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https://gemserv.sharepoint.com/sites/GemservFileShare/SECCo/Shared Documents/23 - Sub-Committees/Operations Group/04 - Meetings/2024/129_1211/1. Meeting Documentation/Final/"/>
    </mc:Choice>
  </mc:AlternateContent>
  <xr:revisionPtr revIDLastSave="119" documentId="8_{75562AE3-478D-49BD-BD4D-30AD337D0DC7}" xr6:coauthVersionLast="47" xr6:coauthVersionMax="47" xr10:uidLastSave="{ECA11E47-0511-4C2F-A94D-908714225201}"/>
  <bookViews>
    <workbookView xWindow="54495" yWindow="0" windowWidth="26010" windowHeight="20985" firstSheet="2" activeTab="2" xr2:uid="{D1A0831E-11BD-499B-ADF0-157D2EA3E6B2}"/>
  </bookViews>
  <sheets>
    <sheet name="Backing Data (list)" sheetId="3" r:id="rId1"/>
    <sheet name="Summary" sheetId="2" r:id="rId2"/>
    <sheet name="List" sheetId="1" r:id="rId3"/>
    <sheet name="Sheet1" sheetId="4" r:id="rId4"/>
  </sheets>
  <definedNames>
    <definedName name="_xlnm._FilterDatabase" localSheetId="2" hidden="1">List!$A$3:$U$1181</definedName>
    <definedName name="_xlnm._FilterDatabase" localSheetId="1" hidden="1">Summary!$A$19:$E$19</definedName>
    <definedName name="_xlnm.Print_Area" localSheetId="2">List!$A$1:$Q$1181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061" i="1" l="1"/>
  <c r="P1053" i="1"/>
  <c r="P1054" i="1"/>
  <c r="P1055" i="1"/>
  <c r="P1056" i="1"/>
  <c r="P1057" i="1"/>
  <c r="P1058" i="1"/>
  <c r="P1059" i="1"/>
  <c r="P1060" i="1"/>
  <c r="P1048" i="1"/>
  <c r="P1049" i="1"/>
  <c r="P1050" i="1"/>
  <c r="P1051" i="1"/>
  <c r="P1052" i="1"/>
  <c r="P973" i="1" l="1"/>
  <c r="P968" i="1"/>
  <c r="P969" i="1"/>
  <c r="R1047" i="1"/>
  <c r="S1047" i="1"/>
  <c r="P1047" i="1"/>
  <c r="R1046" i="1" l="1"/>
  <c r="S1046" i="1"/>
  <c r="P1046" i="1"/>
  <c r="S1045" i="1"/>
  <c r="S845" i="1"/>
  <c r="P1042" i="1" l="1"/>
  <c r="R1042" i="1"/>
  <c r="S1042" i="1"/>
  <c r="P1043" i="1"/>
  <c r="R1043" i="1"/>
  <c r="S1043" i="1"/>
  <c r="P1044" i="1"/>
  <c r="R1044" i="1"/>
  <c r="S1044" i="1"/>
  <c r="P1045" i="1"/>
  <c r="R1045" i="1"/>
  <c r="P1038" i="1" l="1"/>
  <c r="R1038" i="1"/>
  <c r="S1038" i="1"/>
  <c r="P1039" i="1"/>
  <c r="R1039" i="1"/>
  <c r="S1039" i="1"/>
  <c r="P1040" i="1"/>
  <c r="R1040" i="1"/>
  <c r="S1040" i="1"/>
  <c r="P1041" i="1"/>
  <c r="R1041" i="1"/>
  <c r="S1041" i="1"/>
  <c r="R1037" i="1" l="1"/>
  <c r="S1037" i="1"/>
  <c r="P1037" i="1"/>
  <c r="S1030" i="1"/>
  <c r="S1031" i="1"/>
  <c r="S1032" i="1"/>
  <c r="S1033" i="1"/>
  <c r="S1034" i="1"/>
  <c r="S1035" i="1"/>
  <c r="S1036" i="1"/>
  <c r="R1030" i="1"/>
  <c r="R1031" i="1"/>
  <c r="R1032" i="1"/>
  <c r="R1033" i="1"/>
  <c r="R1034" i="1"/>
  <c r="R1035" i="1"/>
  <c r="R1036" i="1"/>
  <c r="P1030" i="1"/>
  <c r="P1031" i="1"/>
  <c r="P1032" i="1"/>
  <c r="P1033" i="1"/>
  <c r="P1034" i="1"/>
  <c r="P1035" i="1"/>
  <c r="P1036" i="1"/>
  <c r="S1026" i="1" l="1"/>
  <c r="S1025" i="1"/>
  <c r="S1023" i="1"/>
  <c r="S1027" i="1"/>
  <c r="S1028" i="1"/>
  <c r="S1029" i="1"/>
  <c r="P1026" i="1"/>
  <c r="R1026" i="1"/>
  <c r="P1027" i="1"/>
  <c r="R1027" i="1"/>
  <c r="P1028" i="1"/>
  <c r="R1028" i="1"/>
  <c r="P1029" i="1"/>
  <c r="R1029" i="1"/>
  <c r="P1025" i="1" l="1"/>
  <c r="R1025" i="1"/>
  <c r="P1007" i="1"/>
  <c r="R1007" i="1"/>
  <c r="S1007" i="1"/>
  <c r="P1008" i="1"/>
  <c r="R1008" i="1"/>
  <c r="S1008" i="1"/>
  <c r="P1009" i="1"/>
  <c r="R1009" i="1"/>
  <c r="S1009" i="1"/>
  <c r="P1010" i="1"/>
  <c r="R1010" i="1"/>
  <c r="S1010" i="1"/>
  <c r="P1011" i="1"/>
  <c r="R1011" i="1"/>
  <c r="S1011" i="1"/>
  <c r="P1012" i="1"/>
  <c r="R1012" i="1"/>
  <c r="S1012" i="1"/>
  <c r="P1013" i="1"/>
  <c r="R1013" i="1"/>
  <c r="S1013" i="1"/>
  <c r="P1014" i="1"/>
  <c r="R1014" i="1"/>
  <c r="S1014" i="1"/>
  <c r="P1015" i="1"/>
  <c r="R1015" i="1"/>
  <c r="S1015" i="1"/>
  <c r="P1016" i="1"/>
  <c r="R1016" i="1"/>
  <c r="S1016" i="1"/>
  <c r="P1017" i="1"/>
  <c r="R1017" i="1"/>
  <c r="S1017" i="1"/>
  <c r="P1018" i="1"/>
  <c r="R1018" i="1"/>
  <c r="S1018" i="1"/>
  <c r="P1019" i="1"/>
  <c r="R1019" i="1"/>
  <c r="S1019" i="1"/>
  <c r="P1020" i="1"/>
  <c r="R1020" i="1"/>
  <c r="S1020" i="1"/>
  <c r="P1021" i="1"/>
  <c r="R1021" i="1"/>
  <c r="S1021" i="1"/>
  <c r="P1022" i="1"/>
  <c r="R1022" i="1"/>
  <c r="S1022" i="1"/>
  <c r="P1023" i="1"/>
  <c r="R1023" i="1"/>
  <c r="P1024" i="1"/>
  <c r="R1024" i="1"/>
  <c r="S1024" i="1"/>
  <c r="R1006" i="1" l="1"/>
  <c r="S1006" i="1"/>
  <c r="P1006" i="1"/>
  <c r="P996" i="1" l="1"/>
  <c r="R996" i="1"/>
  <c r="S996" i="1"/>
  <c r="P997" i="1"/>
  <c r="R997" i="1"/>
  <c r="S997" i="1"/>
  <c r="P998" i="1"/>
  <c r="R998" i="1"/>
  <c r="S998" i="1"/>
  <c r="P999" i="1"/>
  <c r="R999" i="1"/>
  <c r="S999" i="1"/>
  <c r="P1000" i="1"/>
  <c r="R1000" i="1"/>
  <c r="S1000" i="1"/>
  <c r="P1001" i="1"/>
  <c r="R1001" i="1"/>
  <c r="S1001" i="1"/>
  <c r="P1002" i="1"/>
  <c r="R1002" i="1"/>
  <c r="S1002" i="1"/>
  <c r="P1003" i="1"/>
  <c r="R1003" i="1"/>
  <c r="S1003" i="1"/>
  <c r="P1004" i="1"/>
  <c r="R1004" i="1"/>
  <c r="S1004" i="1"/>
  <c r="P1005" i="1"/>
  <c r="R1005" i="1"/>
  <c r="S1005" i="1"/>
  <c r="P993" i="1" l="1"/>
  <c r="R993" i="1"/>
  <c r="S993" i="1"/>
  <c r="P994" i="1"/>
  <c r="R994" i="1"/>
  <c r="S994" i="1"/>
  <c r="P995" i="1"/>
  <c r="R995" i="1"/>
  <c r="S995" i="1"/>
  <c r="S984" i="1"/>
  <c r="S985" i="1"/>
  <c r="S986" i="1"/>
  <c r="S987" i="1"/>
  <c r="S988" i="1"/>
  <c r="S989" i="1"/>
  <c r="S990" i="1"/>
  <c r="S991" i="1"/>
  <c r="S992" i="1"/>
  <c r="R983" i="1"/>
  <c r="R984" i="1"/>
  <c r="R985" i="1"/>
  <c r="R986" i="1"/>
  <c r="R987" i="1"/>
  <c r="R988" i="1"/>
  <c r="R989" i="1"/>
  <c r="R990" i="1"/>
  <c r="R991" i="1"/>
  <c r="R992" i="1"/>
  <c r="P983" i="1"/>
  <c r="P984" i="1"/>
  <c r="P985" i="1"/>
  <c r="P986" i="1"/>
  <c r="P987" i="1"/>
  <c r="P988" i="1"/>
  <c r="P989" i="1"/>
  <c r="P990" i="1"/>
  <c r="P991" i="1"/>
  <c r="P992" i="1"/>
  <c r="S983" i="1"/>
  <c r="R977" i="1" l="1"/>
  <c r="R978" i="1"/>
  <c r="R979" i="1"/>
  <c r="R980" i="1"/>
  <c r="R981" i="1"/>
  <c r="R982" i="1"/>
  <c r="S978" i="1"/>
  <c r="S979" i="1"/>
  <c r="S980" i="1"/>
  <c r="S981" i="1"/>
  <c r="S982" i="1"/>
  <c r="S977" i="1"/>
  <c r="P977" i="1"/>
  <c r="P978" i="1"/>
  <c r="P979" i="1"/>
  <c r="P980" i="1"/>
  <c r="P981" i="1"/>
  <c r="P982" i="1"/>
  <c r="S976" i="1" l="1"/>
  <c r="R976" i="1"/>
  <c r="P976" i="1"/>
  <c r="S754" i="1"/>
  <c r="R963" i="1"/>
  <c r="S963" i="1"/>
  <c r="R964" i="1"/>
  <c r="S964" i="1"/>
  <c r="R965" i="1"/>
  <c r="S965" i="1"/>
  <c r="R966" i="1"/>
  <c r="S966" i="1"/>
  <c r="R967" i="1"/>
  <c r="S967" i="1"/>
  <c r="R968" i="1"/>
  <c r="S968" i="1"/>
  <c r="R969" i="1"/>
  <c r="S969" i="1"/>
  <c r="R970" i="1"/>
  <c r="S970" i="1"/>
  <c r="R971" i="1"/>
  <c r="S971" i="1"/>
  <c r="R972" i="1"/>
  <c r="S972" i="1"/>
  <c r="R973" i="1"/>
  <c r="S973" i="1"/>
  <c r="R974" i="1"/>
  <c r="S974" i="1"/>
  <c r="R975" i="1"/>
  <c r="S975" i="1"/>
  <c r="P963" i="1"/>
  <c r="P964" i="1"/>
  <c r="P965" i="1"/>
  <c r="P966" i="1"/>
  <c r="P967" i="1"/>
  <c r="P970" i="1"/>
  <c r="P971" i="1"/>
  <c r="P972" i="1"/>
  <c r="P974" i="1"/>
  <c r="P975" i="1"/>
  <c r="R958" i="1"/>
  <c r="P958" i="1"/>
  <c r="S958" i="1"/>
  <c r="S960" i="1"/>
  <c r="S961" i="1"/>
  <c r="S962" i="1"/>
  <c r="R959" i="1"/>
  <c r="R960" i="1"/>
  <c r="R961" i="1"/>
  <c r="R962" i="1"/>
  <c r="P959" i="1"/>
  <c r="P960" i="1"/>
  <c r="P961" i="1"/>
  <c r="P962" i="1"/>
  <c r="S959" i="1"/>
  <c r="S945" i="1"/>
  <c r="P946" i="1"/>
  <c r="P947" i="1"/>
  <c r="P948" i="1"/>
  <c r="P949" i="1"/>
  <c r="P950" i="1"/>
  <c r="P951" i="1"/>
  <c r="P952" i="1"/>
  <c r="P953" i="1"/>
  <c r="P954" i="1"/>
  <c r="P955" i="1"/>
  <c r="P956" i="1"/>
  <c r="P957" i="1"/>
  <c r="R946" i="1"/>
  <c r="S946" i="1"/>
  <c r="R947" i="1"/>
  <c r="S947" i="1"/>
  <c r="R948" i="1"/>
  <c r="S948" i="1"/>
  <c r="R949" i="1"/>
  <c r="S949" i="1"/>
  <c r="R950" i="1"/>
  <c r="S950" i="1"/>
  <c r="R951" i="1"/>
  <c r="S951" i="1"/>
  <c r="R952" i="1"/>
  <c r="S952" i="1"/>
  <c r="R953" i="1"/>
  <c r="S953" i="1"/>
  <c r="R954" i="1"/>
  <c r="S954" i="1"/>
  <c r="R955" i="1"/>
  <c r="S955" i="1"/>
  <c r="R956" i="1"/>
  <c r="S956" i="1"/>
  <c r="R957" i="1"/>
  <c r="S957" i="1"/>
  <c r="S762" i="1"/>
  <c r="B47" i="2"/>
  <c r="B35" i="2"/>
  <c r="B36" i="2"/>
  <c r="B37" i="2"/>
  <c r="B38" i="2"/>
  <c r="B39" i="2"/>
  <c r="B40" i="2"/>
  <c r="F28" i="2"/>
  <c r="F29" i="2"/>
  <c r="F30" i="2"/>
  <c r="F31" i="2"/>
  <c r="B20" i="2"/>
  <c r="B41" i="2"/>
  <c r="B42" i="2"/>
  <c r="B43" i="2"/>
  <c r="B44" i="2"/>
  <c r="B45" i="2"/>
  <c r="B46" i="2"/>
  <c r="P939" i="1"/>
  <c r="P941" i="1"/>
  <c r="P942" i="1"/>
  <c r="P943" i="1"/>
  <c r="P944" i="1"/>
  <c r="P945" i="1"/>
  <c r="R934" i="1"/>
  <c r="R935" i="1"/>
  <c r="R936" i="1"/>
  <c r="R937" i="1"/>
  <c r="R938" i="1"/>
  <c r="R939" i="1"/>
  <c r="R940" i="1"/>
  <c r="R941" i="1"/>
  <c r="R942" i="1"/>
  <c r="R943" i="1"/>
  <c r="R944" i="1"/>
  <c r="R945" i="1"/>
  <c r="S944" i="1"/>
  <c r="S943" i="1"/>
  <c r="S942" i="1"/>
  <c r="P904" i="1"/>
  <c r="R933" i="1" l="1"/>
  <c r="R932" i="1"/>
  <c r="R931" i="1"/>
  <c r="R930" i="1"/>
  <c r="R929" i="1"/>
  <c r="R928" i="1"/>
  <c r="R925" i="1"/>
  <c r="R924" i="1"/>
  <c r="R923" i="1"/>
  <c r="R922" i="1"/>
  <c r="R921" i="1"/>
  <c r="R917" i="1"/>
  <c r="R916" i="1"/>
  <c r="R915" i="1"/>
  <c r="R914" i="1"/>
  <c r="R913" i="1"/>
  <c r="R912" i="1"/>
  <c r="R910" i="1"/>
  <c r="R908" i="1"/>
  <c r="R906" i="1"/>
  <c r="R905" i="1"/>
  <c r="R904" i="1"/>
  <c r="R903" i="1"/>
  <c r="R901" i="1"/>
  <c r="R899" i="1"/>
  <c r="R897" i="1"/>
  <c r="R895" i="1"/>
  <c r="R894" i="1"/>
  <c r="R893" i="1"/>
  <c r="R892" i="1"/>
  <c r="R891" i="1"/>
  <c r="R889" i="1"/>
  <c r="R887" i="1"/>
  <c r="R886" i="1"/>
  <c r="R883" i="1"/>
  <c r="R882" i="1"/>
  <c r="R881" i="1"/>
  <c r="R880" i="1"/>
  <c r="R875" i="1"/>
  <c r="R874" i="1"/>
  <c r="R872" i="1"/>
  <c r="R871" i="1"/>
  <c r="R870" i="1"/>
  <c r="R869" i="1"/>
  <c r="R868" i="1"/>
  <c r="R866" i="1"/>
  <c r="R860" i="1"/>
  <c r="R858" i="1"/>
  <c r="R857" i="1"/>
  <c r="R854" i="1"/>
  <c r="R852" i="1"/>
  <c r="R849" i="1"/>
  <c r="R848" i="1"/>
  <c r="R847" i="1"/>
  <c r="R846" i="1"/>
  <c r="R845" i="1"/>
  <c r="R843" i="1"/>
  <c r="R841" i="1"/>
  <c r="R835" i="1"/>
  <c r="R834" i="1"/>
  <c r="R833" i="1"/>
  <c r="R829" i="1"/>
  <c r="R815" i="1"/>
  <c r="R811" i="1"/>
  <c r="R807" i="1"/>
  <c r="R805" i="1"/>
  <c r="R803" i="1"/>
  <c r="R802" i="1"/>
  <c r="R799" i="1"/>
  <c r="R797" i="1"/>
  <c r="R796" i="1"/>
  <c r="R777" i="1"/>
  <c r="R776" i="1"/>
  <c r="R773" i="1"/>
  <c r="R766" i="1"/>
  <c r="R765" i="1"/>
  <c r="R764" i="1"/>
  <c r="R763" i="1"/>
  <c r="R762" i="1"/>
  <c r="R761" i="1"/>
  <c r="R755" i="1"/>
  <c r="R754" i="1"/>
  <c r="R751" i="1"/>
  <c r="R750" i="1"/>
  <c r="R749" i="1"/>
  <c r="R745" i="1"/>
  <c r="R744" i="1"/>
  <c r="R710" i="1"/>
  <c r="R709" i="1"/>
  <c r="R707" i="1"/>
  <c r="R674" i="1"/>
  <c r="R670" i="1"/>
  <c r="R644" i="1"/>
  <c r="R629" i="1"/>
  <c r="R609" i="1"/>
  <c r="R602" i="1"/>
  <c r="R491" i="1"/>
  <c r="R242" i="1"/>
  <c r="C23" i="2" l="1"/>
  <c r="B23" i="2"/>
  <c r="E28" i="2"/>
  <c r="E29" i="2"/>
  <c r="E30" i="2"/>
  <c r="E31" i="2"/>
  <c r="C63" i="2"/>
  <c r="C64" i="2"/>
  <c r="C66" i="2"/>
  <c r="C75" i="2"/>
  <c r="C77" i="2"/>
  <c r="C79" i="2"/>
  <c r="C80" i="2"/>
  <c r="C86" i="2"/>
  <c r="C87" i="2"/>
  <c r="C88" i="2"/>
  <c r="C92" i="2"/>
  <c r="C93" i="2"/>
  <c r="C95" i="2"/>
  <c r="C96" i="2"/>
  <c r="C99" i="2"/>
  <c r="C100" i="2"/>
  <c r="B57" i="2"/>
  <c r="B58" i="2"/>
  <c r="B59" i="2"/>
  <c r="B60" i="2"/>
  <c r="B61" i="2"/>
  <c r="B62" i="2"/>
  <c r="B63" i="2"/>
  <c r="B64" i="2"/>
  <c r="B65" i="2"/>
  <c r="B66" i="2"/>
  <c r="B67" i="2"/>
  <c r="B68" i="2"/>
  <c r="B69" i="2"/>
  <c r="B70" i="2"/>
  <c r="B71" i="2"/>
  <c r="B72" i="2"/>
  <c r="B73" i="2"/>
  <c r="B74" i="2"/>
  <c r="B75" i="2"/>
  <c r="B76" i="2"/>
  <c r="B77" i="2"/>
  <c r="B78" i="2"/>
  <c r="B79" i="2"/>
  <c r="B80" i="2"/>
  <c r="B81" i="2"/>
  <c r="B82" i="2"/>
  <c r="B83" i="2"/>
  <c r="B84" i="2"/>
  <c r="B85" i="2"/>
  <c r="B86" i="2"/>
  <c r="B87" i="2"/>
  <c r="B88" i="2"/>
  <c r="B89" i="2"/>
  <c r="B90" i="2"/>
  <c r="B91" i="2"/>
  <c r="B92" i="2"/>
  <c r="B93" i="2"/>
  <c r="B94" i="2"/>
  <c r="B95" i="2"/>
  <c r="B96" i="2"/>
  <c r="B97" i="2"/>
  <c r="B98" i="2"/>
  <c r="B99" i="2"/>
  <c r="B100" i="2"/>
  <c r="B101" i="2"/>
  <c r="B56" i="2"/>
  <c r="D23" i="2" l="1"/>
  <c r="S920" i="1"/>
  <c r="B21" i="2"/>
  <c r="S242" i="1"/>
  <c r="S930" i="1"/>
  <c r="S931" i="1"/>
  <c r="C97" i="2" s="1"/>
  <c r="S932" i="1"/>
  <c r="S933" i="1"/>
  <c r="S934" i="1"/>
  <c r="S935" i="1"/>
  <c r="S936" i="1"/>
  <c r="S937" i="1"/>
  <c r="S938" i="1"/>
  <c r="S939" i="1"/>
  <c r="S940" i="1"/>
  <c r="C65" i="2" s="1"/>
  <c r="S941" i="1"/>
  <c r="P929" i="1"/>
  <c r="P930" i="1"/>
  <c r="P931" i="1"/>
  <c r="P932" i="1"/>
  <c r="P933" i="1"/>
  <c r="P934" i="1"/>
  <c r="P935" i="1"/>
  <c r="P936" i="1"/>
  <c r="P937" i="1"/>
  <c r="P938" i="1"/>
  <c r="P940" i="1"/>
  <c r="S929" i="1"/>
  <c r="P918" i="1"/>
  <c r="S918" i="1"/>
  <c r="C28" i="2"/>
  <c r="C22" i="2"/>
  <c r="C26" i="2"/>
  <c r="C29" i="2"/>
  <c r="C30" i="2"/>
  <c r="C31" i="2"/>
  <c r="C27" i="2"/>
  <c r="C25" i="2"/>
  <c r="C20" i="2"/>
  <c r="D20" i="2" s="1"/>
  <c r="C32" i="2"/>
  <c r="C24" i="2"/>
  <c r="C21" i="2"/>
  <c r="B28" i="2"/>
  <c r="B22" i="2"/>
  <c r="B26" i="2"/>
  <c r="B29" i="2"/>
  <c r="B30" i="2"/>
  <c r="B31" i="2"/>
  <c r="B27" i="2"/>
  <c r="B25" i="2"/>
  <c r="B32" i="2"/>
  <c r="B24" i="2"/>
  <c r="D28" i="2" l="1"/>
  <c r="D29" i="2"/>
  <c r="D27" i="2"/>
  <c r="D25" i="2"/>
  <c r="D26" i="2"/>
  <c r="D22" i="2"/>
  <c r="D24" i="2"/>
  <c r="D32" i="2"/>
  <c r="D21" i="2"/>
  <c r="D31" i="2"/>
  <c r="D30" i="2"/>
  <c r="C85" i="2"/>
  <c r="S922" i="1"/>
  <c r="S923" i="1"/>
  <c r="S924" i="1"/>
  <c r="S925" i="1"/>
  <c r="C17" i="2" s="1"/>
  <c r="S926" i="1"/>
  <c r="S927" i="1"/>
  <c r="S928" i="1"/>
  <c r="P921" i="1"/>
  <c r="P922" i="1"/>
  <c r="P923" i="1"/>
  <c r="P924" i="1"/>
  <c r="P925" i="1"/>
  <c r="P926" i="1"/>
  <c r="P927" i="1"/>
  <c r="P928" i="1"/>
  <c r="S921" i="1"/>
  <c r="P853" i="1" l="1"/>
  <c r="B8" i="2" l="1"/>
  <c r="P920" i="1"/>
  <c r="P919" i="1"/>
  <c r="P917" i="1"/>
  <c r="P916" i="1"/>
  <c r="P915" i="1"/>
  <c r="P914" i="1"/>
  <c r="P913" i="1"/>
  <c r="P912" i="1"/>
  <c r="P910" i="1"/>
  <c r="P909" i="1"/>
  <c r="P908" i="1"/>
  <c r="P906" i="1"/>
  <c r="P905" i="1"/>
  <c r="P903" i="1"/>
  <c r="P902" i="1"/>
  <c r="P901" i="1"/>
  <c r="P899" i="1"/>
  <c r="E27" i="2" s="1"/>
  <c r="P897" i="1"/>
  <c r="P896" i="1"/>
  <c r="D17" i="2" s="1"/>
  <c r="P895" i="1"/>
  <c r="P894" i="1"/>
  <c r="P893" i="1"/>
  <c r="P892" i="1"/>
  <c r="P891" i="1"/>
  <c r="P889" i="1"/>
  <c r="P888" i="1"/>
  <c r="P887" i="1"/>
  <c r="P886" i="1"/>
  <c r="P885" i="1"/>
  <c r="P884" i="1"/>
  <c r="P883" i="1"/>
  <c r="P882" i="1"/>
  <c r="P881" i="1"/>
  <c r="P880" i="1"/>
  <c r="P875" i="1"/>
  <c r="P874" i="1"/>
  <c r="P872" i="1"/>
  <c r="P871" i="1"/>
  <c r="P870" i="1"/>
  <c r="P869" i="1"/>
  <c r="P868" i="1"/>
  <c r="P866" i="1"/>
  <c r="P860" i="1"/>
  <c r="P858" i="1"/>
  <c r="P857" i="1"/>
  <c r="P854" i="1"/>
  <c r="P852" i="1"/>
  <c r="P849" i="1"/>
  <c r="P848" i="1"/>
  <c r="P847" i="1"/>
  <c r="P846" i="1"/>
  <c r="P845" i="1"/>
  <c r="P843" i="1"/>
  <c r="P842" i="1"/>
  <c r="P841" i="1"/>
  <c r="P835" i="1"/>
  <c r="P834" i="1"/>
  <c r="P833" i="1"/>
  <c r="P829" i="1"/>
  <c r="P826" i="1"/>
  <c r="P818" i="1"/>
  <c r="P815" i="1"/>
  <c r="P811" i="1"/>
  <c r="P807" i="1"/>
  <c r="P805" i="1"/>
  <c r="P804" i="1"/>
  <c r="P803" i="1"/>
  <c r="P802" i="1"/>
  <c r="E32" i="2" s="1"/>
  <c r="P800" i="1"/>
  <c r="P799" i="1"/>
  <c r="P797" i="1"/>
  <c r="P796" i="1"/>
  <c r="P795" i="1"/>
  <c r="P794" i="1"/>
  <c r="P778" i="1"/>
  <c r="P777" i="1"/>
  <c r="P776" i="1"/>
  <c r="P774" i="1"/>
  <c r="P773" i="1"/>
  <c r="P772" i="1"/>
  <c r="P766" i="1"/>
  <c r="P765" i="1"/>
  <c r="P764" i="1"/>
  <c r="P763" i="1"/>
  <c r="P762" i="1"/>
  <c r="P761" i="1"/>
  <c r="P759" i="1"/>
  <c r="P755" i="1"/>
  <c r="P754" i="1"/>
  <c r="P751" i="1"/>
  <c r="P750" i="1"/>
  <c r="P749" i="1"/>
  <c r="P745" i="1"/>
  <c r="P744" i="1"/>
  <c r="P710" i="1"/>
  <c r="P709" i="1"/>
  <c r="P707" i="1"/>
  <c r="P674" i="1"/>
  <c r="P670" i="1"/>
  <c r="P644" i="1"/>
  <c r="P629" i="1"/>
  <c r="P614" i="1"/>
  <c r="P609" i="1"/>
  <c r="P602" i="1"/>
  <c r="P545" i="1"/>
  <c r="P491" i="1"/>
  <c r="P478" i="1"/>
  <c r="P242" i="1"/>
  <c r="B17" i="2"/>
  <c r="B16" i="2"/>
  <c r="B15" i="2"/>
  <c r="B11" i="2"/>
  <c r="B10" i="2"/>
  <c r="S919" i="1"/>
  <c r="S917" i="1"/>
  <c r="S916" i="1"/>
  <c r="S915" i="1"/>
  <c r="S914" i="1"/>
  <c r="S913" i="1"/>
  <c r="S912" i="1"/>
  <c r="S910" i="1"/>
  <c r="C69" i="2" s="1"/>
  <c r="S909" i="1"/>
  <c r="S908" i="1"/>
  <c r="S906" i="1"/>
  <c r="S905" i="1"/>
  <c r="S904" i="1"/>
  <c r="S903" i="1"/>
  <c r="S902" i="1"/>
  <c r="S901" i="1"/>
  <c r="S899" i="1"/>
  <c r="S897" i="1"/>
  <c r="S896" i="1"/>
  <c r="S895" i="1"/>
  <c r="S894" i="1"/>
  <c r="S893" i="1"/>
  <c r="S892" i="1"/>
  <c r="S891" i="1"/>
  <c r="S889" i="1"/>
  <c r="C74" i="2" s="1"/>
  <c r="S888" i="1"/>
  <c r="S887" i="1"/>
  <c r="S886" i="1"/>
  <c r="S885" i="1"/>
  <c r="S884" i="1"/>
  <c r="S883" i="1"/>
  <c r="S882" i="1"/>
  <c r="S881" i="1"/>
  <c r="S880" i="1"/>
  <c r="S875" i="1"/>
  <c r="S874" i="1"/>
  <c r="S872" i="1"/>
  <c r="S871" i="1"/>
  <c r="S870" i="1"/>
  <c r="S869" i="1"/>
  <c r="S868" i="1"/>
  <c r="S866" i="1"/>
  <c r="S860" i="1"/>
  <c r="F26" i="2" s="1"/>
  <c r="S858" i="1"/>
  <c r="C98" i="2" s="1"/>
  <c r="S857" i="1"/>
  <c r="S854" i="1"/>
  <c r="S853" i="1"/>
  <c r="S852" i="1"/>
  <c r="S849" i="1"/>
  <c r="S848" i="1"/>
  <c r="S847" i="1"/>
  <c r="S846" i="1"/>
  <c r="S843" i="1"/>
  <c r="S842" i="1"/>
  <c r="S841" i="1"/>
  <c r="S835" i="1"/>
  <c r="S834" i="1"/>
  <c r="S833" i="1"/>
  <c r="S829" i="1"/>
  <c r="S826" i="1"/>
  <c r="S818" i="1"/>
  <c r="S815" i="1"/>
  <c r="S811" i="1"/>
  <c r="S807" i="1"/>
  <c r="S805" i="1"/>
  <c r="S804" i="1"/>
  <c r="S803" i="1"/>
  <c r="S802" i="1"/>
  <c r="F32" i="2" s="1"/>
  <c r="S800" i="1"/>
  <c r="S799" i="1"/>
  <c r="S797" i="1"/>
  <c r="S796" i="1"/>
  <c r="S795" i="1"/>
  <c r="S794" i="1"/>
  <c r="S778" i="1"/>
  <c r="S777" i="1"/>
  <c r="S776" i="1"/>
  <c r="S774" i="1"/>
  <c r="S773" i="1"/>
  <c r="S772" i="1"/>
  <c r="S766" i="1"/>
  <c r="S765" i="1"/>
  <c r="S764" i="1"/>
  <c r="C76" i="2" s="1"/>
  <c r="S763" i="1"/>
  <c r="S761" i="1"/>
  <c r="S759" i="1"/>
  <c r="S755" i="1"/>
  <c r="S751" i="1"/>
  <c r="S750" i="1"/>
  <c r="S749" i="1"/>
  <c r="S745" i="1"/>
  <c r="S744" i="1"/>
  <c r="S710" i="1"/>
  <c r="S709" i="1"/>
  <c r="C101" i="2" s="1"/>
  <c r="S707" i="1"/>
  <c r="C89" i="2" s="1"/>
  <c r="S674" i="1"/>
  <c r="S670" i="1"/>
  <c r="S644" i="1"/>
  <c r="C82" i="2" s="1"/>
  <c r="S629" i="1"/>
  <c r="S614" i="1"/>
  <c r="S609" i="1"/>
  <c r="S602" i="1"/>
  <c r="S545" i="1"/>
  <c r="S491" i="1"/>
  <c r="S478" i="1"/>
  <c r="F24" i="2" l="1"/>
  <c r="F22" i="2"/>
  <c r="F23" i="2"/>
  <c r="F27" i="2"/>
  <c r="F21" i="2"/>
  <c r="C73" i="2"/>
  <c r="F25" i="2"/>
  <c r="F20" i="2"/>
  <c r="E23" i="2"/>
  <c r="C84" i="2"/>
  <c r="C60" i="2"/>
  <c r="E26" i="2"/>
  <c r="E24" i="2"/>
  <c r="E22" i="2"/>
  <c r="E20" i="2"/>
  <c r="E25" i="2"/>
  <c r="E21" i="2"/>
  <c r="C94" i="2"/>
  <c r="C83" i="2"/>
  <c r="C81" i="2"/>
  <c r="C62" i="2"/>
  <c r="C91" i="2"/>
  <c r="C58" i="2"/>
  <c r="C61" i="2"/>
  <c r="C78" i="2"/>
  <c r="C71" i="2"/>
  <c r="C56" i="2"/>
  <c r="C68" i="2"/>
  <c r="C72" i="2"/>
  <c r="C70" i="2"/>
  <c r="C57" i="2"/>
  <c r="C90" i="2"/>
  <c r="C67" i="2"/>
  <c r="C59" i="2"/>
  <c r="C16" i="2"/>
  <c r="D10" i="2"/>
  <c r="D16" i="2"/>
  <c r="D8" i="2"/>
  <c r="D15" i="2"/>
  <c r="D11" i="2"/>
  <c r="C15" i="2"/>
  <c r="C11" i="2"/>
  <c r="C8" i="2"/>
  <c r="C10" i="2"/>
  <c r="D48" i="2" l="1"/>
  <c r="E49" i="2"/>
  <c r="U222" i="1" l="1"/>
  <c r="U215" i="1"/>
  <c r="D2" i="2"/>
  <c r="C9" i="2" l="1"/>
  <c r="B3" i="2" l="1"/>
  <c r="C14" i="2"/>
  <c r="B2" i="2"/>
  <c r="B14" i="2"/>
  <c r="D9" i="2"/>
  <c r="B9" i="2"/>
  <c r="D14" i="2"/>
  <c r="C2" i="2"/>
  <c r="B4" i="2"/>
  <c r="E2" i="2" l="1"/>
  <c r="C47" i="2" l="1"/>
  <c r="C46" i="2"/>
  <c r="C40" i="2"/>
  <c r="C45" i="2"/>
  <c r="C39" i="2"/>
  <c r="C44" i="2"/>
  <c r="C38" i="2"/>
  <c r="C43" i="2"/>
  <c r="C37" i="2"/>
  <c r="C36" i="2"/>
  <c r="C42" i="2"/>
  <c r="C35" i="2"/>
  <c r="C41" i="2"/>
</calcChain>
</file>

<file path=xl/sharedStrings.xml><?xml version="1.0" encoding="utf-8"?>
<sst xmlns="http://schemas.openxmlformats.org/spreadsheetml/2006/main" count="9809" uniqueCount="4546">
  <si>
    <t>Driver</t>
  </si>
  <si>
    <t>Priority</t>
  </si>
  <si>
    <t>DCC Programmes</t>
  </si>
  <si>
    <t>Network Evolution: DSP</t>
  </si>
  <si>
    <t>SEC Panel delagation</t>
  </si>
  <si>
    <t>Network Evolution: CH &amp; Network</t>
  </si>
  <si>
    <t>OPSG Issues &amp; Risks</t>
  </si>
  <si>
    <t>Network Evolution: 2G/3G Sunsetting Risk</t>
  </si>
  <si>
    <t>Modifications</t>
  </si>
  <si>
    <t>Service Outage Strategy</t>
  </si>
  <si>
    <t>Ofgem Programme</t>
  </si>
  <si>
    <t>FOC Heightened Service Management Plan</t>
  </si>
  <si>
    <t>Ofgem Consultation</t>
  </si>
  <si>
    <t>CSP N Scaling and Optimisation Plan</t>
  </si>
  <si>
    <t>Ofgem</t>
  </si>
  <si>
    <t>DCC Service Non-Compliance</t>
  </si>
  <si>
    <t>OPSG Project</t>
  </si>
  <si>
    <t>OPSG Project: Performance Assurance Framework</t>
  </si>
  <si>
    <t>SEC Releases</t>
  </si>
  <si>
    <t>OPSG Project: Monitoring and Assurance of DCC Services</t>
  </si>
  <si>
    <t>DCC Operations</t>
  </si>
  <si>
    <t>November 2022 SEC Release - Readiness Review</t>
  </si>
  <si>
    <t>Reporting</t>
  </si>
  <si>
    <t>DSMS</t>
  </si>
  <si>
    <t>Transitional Governance</t>
  </si>
  <si>
    <t>Operating at scale</t>
  </si>
  <si>
    <t>CH Logistics</t>
  </si>
  <si>
    <t>Business Processes - Performance Analysis and Monitoring</t>
  </si>
  <si>
    <t>Ad-hoc query</t>
  </si>
  <si>
    <t>RF Noise</t>
  </si>
  <si>
    <t>CH Non-Contactable</t>
  </si>
  <si>
    <t>PMR</t>
  </si>
  <si>
    <t>WNC CH Issues - PDP drop and whitelisting</t>
  </si>
  <si>
    <t>June 2022 SEC Release - Readiness Review</t>
  </si>
  <si>
    <t xml:space="preserve">ACB Certificates </t>
  </si>
  <si>
    <t>Faster Switching Go Live</t>
  </si>
  <si>
    <t>DNO Transformation</t>
  </si>
  <si>
    <t>Emergency Firmware Rollout - Contingency Arrangements</t>
  </si>
  <si>
    <t>Network Operator Certificates</t>
  </si>
  <si>
    <t>WAN Coverage Reporting</t>
  </si>
  <si>
    <t>CH Firmware Alert monitoring</t>
  </si>
  <si>
    <t>Adverse Weather Trial - Oversight</t>
  </si>
  <si>
    <t>Annaul Outage Plan 2022 (Technical Refreshes, BCDR, Maintenance)</t>
  </si>
  <si>
    <t>Annual Outage &amp; BCDR 2023 Plan</t>
  </si>
  <si>
    <t>GBCS 4.1 Programme - Governance &amp; Readiness Review</t>
  </si>
  <si>
    <t>Enduring Metrics for PMR/OPR (DCC Technical/Contractual)</t>
  </si>
  <si>
    <t>Price Change events</t>
  </si>
  <si>
    <t>Market Wide Half Hourly Settlement (MHHS) Go Live</t>
  </si>
  <si>
    <t>Interoperability Reporting</t>
  </si>
  <si>
    <t>MP122B – Operational Metrics</t>
  </si>
  <si>
    <t>ECoS engagement prior to Go Live</t>
  </si>
  <si>
    <t>CH Exceptions</t>
  </si>
  <si>
    <t>DCO Capacity</t>
  </si>
  <si>
    <t>CH Firmware Rollouts</t>
  </si>
  <si>
    <t>Ofgem Price Control Review RY21/22</t>
  </si>
  <si>
    <t>DCC Operational Update reporting</t>
  </si>
  <si>
    <t>Early Life Monitoring - Faster Switching</t>
  </si>
  <si>
    <t>SMETS1 Performance Review</t>
  </si>
  <si>
    <t>TSP Operational Readiness</t>
  </si>
  <si>
    <t>Spurious Alerts</t>
  </si>
  <si>
    <t>Implementation Planning</t>
  </si>
  <si>
    <t>Transitional Governance: Enduring</t>
  </si>
  <si>
    <t>OMS and Logistics</t>
  </si>
  <si>
    <t>Alt HAN</t>
  </si>
  <si>
    <t>Status</t>
  </si>
  <si>
    <t>Volume</t>
  </si>
  <si>
    <t>Average Age</t>
  </si>
  <si>
    <t>Open (overdue)</t>
  </si>
  <si>
    <t>Open (not overdue)</t>
  </si>
  <si>
    <t>Open</t>
  </si>
  <si>
    <t>Propose to Close</t>
  </si>
  <si>
    <t>Closed</t>
  </si>
  <si>
    <t>Meeting</t>
  </si>
  <si>
    <t>Total</t>
  </si>
  <si>
    <t>Overdue (by Due Date)</t>
  </si>
  <si>
    <t>Main</t>
  </si>
  <si>
    <t>TABASC</t>
  </si>
  <si>
    <t>Tariff Workshop</t>
  </si>
  <si>
    <t>Owner</t>
  </si>
  <si>
    <t>DCC</t>
  </si>
  <si>
    <t>SECAS</t>
  </si>
  <si>
    <t>DCC/SECAS</t>
  </si>
  <si>
    <t>OPSG</t>
  </si>
  <si>
    <t>Open/Propose to Close</t>
  </si>
  <si>
    <t>Month
April 22- Sept 22</t>
  </si>
  <si>
    <t>New</t>
  </si>
  <si>
    <t>average age</t>
  </si>
  <si>
    <t>October</t>
  </si>
  <si>
    <t>November</t>
  </si>
  <si>
    <t>December</t>
  </si>
  <si>
    <t>January</t>
  </si>
  <si>
    <t>February</t>
  </si>
  <si>
    <t>March</t>
  </si>
  <si>
    <t>April</t>
  </si>
  <si>
    <t>May</t>
  </si>
  <si>
    <t>June</t>
  </si>
  <si>
    <t>July</t>
  </si>
  <si>
    <t>August</t>
  </si>
  <si>
    <t>September</t>
  </si>
  <si>
    <t>OPSG Priority</t>
  </si>
  <si>
    <t>Details</t>
  </si>
  <si>
    <t>Responsible</t>
  </si>
  <si>
    <t>Dates</t>
  </si>
  <si>
    <t>Overdue Actions</t>
  </si>
  <si>
    <t>Action Reference</t>
  </si>
  <si>
    <t>Main/ Reporting meeting</t>
  </si>
  <si>
    <t>OPSG Driver</t>
  </si>
  <si>
    <t>Action</t>
  </si>
  <si>
    <t>Lead</t>
  </si>
  <si>
    <t>Raised on</t>
  </si>
  <si>
    <t>Agenda Item Raised</t>
  </si>
  <si>
    <t>Due Date</t>
  </si>
  <si>
    <t>Closed Date</t>
  </si>
  <si>
    <t>Update</t>
  </si>
  <si>
    <t>New DCC Updates</t>
  </si>
  <si>
    <t>Tangible (Y/N)</t>
  </si>
  <si>
    <t>Late (Y/N)</t>
  </si>
  <si>
    <t>Revised Due Date</t>
  </si>
  <si>
    <t>Overdue (against Revised)</t>
  </si>
  <si>
    <t>Age (Working Days)</t>
  </si>
  <si>
    <t>OPSG 08/05</t>
  </si>
  <si>
    <t>DCC to investigate with the Energy Networks Association (ENA) how Data validation may be undertaken.</t>
  </si>
  <si>
    <t xml:space="preserve">Investigations have taken place, and a project to implement improvements to a range of DNO matters is underway. The DCC project steering group reports to the ENA’s DCC Integration Group on a monthly basis. A fortnightly update is provided to the DQ Working Group. </t>
  </si>
  <si>
    <t>OPSG09/11</t>
  </si>
  <si>
    <t>The DCC to provide a statement of assurance to the Ops Group regarding the handling of RDP data.</t>
  </si>
  <si>
    <t xml:space="preserve">The DCC have provided a statement of assurance which was accepted by the Ops Group. </t>
  </si>
  <si>
    <t>OPSG 11/02</t>
  </si>
  <si>
    <t>The DCC to update and publish its Incident Management process with the inclusion of DNO Incident and share with Ops Group within 10 working days of OPSG_11</t>
  </si>
  <si>
    <t>The DCC explained it has reviewed its Incident process and has a new triage process for the reassignment of Incidents. Following Sprint 17 a second triage has been added with a new status to address Incidents raised by Distribution Network Operator (DNO) members.
This action has been closed and will be superseded by a new action (OPSG 25/01) to track the experiences of DNO members following implementation of this new process.</t>
  </si>
  <si>
    <t>OPSG12/04</t>
  </si>
  <si>
    <t>DCC to distribute their Post Incident Reports for Category 2 Incidents to Ops Group members, as they currently do for Category 1 Incidents.</t>
  </si>
  <si>
    <t>Information being provided as part of operational update agenda item each month</t>
  </si>
  <si>
    <t>OPSG12/05</t>
  </si>
  <si>
    <t>DCC to develop a process and add categorisation of Incidents to its Statement of Operating Principles and provide this section to the Ops Group by OPSG_13</t>
  </si>
  <si>
    <t>OPSG_14; DCC to add to Statement of Operating Principles</t>
  </si>
  <si>
    <t>OPSG12/06</t>
  </si>
  <si>
    <t>DCC to provide the full list of allowed exceptions to Ops Group Members.</t>
  </si>
  <si>
    <t>The CH Exception list was provided at the September meeting</t>
  </si>
  <si>
    <t>OPSG13/02</t>
  </si>
  <si>
    <t>The DCC to further develop their Comms Hubs road map to provide increased clarity by OPSG_14.  (In relation to 2.0 post release condition TAG / Ops review)</t>
  </si>
  <si>
    <t>OPSG14/06</t>
  </si>
  <si>
    <t>The DCC to produce a process to enable Users to provide feedback on Severity of Problems by 11 December.</t>
  </si>
  <si>
    <t>OPSG15/01</t>
  </si>
  <si>
    <t>SECAS to make the DCC updates relating to INC000000296735 and INC0000003000729 available to all SEC Parties once the final outstanding query regarding why the incident (ending 300729) had occurred on a Saturday has been answered.</t>
  </si>
  <si>
    <t>OPSG15/02</t>
  </si>
  <si>
    <t>DCC to clarify the CPM1 and PM 2.1 figures in the October PMR.</t>
  </si>
  <si>
    <t>OPSG15/03</t>
  </si>
  <si>
    <t>The DCC to formally respond to each of the issues raised in the PMR issues paper by OPSG_16.</t>
  </si>
  <si>
    <t>Has been drafted but not provided.</t>
  </si>
  <si>
    <t>OPSG15/05</t>
  </si>
  <si>
    <t>The Ops Group to consider as an issue the definition and execution of the Performance Measurement Reporting Methodology from a User perspective.</t>
  </si>
  <si>
    <r>
      <t>This action has being taken forward via the PMR review process and will be progressed through the Operational Metrics project.</t>
    </r>
    <r>
      <rPr>
        <sz val="10"/>
        <color rgb="FFFF0000"/>
        <rFont val="Arial"/>
        <family val="2"/>
      </rPr>
      <t xml:space="preserve"> </t>
    </r>
  </si>
  <si>
    <t>OPSG15/07</t>
  </si>
  <si>
    <t>The DCC put together a forward plan of activity and identification of risks and mitigations to reflect the implications of SMETS1 migration, SMETS2 operation, and SMETS1 operation being executed concurrently.</t>
  </si>
  <si>
    <t>OPSG16/02</t>
  </si>
  <si>
    <t xml:space="preserve">The DCC to provide the approved and new cost comparison information as soon as possible and confirm which costs had been included in the indicative charging statement, for Production Proving; this action replaces Action: OPSG_05/02. </t>
  </si>
  <si>
    <t>Tim N/Tim H/Courtney &amp; Steve (DCC)</t>
  </si>
  <si>
    <t>08/01/2019, reopened on 03/12/2019</t>
  </si>
  <si>
    <t>The DCC confirmed that the Production Proving business case is on the DCC Customer Portal.</t>
  </si>
  <si>
    <t>OPSG16/03</t>
  </si>
  <si>
    <t xml:space="preserve">The DCC to continue to brief the Ops Group on the progress of implementation of their Production Proving and in particular when the envisaged assurance benefits would begin to be achieved. </t>
  </si>
  <si>
    <t xml:space="preserve">The DCC provided an update at the June meeting. The DCC noted that the Production proving service was expected to go live in October 2019.  </t>
  </si>
  <si>
    <t>OPSG17/03</t>
  </si>
  <si>
    <t>The DCC to provide a summary forward view of CH orders, forecasts and possible constraints to the Ops Group. (to provide indication of any supply chain issues)</t>
  </si>
  <si>
    <t>OPSG17/04</t>
  </si>
  <si>
    <t xml:space="preserve">The DCC to produce a description of the transition from existing SSI Sprint approvals to the enduring process per SECMP0058 (expected at the May 2019 Ops Group meeting). </t>
  </si>
  <si>
    <t>A new action has been create based on this at OPSG20/14</t>
  </si>
  <si>
    <t>OPSG18/01</t>
  </si>
  <si>
    <t>SECAS to publish the Summary and Review Reports to all SEC Parties, with an accompanying note detailing the recommended fix for the Volt DB application that has been implemented.</t>
  </si>
  <si>
    <t>The DCC has provided updated Review and Summary reports which SECAS published. The updates reference the fix has been completed.</t>
  </si>
  <si>
    <t>OPSG18/02</t>
  </si>
  <si>
    <t xml:space="preserve">BEIS to confirm where the responsibility for monitoring compliance with the Radio frequency noise derogation lies. </t>
  </si>
  <si>
    <t>BEIS</t>
  </si>
  <si>
    <t>BEIS confirmed sits with Ofgem</t>
  </si>
  <si>
    <t>OPSG18/03</t>
  </si>
  <si>
    <t>DCC to provide information on whether meters are compliant to be reported either to SMDG or the Operations Group subject to the outcome of ACTION OPSG 18/02.</t>
  </si>
  <si>
    <t>Provided via PMR as an exception, propose DCC provide a breakdown of parties involved. Propose update provided to Ops for escalation as appropriate to Panel/Ofgem</t>
  </si>
  <si>
    <t xml:space="preserve">Closed </t>
  </si>
  <si>
    <t>OPSG18/04</t>
  </si>
  <si>
    <t>SECAS and BEIS to confirm arrangements for Install and Leave scenarios to improve industry understanding.</t>
  </si>
  <si>
    <t>SECAS/BEIS</t>
  </si>
  <si>
    <t xml:space="preserve">paper drafted outling process and update on status of HHTs. With Mannu DCC to confirm link to spec for Interpan and Fahad to confirm ok22/3
</t>
  </si>
  <si>
    <t>OPSG18/05</t>
  </si>
  <si>
    <t>DCC to propose a process for managing outstanding Incidents at Change of Supplier.</t>
  </si>
  <si>
    <t>slides provided for OPSG_19_0204</t>
  </si>
  <si>
    <t>OPSG18/06</t>
  </si>
  <si>
    <t>SECAS to add the issue of the Comms Hubs Returns Process to the Ops Group Issues Log.</t>
  </si>
  <si>
    <t>15.03.19</t>
  </si>
  <si>
    <t>Issue 11 relates to Returns Process</t>
  </si>
  <si>
    <t>OPSG18/07</t>
  </si>
  <si>
    <t xml:space="preserve">DCC to arrange a workshop w/c 18 March 2019 with Suppliers, SECAS and BEIS representatives, to establish the root cause of and potential resolution for, Comms Hubs returns process. </t>
  </si>
  <si>
    <t>Workshop for Comms Hub returns process scheduled for 11.3.2019. DCC to send invites to Ops members on 2.4.2019
Workshop held actions to be circulated 15.04.19.</t>
  </si>
  <si>
    <t>OPSG18/08</t>
  </si>
  <si>
    <t>DCC to provide a breakdown of the forecasted costs for deployment for Sprint 12 and costs for splitting the implementation.</t>
  </si>
  <si>
    <t>will be provided in agenda item</t>
  </si>
  <si>
    <t>OPSG18/09</t>
  </si>
  <si>
    <t>Ops Group members to provide any feedback on Live Services to the Criteria to the DCC with immediate effect.</t>
  </si>
  <si>
    <t>OPSG18/10</t>
  </si>
  <si>
    <t>The DCC to present the approved LSC criteria, proposed items of supporting evidence and overall plan for migration at the April Ops Group meeting.</t>
  </si>
  <si>
    <t>closed new action 19/07 replaces this</t>
  </si>
  <si>
    <t>OPSG18/11</t>
  </si>
  <si>
    <t>The DCC to inform SEC Parties about the trial and the start date of the new Planned Maintenance Regime, subject to SEC Panel Approval.</t>
  </si>
  <si>
    <t>Confirmed; comms sent to Parties 15.03.19</t>
  </si>
  <si>
    <t>OPSG18/12</t>
  </si>
  <si>
    <t>SECAS to circulate the notes form the Data Quality sub-group meeting to Ops Group members.</t>
  </si>
  <si>
    <t>Circulated with minutes</t>
  </si>
  <si>
    <t>OPSG18/13</t>
  </si>
  <si>
    <t xml:space="preserve">LS member to provide firm details of the specific use case where a  Supplier is installing an Electricity Smart Metering Equipment (ESME) device and they find a faulty Comms Hub already installed e.g. a SMETS2 Comms Hub may have already been installed for a gas only meter installation at some point previously. and the issue to be added to the Ops Group Issues Log.  </t>
  </si>
  <si>
    <t>LS</t>
  </si>
  <si>
    <t>02.04.19</t>
  </si>
  <si>
    <t>closedat meeting 02.04.19</t>
  </si>
  <si>
    <t>OPSG19/01</t>
  </si>
  <si>
    <t>DCC to amend the outage time on the Major Incident Summary Report to 4 hours 19 minutes for INC000000427966 prior to SECAS publishing to all SEC Parties.</t>
  </si>
  <si>
    <t>15.04.19</t>
  </si>
  <si>
    <t>Amended report received 15.04.19 to be checked by SECAS and added to website</t>
  </si>
  <si>
    <t>OPSG19/02</t>
  </si>
  <si>
    <t>DCC and SECAS to liaise and agree how the aged Incidents should be reflected in the Ops Group Issues Log</t>
  </si>
  <si>
    <t>Meeting held with Alex H 10.04.19 workshop placeholder for 01.05.19 to work through examples</t>
  </si>
  <si>
    <t>OPSG19/03</t>
  </si>
  <si>
    <t>Ops Group members to provide feedback to SECAS on BCDR retest dates by 4 April 2019.</t>
  </si>
  <si>
    <t>a Majority of Members were in favour of the BCDR test being undertaken in May 2019. One Member requested the tests be undertaken on June 19. One Member requested that Sunday 12 May 2019 be avoided.</t>
  </si>
  <si>
    <t>OPSG19/04</t>
  </si>
  <si>
    <t>DCC to review why no Service Credits were reported for CSP C&amp;S in December when the resolution of the CSP Major Incident exceeded resolution service levels</t>
  </si>
  <si>
    <t>Update provided OPSG_20</t>
  </si>
  <si>
    <t>OPSG19/05</t>
  </si>
  <si>
    <t>SECAS to investigate and resolve the erroneous letter sent to a User</t>
  </si>
  <si>
    <t>This has now been resolved and User has been notifed.</t>
  </si>
  <si>
    <t>OPSG19/06</t>
  </si>
  <si>
    <t>DCC to confirm its requirement for CSR and SR Forecasts.</t>
  </si>
  <si>
    <t>DCC provided a response and action was closed at May 2019 meeting.</t>
  </si>
  <si>
    <t>OPSG19/07</t>
  </si>
  <si>
    <t>DCC as soon as possible to provide an initial indication of the artefacts identified as evidence LSC SMETS1 Enrolment</t>
  </si>
  <si>
    <t>New actions has been created for this at OPSG20/10 and OPSG 20/12</t>
  </si>
  <si>
    <t>OPSG19/08</t>
  </si>
  <si>
    <t>BEIS to clarify how the per day migration capacity figure was agreed.</t>
  </si>
  <si>
    <t>BEIS clarified the migration capacity at the May 2019 meeting</t>
  </si>
  <si>
    <t>OPSG19/09</t>
  </si>
  <si>
    <t>Ops Group to provide any comments on LSC to SECAS by 9 April.</t>
  </si>
  <si>
    <t xml:space="preserve">paper sent to DCC 10.04.19
</t>
  </si>
  <si>
    <t>OPSG19/10</t>
  </si>
  <si>
    <t>SECAS to review the data quality issues to consider if current prioritisation is still correct.</t>
  </si>
  <si>
    <t>duplicate 20/12 suggest close</t>
  </si>
  <si>
    <t>OPSG19/11</t>
  </si>
  <si>
    <t>SECAS to propose dates for a standalone workshop on the Ops Group Issues Log</t>
  </si>
  <si>
    <t>Closed following workshop on 21 May 2019</t>
  </si>
  <si>
    <t>OPSG20/01</t>
  </si>
  <si>
    <t xml:space="preserve">DCC to review how RDP data is processed. SECAS to add this to the Issues Log. </t>
  </si>
  <si>
    <t>This will be discussed at the next Data Quality meeting on 30/09/2019</t>
  </si>
  <si>
    <t>OPSG20/02</t>
  </si>
  <si>
    <t>DCC to contact DNO member to resolve the issues they had identified regarding incident logging and management.</t>
  </si>
  <si>
    <t>The DCC continue to work with the DNO and have produced new templates for logging and managing Incidents.  This will be the subject of a further workshop with the DNO in June 2019. The DCC will provide an update and present the new template to the OPSG at the next meeting.</t>
  </si>
  <si>
    <t>OPSG20/03</t>
  </si>
  <si>
    <t xml:space="preserve">DCC to produce an Incident communication life cycle for the June Ops Group meeting. </t>
  </si>
  <si>
    <t>Incident Lifecycle discussed at OPSG_22</t>
  </si>
  <si>
    <t>OPSG20/04</t>
  </si>
  <si>
    <t>DCC to publicise the existing workarounds for ‘chatty meters’ and encourage their implementation by DCC Users.</t>
  </si>
  <si>
    <t>link provided at OPSG_22</t>
  </si>
  <si>
    <t>OPSG20/05</t>
  </si>
  <si>
    <t xml:space="preserve">SECAS to clarify with the DCC the meaning of ‘BE’ on page 28 of the PMR report. </t>
  </si>
  <si>
    <t>The term 'BE' means Birth Events, DCC will send confirmation to SECAS</t>
  </si>
  <si>
    <t>closed</t>
  </si>
  <si>
    <t>OPSG20/06</t>
  </si>
  <si>
    <t>DCC to confirm how the ‘Power Outage Events’ Performance Measures are defined if they are being reported correctly for the measurement period.</t>
  </si>
  <si>
    <t>The DNO member confirmed that they understand how the ‘Power Outage Events’ Performance Measures are defined and agreed with the DCC that it is being reported correctly, however more work is required on the end to end process. The OPSG agreed that this will be investigated as part of the Operational Metrics Project.</t>
  </si>
  <si>
    <t>OPSG20/07</t>
  </si>
  <si>
    <t>SECAS to write to suppliers who have not responded to the previous letters regarding their forecast obligations</t>
  </si>
  <si>
    <t>VA sent reminder letters to parties that have not submitted their forecast on 24/05/2019</t>
  </si>
  <si>
    <t>OPSG20/08</t>
  </si>
  <si>
    <t>The DCC follow up with forecasting queries from the DNO and review the forecast submission process by the June meeting.</t>
  </si>
  <si>
    <t>Details provided by DCC and a new action was created at 21/09</t>
  </si>
  <si>
    <t>OPSG20/09</t>
  </si>
  <si>
    <t>DQISG/SECAS to investigate the “no postcode” exemptions</t>
  </si>
  <si>
    <t>Mislabelling of issue in Feb PMR; March PMR updated with correct description; GIS location data is not manded.</t>
  </si>
  <si>
    <t>OPSG20/10</t>
  </si>
  <si>
    <t>DQISG/SECAS to investigate whether an underlying issue remains regarding inconsistencies between RDP and DCC address data.</t>
  </si>
  <si>
    <t>DCC has been monitoring Incidents raised that relate to RDP Data since May. Searching on Incidents created in Remedy since 01/05/2019, regarding differences encountered between Service User data and Coverage Database content, four Incidents are evident
•	One Incident of the four is related to the timings of updates to the Ordnance Survey data that underpins the Coverage Database; namely the Service User sought information regarding a ‘New Connection’ address that was not yet reflected in the Coverage Database. This was managed via process previously presented to OPSG, in which DCC informs the Ordnance Survey that it is required. 
•	Other Incidents related primarily to the Service User using out-of-date postcodes; in those cases the Service User was advised to follow SEC Appendix H Section 3.3 (in summary, raise Incident providing geographic latitude and longitude for the Installation Location).</t>
  </si>
  <si>
    <t>OPSG20/11</t>
  </si>
  <si>
    <t>DQISG/SECAS  to liaise with the DNO member regarding incorrect service flags raised.</t>
  </si>
  <si>
    <t>A new draft proposal DP077 has been creating and will be discussed at the July meeting</t>
  </si>
  <si>
    <t>OPSG20/12</t>
  </si>
  <si>
    <t>DQISG/SECAS  to produce closure reports for three open issues and re-evaluate the issues list.</t>
  </si>
  <si>
    <t>Reprioritisation of issues agreed by OPSG at the June meeting</t>
  </si>
  <si>
    <t>OPSG20/13</t>
  </si>
  <si>
    <t>DCC to provide first draft of the LSC approach by the 14 May 2019.</t>
  </si>
  <si>
    <t>Drafts received 31 May</t>
  </si>
  <si>
    <t>OPSG20/14</t>
  </si>
  <si>
    <t>SECAS to arrange initial call for LSC discussions on 21 May 2019.</t>
  </si>
  <si>
    <t>The initial call for LSC discussions has been rearranged to 10 June 2019.</t>
  </si>
  <si>
    <t>OPSG20/15</t>
  </si>
  <si>
    <t>DCC to publish final LSC document 5 Working Days before 6 June 2019.</t>
  </si>
  <si>
    <t>DCC / OPSG discussion held 12 July 2019 to review LSC</t>
  </si>
  <si>
    <t>OPSG20/16</t>
  </si>
  <si>
    <t>SECAS to clarify arrangement for improving Sprints across the transition</t>
  </si>
  <si>
    <t>Update provided at June meeting and confirmed that OPSG were able to approve Sprints until Mod 58 implemented on 27 June.</t>
  </si>
  <si>
    <t>OPSG20/17</t>
  </si>
  <si>
    <t>DCC to work with SECAS to produce an enhanced plan for SSI.</t>
  </si>
  <si>
    <t>Slides provided OPSG_21</t>
  </si>
  <si>
    <t>OPSG20/18</t>
  </si>
  <si>
    <t>SECAS to circulate DP075 to Ops Group members and any comments for DP072 and DP075 are to be submitted to the Change Team by 14 May 2019</t>
  </si>
  <si>
    <t>DP075 circulated to members</t>
  </si>
  <si>
    <t>SECAS to circulate DP075 to Operations Group members and any comments for DP072 and DP075 are to be submitted to the Change Team by 14 May 2019</t>
  </si>
  <si>
    <t>DP075 was circulated to members on 08/05/2019. No further comments were received for DP072 and DP075.</t>
  </si>
  <si>
    <t>OPSG21/01</t>
  </si>
  <si>
    <t xml:space="preserve">DCC to provide assurance that the Service has the required capacity and report to the August OPSG meeting. DCC to discuss with SECAS the scope and approach to this action. </t>
  </si>
  <si>
    <t xml:space="preserve"> This is discussed at the September meeting under agenda item 8</t>
  </si>
  <si>
    <t>OPSG21/02</t>
  </si>
  <si>
    <t>DCC to clarify whether capacity issues in Incident ending 440855 were related to Service Request volumes or system defects and agree with SECAS a clarification to be included in the report prior to publication.</t>
  </si>
  <si>
    <t>This was discussed at the September meeting under agenda item 8.</t>
  </si>
  <si>
    <t>OPSG21/03</t>
  </si>
  <si>
    <t>DCC to amend the ‘customer communications’ sections of all three Incident reports to reflect the delays to Parties of Incident resolution communications and reissue the report to SECAS for review prior to publication.</t>
  </si>
  <si>
    <t xml:space="preserve">The three Major Incident reports have can be been updated and can be found on the SEC website. </t>
  </si>
  <si>
    <t>OPSG21/04</t>
  </si>
  <si>
    <t>OPSG members to submit comments regarding the Forward Schedule of Change by 18 June to the DCC.</t>
  </si>
  <si>
    <t>Veronica A</t>
  </si>
  <si>
    <t>No further comments received from OPSG members.</t>
  </si>
  <si>
    <t>OPSG21/05</t>
  </si>
  <si>
    <t>The DCC to present a review of the Planned Maintenance trial at the July OPSG meeting and members to submit any comments they have prior to this to SECAS.</t>
  </si>
  <si>
    <t>agenda item 22_XX for july meeting; update provided at July Opsg</t>
  </si>
  <si>
    <t xml:space="preserve">closed </t>
  </si>
  <si>
    <t>OPSG21/06</t>
  </si>
  <si>
    <t>OPSG members to provide comments on the March PMR Report by close of business on 6 June 2019 to SECAS.</t>
  </si>
  <si>
    <t>OPSG21/07</t>
  </si>
  <si>
    <t>OPSG members to provide comments on the SEC Panel Problem Report to SECAS by close of business on 6 June 2019</t>
  </si>
  <si>
    <t>OPSG21/08</t>
  </si>
  <si>
    <t>OPSG members to provide comments on the Quarterly Report by close of play 6 June 2019.</t>
  </si>
  <si>
    <t>OPSG21/09</t>
  </si>
  <si>
    <t>SECAS and DCC to discuss the current forecast reporting process and DCC to provide an update at the July meeting.</t>
  </si>
  <si>
    <t>SECAS/DCC</t>
  </si>
  <si>
    <t>Tim N/Tim H</t>
  </si>
  <si>
    <t>OPSG Members noted that the DCC’s interpretation of the SEC regarding the calculation of Service Request and Certificate Signing Request numbers differed from their own, leading to the discrepancies currently seen between forecasted and actual numbers of both. This has been added to the Operations Issues Log.</t>
  </si>
  <si>
    <t>OPSG21/10</t>
  </si>
  <si>
    <t xml:space="preserve">SECAS to add the issue with incomplete address data due to non-mandatory field in the DUIS to the Data Quality issues list. </t>
  </si>
  <si>
    <t>Alan B</t>
  </si>
  <si>
    <t>This has been added to the Data Quality issues list</t>
  </si>
  <si>
    <t>OPSG21/11</t>
  </si>
  <si>
    <t>DQIRSG to investigate the next four issues of highest priority</t>
  </si>
  <si>
    <t>SECAS/DQIRSG</t>
  </si>
  <si>
    <t>adding to the list of things being action, update update provided in the meeting agenda item</t>
  </si>
  <si>
    <t>OPSG21/12</t>
  </si>
  <si>
    <t>OPSG members to submit any further issues to be considered for the Data Quality issues list to SECAS by 18 June 2019.</t>
  </si>
  <si>
    <t>OPSG21/13</t>
  </si>
  <si>
    <t>SECAS to produce a draft report of the work carried out by the DQIRSG and proposals for future work by the July OPSG meeting for approval prior to submission to the SEC Panel.</t>
  </si>
  <si>
    <t>The OPSG have approved at OPSG_22</t>
  </si>
  <si>
    <t>OPSG21/14</t>
  </si>
  <si>
    <t>DCC to work with Suppliers to improve the Firmware Update process and initiate this by 18 June 2019</t>
  </si>
  <si>
    <t>Courtney/Steve (DDC)</t>
  </si>
  <si>
    <t xml:space="preserve">Dcc have arranged a wokshop to discuss the Firmware Update process on 01/08/2019. </t>
  </si>
  <si>
    <t>OPSG21/15</t>
  </si>
  <si>
    <t xml:space="preserve">DCC to amend any reference from ‘Production Proving’ to ‘Customer Assurance’ in its R1.X-R2 SBCH approach. </t>
  </si>
  <si>
    <t>The DCC will refer to this as Customer Assurance going forward.</t>
  </si>
  <si>
    <t>OPSG21/16</t>
  </si>
  <si>
    <t>DCC to investigate inconsistencies with the OTA success rates between the formal PMR metric and the R1.X-R2 SBCH approach by the July meeting.</t>
  </si>
  <si>
    <t>this action was replaced by action 22/04</t>
  </si>
  <si>
    <t>OPSG21/17</t>
  </si>
  <si>
    <t>Members to provide comments on New Draft Proposals and Modification Proposals paper by 6 June to SECAS.</t>
  </si>
  <si>
    <t>OPSG21/18</t>
  </si>
  <si>
    <t>Members to provide comments for 2020 SEC Release to SECAS by 6 June.</t>
  </si>
  <si>
    <t>OPSG22/01</t>
  </si>
  <si>
    <t>The DCC to produce a user guide and user procedure for the Incident management process and distribute to OPSG Members prior to the August OPSG meeting.</t>
  </si>
  <si>
    <t xml:space="preserve">The DCC noted that this action is related to Action OPSG 11/02 and therefore should be closed and a new action should be opened to track progress. The DCC confirmed they will present the amended document at the October meeting noting that it should be classified Green in order to allow circulation within organisations. [Post meeting note: it was instead decided that a new action was unnecessary as 11/02 remains open.] </t>
  </si>
  <si>
    <t>OPSG22/02</t>
  </si>
  <si>
    <t>OPSG Members to provide any further comments on the Operational Dashboard to SECAS by 11 July.</t>
  </si>
  <si>
    <t xml:space="preserve">OPSG </t>
  </si>
  <si>
    <t>OPSG22/03</t>
  </si>
  <si>
    <t>SECAS to escalate CPM1 to the SEC Panel as it is below target for the fifth consecutive month.</t>
  </si>
  <si>
    <t>Tim N</t>
  </si>
  <si>
    <t>Panel noted the report from OPSG pasnel meeting 12 July 2019</t>
  </si>
  <si>
    <t>OPSG22/04</t>
  </si>
  <si>
    <t>DCC to provide separate measurements of the OTA for CH and meter upgrades and reconfirm there are no implications for the Release 2.0 firmware upgrade programme</t>
  </si>
  <si>
    <t xml:space="preserve">At the September meeting DCC provided an update on Release 2 firmware upgrades to date, and the Group noted the data provided by Telefonica. </t>
  </si>
  <si>
    <t>OPSG22/05</t>
  </si>
  <si>
    <t>DCC to produce an explanation of the figures and trends of CH exceptions at the August OPSG meeting.</t>
  </si>
  <si>
    <t xml:space="preserve">The PMEL was provided and the trends discussed. I propose that this fufilled the specfic action, and there is a new action (24/10) to progress the topic. </t>
  </si>
  <si>
    <t>OPSG22/06</t>
  </si>
  <si>
    <t>SECAS to propose dates for a workshop to discuss the review of metrics in August.</t>
  </si>
  <si>
    <t>The OPSG Operational Metrics Workshop will be held on 7 August</t>
  </si>
  <si>
    <t>OPSG22/07</t>
  </si>
  <si>
    <t>OPSG Members to provide comments on the SEC Panel reports paper by 4 July.</t>
  </si>
  <si>
    <t>OPSG22/08</t>
  </si>
  <si>
    <t>DCC to host a workshop to engage customers to identify immediate improvements in the CH returns process.</t>
  </si>
  <si>
    <t>DCC have arranged  site visits with there Logistics Team to identify customer issues</t>
  </si>
  <si>
    <t>OPSG22/09</t>
  </si>
  <si>
    <t>OPSG to request the Panel to urge the DCC to develop a bulk returns process in accordance with the SEC requirement.</t>
  </si>
  <si>
    <t>DCC looking into issues with bulk returns with OMS project Mgr</t>
  </si>
  <si>
    <t>OPSG22/10</t>
  </si>
  <si>
    <t>SECAS and the DCC to map out a schedule for an additional teleconference meeting to cover DCC reporting.</t>
  </si>
  <si>
    <t>Tim H/ Courtney &amp; Steve (DCC)</t>
  </si>
  <si>
    <t>Agreed 4th Monday of the month commencing in September.</t>
  </si>
  <si>
    <t>OPSG22/11</t>
  </si>
  <si>
    <t>DCC to send out a data information pack of what data is required from Users.</t>
  </si>
  <si>
    <t>Data information sheet have been sent by DCC and will be added to the website.</t>
  </si>
  <si>
    <t>OPSG22/12</t>
  </si>
  <si>
    <t>DCC to investigate the cost benefit analysis of the Ecosystems Management Framework.</t>
  </si>
  <si>
    <t>The DCC confirmed that the Change Co-ordination proposal (formerly Ecosystems Management Framework) has been published on the DCC's Customer Portal. A webinar to discuss the business case will take place on 4 May 2020.</t>
  </si>
  <si>
    <t>OPSG22/13</t>
  </si>
  <si>
    <t>DQIRSG to add ‘SSI Audit Trail’ issue to the Data Quality issues list.</t>
  </si>
  <si>
    <t>DQIRSG</t>
  </si>
  <si>
    <t xml:space="preserve">SSI Audit Trail' issue has been added to the Data Quality issues list and is currently being investigated. </t>
  </si>
  <si>
    <t>OPSG22/14</t>
  </si>
  <si>
    <t>OPSG Members to submit any further issues to be considered for the Data Quality issues list to SECAS by 16 July 2019.</t>
  </si>
  <si>
    <t>OPSG22/15</t>
  </si>
  <si>
    <t>OPSG Members to provide comments on New Draft Proposals and Modification Proposals paper by 16 July to SECAS.</t>
  </si>
  <si>
    <t>OPSG23/01</t>
  </si>
  <si>
    <t>DCC to include SMETS1 and prepayment figures on the operational status update for September.</t>
  </si>
  <si>
    <t>The SMETS1 and prepayment figures were provided at the September meeting, in agenda item 6</t>
  </si>
  <si>
    <t>OPSG23/02</t>
  </si>
  <si>
    <t xml:space="preserve">DCC to split the ‘volumetrics’ graph on the operational status update into CSP regions and add actual meter numbers.  </t>
  </si>
  <si>
    <t>This was updated and reviewed at the September meeting in agenda item 6</t>
  </si>
  <si>
    <t>OPSG23/03</t>
  </si>
  <si>
    <t xml:space="preserve">The DCC to confirm whether the CSP N are blocking 8F3E alerts.  </t>
  </si>
  <si>
    <t>this was discussed at the October meeting</t>
  </si>
  <si>
    <t>OPSG23/04</t>
  </si>
  <si>
    <t xml:space="preserve">SECAS to consider whether the issue of CH variants intended for installation in the CSP C&amp;S being installed in the CSP N region and vice versa, should be added to the OPSG Issues log. </t>
  </si>
  <si>
    <t>Tim H</t>
  </si>
  <si>
    <t>This is on the issues log and is currently being investigated</t>
  </si>
  <si>
    <t>OPSG23/05</t>
  </si>
  <si>
    <t xml:space="preserve">The DCC to clarify the exact meaning, interpretation, and reporting of Service Provider Performance Measure 2 Code Performance Measure 1. </t>
  </si>
  <si>
    <t xml:space="preserve">The DCC confirmed this in the November meeting noting that Category 1 firmware payloads only refer to meter firmware.  </t>
  </si>
  <si>
    <t>OPSG23/06</t>
  </si>
  <si>
    <t xml:space="preserve">DCC to produce a remediation plan for improvement of CPM 1, with dates for when compliance with the SLA will be achieved included, and ensure that CSP N is included. </t>
  </si>
  <si>
    <t>An update was provided at the February meeting (OPSG_29) under agenda item 7.</t>
  </si>
  <si>
    <t>OPSG23/07</t>
  </si>
  <si>
    <t>OPSG Members to provide any further comments DP078 and DP079 by 13 August.</t>
  </si>
  <si>
    <t>no further comments received from OPSG members</t>
  </si>
  <si>
    <t>OPSG23/08</t>
  </si>
  <si>
    <t>DCC to investigate the concerns raised by the DNO regarding the functionality of the SSI and bring a solution to the September meeting.</t>
  </si>
  <si>
    <t>A DNO member stated have now consolidated their requirements and will send it to the DCC.</t>
  </si>
  <si>
    <t>OPSG23/09</t>
  </si>
  <si>
    <t>DCC to establish and present to the OPSG a list of all candidate changes to SSI and their priorities.</t>
  </si>
  <si>
    <t>the DCC have provided slides with a list of DNO requirements</t>
  </si>
  <si>
    <t>OPSG23/10</t>
  </si>
  <si>
    <t xml:space="preserve">SECAS to email OPSG members on behalf of the DQISG for comments on the issues of the ‘ability for Supplier to manually update status in the SMI’ and ‘Smart Metering Inventory is not updated in real-time’, with comments due by 30 August. </t>
  </si>
  <si>
    <t>This was discussed at the October meeting under agenda item 18.</t>
  </si>
  <si>
    <t>OPSG23/11</t>
  </si>
  <si>
    <t>SECAS to provide a list of prioritised issues for the September meeting.</t>
  </si>
  <si>
    <t>Secas provided a prioritised list of issues at the September meeting under agenda item 13</t>
  </si>
  <si>
    <t>OPSG23/12</t>
  </si>
  <si>
    <t>SECAS to send out meeting invites for the Panel Reports teleconference.</t>
  </si>
  <si>
    <t>Invites sent on 16/08/2019 to members</t>
  </si>
  <si>
    <t>OPSG24/01</t>
  </si>
  <si>
    <t xml:space="preserve">OPSG Members to provide any comments to the DCC on how major Incidents INC000000478818 and INC000000479406 affected the Service from their perspective. </t>
  </si>
  <si>
    <t>no comments provided by OPSG members</t>
  </si>
  <si>
    <t>OPSG24/02</t>
  </si>
  <si>
    <t>DCC to review and analyse the traffic generated on the network caused by the power disruption and subsequent reconnections.</t>
  </si>
  <si>
    <t>Closed following slides and update presented at March OPSG_30</t>
  </si>
  <si>
    <t>OPSG24/03</t>
  </si>
  <si>
    <t>The DCC to clarify at the October meeting the flow from Incident to Problem and how cancelled and closed Problems are differentiated.</t>
  </si>
  <si>
    <t>provided under agenda item at October meeting</t>
  </si>
  <si>
    <t>OPSG24/04</t>
  </si>
  <si>
    <t>DCC to resolve the issue raised regarding BCDR testing with the TABASC Chair and confirm resolution to the OPSG at the first meeting in October (or before next consideration of the SMETS1 LSCs if that is sooner).</t>
  </si>
  <si>
    <t xml:space="preserve">The DCC provided slides regarding this action and it was noted that the BCDR team will provide a quarterly update to the OPSG. The first being at the December meeting. </t>
  </si>
  <si>
    <t>OPSG24/05</t>
  </si>
  <si>
    <t>DCC to engage with customers and create business scenarios and an early risk assessment of implications for capacity.</t>
  </si>
  <si>
    <t>0701/2020</t>
  </si>
  <si>
    <t>An update will be provided at the January meeting under agenda item 8.</t>
  </si>
  <si>
    <t>OPSG24/06</t>
  </si>
  <si>
    <t>DCC to explain the Arqiva Scalability approach.</t>
  </si>
  <si>
    <t>The OPSG agreed that this action is related to technical architecture and should therefore be transferred to the Technical and Business Architecture Sub-Committee (TABASC) to action. SECAS will progress this.</t>
  </si>
  <si>
    <t>OPSG24/07</t>
  </si>
  <si>
    <t>DCC to review the methodology behind calculating CSP PM12.2 the metric in the other CSP regions.</t>
  </si>
  <si>
    <t>This issue was addressed in July PMR.</t>
  </si>
  <si>
    <t>OPSG24/08</t>
  </si>
  <si>
    <t>DCC and SECAS to work together to establish what the SEC requirement is for how Critical Commands should be forecast.</t>
  </si>
  <si>
    <t>OPSG24/09</t>
  </si>
  <si>
    <t>OPSG members to review the list of outstanding OPSG issues, provide any further comments and any further candidate operational issues by the October OPSG meeting.</t>
  </si>
  <si>
    <t>Three more issues were sent to SECAS for addition to the log by OPSG member.</t>
  </si>
  <si>
    <t>OPSG24/10</t>
  </si>
  <si>
    <t>DCC to propose a process for managing CH exception categories and clarifying their impact by the next meeting.</t>
  </si>
  <si>
    <t>this was discussed at the November meeting under agenda item 17.</t>
  </si>
  <si>
    <t>OPSG24/11</t>
  </si>
  <si>
    <t xml:space="preserve">The DCC to assign a Problem record to the issues related to SR forecasting for further investigation.  </t>
  </si>
  <si>
    <t>Provided under action at the november meeting</t>
  </si>
  <si>
    <t>OPSG24/12</t>
  </si>
  <si>
    <t xml:space="preserve">SECAS to add the dates of the reporting meeting for 2020 to the list of 2020 standard meeting dates.  </t>
  </si>
  <si>
    <t>Problem Record PBI000000116600 is addressing the production of the SR Variance report.</t>
  </si>
  <si>
    <t>OPSG 24x/01</t>
  </si>
  <si>
    <t>DCC to investigate the spike in RDP Incidents for August and a potential relation to the certificate issue experienced in the month</t>
  </si>
  <si>
    <t>Courtney/Alex</t>
  </si>
  <si>
    <t>This was discussed at the October reporting meeting under agenda item 2</t>
  </si>
  <si>
    <t>OPSG 24x/02</t>
  </si>
  <si>
    <t>The DNO member to share information about the duplicate RDP Incident related to a missing file with the DCC for investigation</t>
  </si>
  <si>
    <t>OPSG (DNO)/ DCC</t>
  </si>
  <si>
    <t xml:space="preserve">A DNO member has shared the information regarding the RDP incident with the DCC. </t>
  </si>
  <si>
    <t>OPSG 24x/03</t>
  </si>
  <si>
    <t xml:space="preserve">SECAS to add the numbers of SEC Parties not providing CSR Variance and Service Request forecasts and using the service to the summary table in the SEC Panel Reporting paper.  </t>
  </si>
  <si>
    <t>Huw</t>
  </si>
  <si>
    <t>This has been completed and was issued to the Panel on 11 October</t>
  </si>
  <si>
    <t>OPSG 24x/04</t>
  </si>
  <si>
    <t>DCC to give verbal update at OPSG_25 on why chatty devices are causing the failure of PM2 (CPM1) in the CSPN.</t>
  </si>
  <si>
    <t>The DCC provided a verbal update at the OPSG 25 meeting on 1 October.</t>
  </si>
  <si>
    <t>OPSG 24x/05</t>
  </si>
  <si>
    <t xml:space="preserve">DCC to outline the process for how exceptions are agreed to be added to the PMR report, to the November OPSG. </t>
  </si>
  <si>
    <t>The DCC noted that the process for agreeing exceptions will be covered in the Communications Hub (CH) Exceptions agenda item at the OPSG regular meeting in November.</t>
  </si>
  <si>
    <t>OPSG 24x/06</t>
  </si>
  <si>
    <t xml:space="preserve">DCC to remove the reference to a User Party from the July PMR report and republish. </t>
  </si>
  <si>
    <t>The DCC removed the reference to the User Party and the report has been re-issued.</t>
  </si>
  <si>
    <t>OPSG 25/01</t>
  </si>
  <si>
    <t>DCC to track the progress of DNO members experience following the change to the Incident Management System.</t>
  </si>
  <si>
    <t>The DCC noted that the SSI Improvement Proposal (SIP) item has been released and still has 11,000 Incidents to clear. The DNO members are happy with the progress and agreed that this action can be closed.</t>
  </si>
  <si>
    <t>OPSG 25/02</t>
  </si>
  <si>
    <t>SECAS to transfer Action OPSG 24/06 to the TABASC to action.</t>
  </si>
  <si>
    <t>Action 24/06 sent to TABASC</t>
  </si>
  <si>
    <t>OPSG 25/03</t>
  </si>
  <si>
    <t>SECAS to confirm to the DCC what amendments, if any, need to be made to the report for INC000000478818 regarding Service request time out notifications.</t>
  </si>
  <si>
    <t>Courtney/Steve (DDC)/Tim</t>
  </si>
  <si>
    <t>This was confirmed in a post-meeting note in the minutes, which state that the need to resubmit is stated in the original report submitted by the DCC.</t>
  </si>
  <si>
    <t>OPSG 25/04</t>
  </si>
  <si>
    <t>DCC to provide the OPSG with the Terms of Reference for the CSP C&amp;S external audit as soon as possible.</t>
  </si>
  <si>
    <t>The DCC explained that CSP C&amp;S have already completed their external audit and CSP C&amp;S will provide an update at the December meeting.</t>
  </si>
  <si>
    <t>OPSG 25/05</t>
  </si>
  <si>
    <t>The DCC to add a metric to its November operational update showing the number of successful Prepayment vends.</t>
  </si>
  <si>
    <t>This has been added to the November Operational Update and will be discussed in agenda item 6.</t>
  </si>
  <si>
    <t>OPSG 25/06</t>
  </si>
  <si>
    <t>DCC to update Users with the date when they will receive WNC DB CHs.</t>
  </si>
  <si>
    <t>This was provided in the DCC Operational Update in the November meeting under agenda item 6</t>
  </si>
  <si>
    <t>OPSG 25/07</t>
  </si>
  <si>
    <t>The DCC to resubmit its SSI improvement proposal by 8 October. In the resubmission, the DCC should remove: the duplication of the scope of Draft Proposal DP083: ‘Change Coordination’, with its SSI improvement proposal; and should provide individual cost estimates for each SIP included.</t>
  </si>
  <si>
    <t>The DCC has resubmitted the SSI improvement proposal, this was discussed at the November be discussed under agenda item 7.</t>
  </si>
  <si>
    <t>OPSG 25/08</t>
  </si>
  <si>
    <t>SECAS asked members to submit any feedback on digitalised SEC to secas@gemserv.com.</t>
  </si>
  <si>
    <t>No further comments provided by OPSG members</t>
  </si>
  <si>
    <t>OPSG 25/09</t>
  </si>
  <si>
    <t xml:space="preserve">SECAS to relay OPSG comments on SECMP0067 to the SEC Change Working Group. </t>
  </si>
  <si>
    <t>OPSG comments from the meeting were sent to the Change team to raise at the next Working Group</t>
  </si>
  <si>
    <t>OPSG 25/10</t>
  </si>
  <si>
    <t xml:space="preserve">The DCC to update the threshold matrices formula in the Preliminary Assessment of SECMP0067 to include further explanation of all variables. </t>
  </si>
  <si>
    <t>The DCC stated that this should be reviewed by the Working Group, therefore this action replaced by action OPSG 26/03.</t>
  </si>
  <si>
    <t>OPSG 25/11</t>
  </si>
  <si>
    <t>SECAS and the DCC to extend the Acceptance Criteria for operational readiness</t>
  </si>
  <si>
    <t>TH created slides</t>
  </si>
  <si>
    <t>OPSG 25/12</t>
  </si>
  <si>
    <t>OPSG to submit any further comments on SEC 2020 November Release as soon as possible</t>
  </si>
  <si>
    <t>No Further comments received from OPSG members</t>
  </si>
  <si>
    <t>OPSG 25/13</t>
  </si>
  <si>
    <t>DCC to produce a risk assessment for having the same Go-live date for the next phase of SMETS1 migrations and the November 2019 Release.</t>
  </si>
  <si>
    <t>A risk assessment was provided at the November meeting in agenda items 1 and 2.</t>
  </si>
  <si>
    <t>OPSG 25/14</t>
  </si>
  <si>
    <t>DCC to canvas Users for their views on a per User Problem Record and for other suggestions.</t>
  </si>
  <si>
    <t>OPSG/DCC</t>
  </si>
  <si>
    <t>Slide provided - Customer forum gave positive update</t>
  </si>
  <si>
    <t>OPSG 25/15</t>
  </si>
  <si>
    <t>SECAS to add milestones and staff effort per month to the Operational Metrics Project Brief.</t>
  </si>
  <si>
    <t>Tim</t>
  </si>
  <si>
    <t>This is in progress and an update was provided at the December meeting.</t>
  </si>
  <si>
    <t>OPSG 25/16</t>
  </si>
  <si>
    <t xml:space="preserve">SECAS to add Alerts issues and aged Incidents to the OPSG Issues Log </t>
  </si>
  <si>
    <t>Alerts issues have been added to the OPSG Issues Log and is being investigated.</t>
  </si>
  <si>
    <t>OPSG 25/17</t>
  </si>
  <si>
    <t>SECAS to add the issue of CH Exceptions to the OPSG Issues Log.</t>
  </si>
  <si>
    <t>This has been added to the issues log</t>
  </si>
  <si>
    <t>OPSG 25/18</t>
  </si>
  <si>
    <t>OPSG members to provide comments on candidate issues by 15 October.</t>
  </si>
  <si>
    <t>OPSG 25x/01</t>
  </si>
  <si>
    <t>The DCC to provide an update on the six open RDP Incidents at the November meeting.</t>
  </si>
  <si>
    <t>The DCC has provided details of current open RDP Incidents.  The details demonstrated that the DCC is following the Incident resolution process and following up with the RDPs and Users as appropriate.</t>
  </si>
  <si>
    <t>OPSG 25x/02</t>
  </si>
  <si>
    <t xml:space="preserve">The DCC to investigate the cause of a significant number of RDP incidents in September.    </t>
  </si>
  <si>
    <t xml:space="preserve">The DCC confirmed that the significant number of RDP incidents in September was due to the expiry of DCC Key Infrastructure (DCCKI) certificates. </t>
  </si>
  <si>
    <t>OPSG 25x/03</t>
  </si>
  <si>
    <t>The DCC to check whether Service Managers are engaging with Parties who are not submitting SR and CSR forecasts</t>
  </si>
  <si>
    <t>The DCC confirmed that this is not currently being escalated to Users. A DNO member questioned why the DCC are not following up with Users that are not submitting forecasts. The DCC noted that an update from the Service Managers will be provided at the December meeting (OPSG_27). This action will be closed and replaced by action OPSG 26c/01.</t>
  </si>
  <si>
    <t>OPSG 25x/04</t>
  </si>
  <si>
    <t>DCC to confirm that the number of completed NEPs for Q3 2019 was zero, or whether incorrect CH variants are the cause.</t>
  </si>
  <si>
    <t>The DCC has confirmed that the Network Enhancement Plan (NEP) Report was correct. The DCC will address any direct links to incorrect Communication Hub (CH) variants being installed at the December regular meeting (OPSG_27).</t>
  </si>
  <si>
    <t>OPSG 25x/05</t>
  </si>
  <si>
    <t>SECAS to investigate the issue of defects in the live service environment, including also as part of the Operational Metrics Project.</t>
  </si>
  <si>
    <t>Superceded by 26c/06</t>
  </si>
  <si>
    <t>OPSG 25x/06</t>
  </si>
  <si>
    <t xml:space="preserve">The DCC to confirm whether all SMETS1 Incidents are currently being excluded. </t>
  </si>
  <si>
    <t>The DCC confirmed that the SMETS1 Incidents are being included in the Performance Measurement Report (PMR).</t>
  </si>
  <si>
    <t>OPSG 25x/07</t>
  </si>
  <si>
    <t>The DCC to clarify the explanation for INC000000480074.</t>
  </si>
  <si>
    <t>The DCC have confirmed that no issue was found and there was no customer impact.</t>
  </si>
  <si>
    <t>OPSG 26/01</t>
  </si>
  <si>
    <t>The DCC to provide an answer to the TABASC query regarding what will happen with incidents raised where Suppliers are being told to install T3 Aerials.</t>
  </si>
  <si>
    <t>The DCC explained that they have discussed with their CTO team. They will continue to work with the CSPs and Service Users to resolve this issue.</t>
  </si>
  <si>
    <t>OPSG 26/02</t>
  </si>
  <si>
    <t>DCC and BEIS to determine a process of increasing the volume of migrating SMETS1 meter installations in the future.</t>
  </si>
  <si>
    <t>DCC/BEIS</t>
  </si>
  <si>
    <t>Update was provided at the December meeting</t>
  </si>
  <si>
    <t>OPSG 26/03</t>
  </si>
  <si>
    <t>The DCC to provide a statement of readiness consistent with the requested structure for the November 19 SEC Release.</t>
  </si>
  <si>
    <t xml:space="preserve">At the meeting on 8 November the OPSG agreed to the revised statement of readiness for the November 2019 SEC Release. </t>
  </si>
  <si>
    <t>OPSG 26/04</t>
  </si>
  <si>
    <t>SECAS to transfer action OPSG 25/10 to the Working Group to review, then provide an update at the December meeting.</t>
  </si>
  <si>
    <t>Transfer to working group done.</t>
  </si>
  <si>
    <t>OPSG 26/05</t>
  </si>
  <si>
    <t>The DCC to provide an update on the service failures at CSP N at the December meeting.</t>
  </si>
  <si>
    <t>update was provided at the December meeting in agenda item 6.</t>
  </si>
  <si>
    <t>OPSG 26/06</t>
  </si>
  <si>
    <t>SECAS and the DCC to outline the requirements of the SIPs to the Modification Working Group to avoid duplication of DP083: ‘Change Coordination’.</t>
  </si>
  <si>
    <t>OPSG 26/07</t>
  </si>
  <si>
    <t>OPSG members to take all reasonable steps to encourage Service Users to reduce the number of Device Alerts being generated.</t>
  </si>
  <si>
    <t>Sets have been taken by Users</t>
  </si>
  <si>
    <t>OPSG 26/08</t>
  </si>
  <si>
    <t>DCC to produce guidance notes for suppliers on how to avoid the production of superfluous Alerts.</t>
  </si>
  <si>
    <t>update given at OPSG_30 meeting under alerts agenda item</t>
  </si>
  <si>
    <t>OPSG 26/09</t>
  </si>
  <si>
    <t>SECAS to add the issue of high numbers of Alerts to the OPSG Risk Register.</t>
  </si>
  <si>
    <t>Alerts issues added to OPSG Risk Register</t>
  </si>
  <si>
    <t>OPSG 26/10</t>
  </si>
  <si>
    <t>DCC and OPSG to review the issue of relative CSP Install and Commission performance figures.</t>
  </si>
  <si>
    <t>DCC/OPSG</t>
  </si>
  <si>
    <t>update was provided at the December meeting under agenda item 7.</t>
  </si>
  <si>
    <t>OPSG 26/11</t>
  </si>
  <si>
    <t>DCC to investigate the issues in SMETS1 using Service Request Variant (SRV) 6.15.1 to Update Certificates.</t>
  </si>
  <si>
    <t>The DCC noted that the system is working as designed and highlighted that it is using a different approach for SMETS2 meters.</t>
  </si>
  <si>
    <t>OPSG 26b/01</t>
  </si>
  <si>
    <t>LSC</t>
  </si>
  <si>
    <t xml:space="preserve">The DCC to asses the PPMID join parameter issue and propose and implement mitigation prior to the migration of any active meters. </t>
  </si>
  <si>
    <t>The DCC (PB) stated that there is a fix being implemented on 21 January to increase the Pre-Payment Interface Device (PPMID) join parameter to 3,600 seconds. However, the DCC advised that Users should set the join window to 600 seconds until this date. The DCC (PB) informed the OPSG that Users have been informed of this.</t>
  </si>
  <si>
    <t>OPSG 26b/02</t>
  </si>
  <si>
    <t xml:space="preserve">SECAS to add a note to LSC 8 of the Panel recommendation outlining the issue and OPSG concerns.  </t>
  </si>
  <si>
    <t>done</t>
  </si>
  <si>
    <t>OPSG 26b/03</t>
  </si>
  <si>
    <t>SECAS to communicate the PPMID join parameter and the potential issues this could cause to all SEC Parties.</t>
  </si>
  <si>
    <t>SECAS (TH) informed the OPSG that this had been addressed by the DCC in Action OPSG_26b/01.</t>
  </si>
  <si>
    <t>OPSG 26b/04</t>
  </si>
  <si>
    <t>DNO members to share SSI screen shots and meter MPxNs for SMETS1 meters generating alerts with the DCC for analysis.</t>
  </si>
  <si>
    <t>DNO members</t>
  </si>
  <si>
    <t>update at dec meeting</t>
  </si>
  <si>
    <t>OPSG 26b/05</t>
  </si>
  <si>
    <t xml:space="preserve">The DCC to give a regular report to the OPSG detailing alerts from SMETS1 meters. </t>
  </si>
  <si>
    <t>Courtney/Steve (DCC)</t>
  </si>
  <si>
    <t>This was covered at the February meeting (OPSG_29) under agenda item 5.</t>
  </si>
  <si>
    <t>OPSG 26b/06</t>
  </si>
  <si>
    <t xml:space="preserve">SECAS to circulate the updated LSC Panel paper to OPSG members and members to provide any comments to SECAS ASAP. </t>
  </si>
  <si>
    <t>SECAS sent Panel paper to members for comments, comments added to final panel paper</t>
  </si>
  <si>
    <t>OPSG 26c/01</t>
  </si>
  <si>
    <t>Service Managers to provide an update on Users who have not submitted forecasts at the December meeting (OPSG_27).</t>
  </si>
  <si>
    <t>19/12 - Propose to close - capacity update to addres this item</t>
  </si>
  <si>
    <t>OPSG 26c/02</t>
  </si>
  <si>
    <t>The DCC’s CH team to explain the level of ‘fault found’ in the Responsible CH Returns Quarterly Report at the December meeting (OPSG_27).</t>
  </si>
  <si>
    <t>This was covered at the February meeting (OPSG_29) under agenda item 11.</t>
  </si>
  <si>
    <t>OPSG 26c/03</t>
  </si>
  <si>
    <t>The DCC to investigate if the RDP Incidents highlighted in the October 2019 report are caused by ‘normal’ operational issues or if there are underlying issues which need to be addressed.</t>
  </si>
  <si>
    <t>The DCC confirmed that these were ‘normal’ operating issues.</t>
  </si>
  <si>
    <t>OPSG 26c/04</t>
  </si>
  <si>
    <t>The DCC to investigate the DNO’s explanation of their 10% tolerance being omitted from the report.</t>
  </si>
  <si>
    <t>DNO (GS) agreed to closed this action</t>
  </si>
  <si>
    <t>OPSG 26c/05</t>
  </si>
  <si>
    <t>SECAS to include the DNO’s issues regarding the forecast processing issues in the OPSG summary of DCC reporting, which is provided to the Panel.</t>
  </si>
  <si>
    <t>SECAS raised this to the Panel</t>
  </si>
  <si>
    <t>OPSG 26c/06</t>
  </si>
  <si>
    <t>The DCC to explain the relationship between problems and defects in the context of the Quarterly Problem Report. 
[To cover 25x/05: SECAS to investigate the issue of defects in the live service. Also to be included as part of the Operational Metrics project
and 26c/07: DCC to contact Users to investigate which Problems have the biggest operational impact on Users
and SECAS and the DCC to develop a summary of the business impact on the live service of known Problems and Defects]</t>
  </si>
  <si>
    <t>members happy with the slides DCC provided</t>
  </si>
  <si>
    <t>OPSG 26c/07</t>
  </si>
  <si>
    <t>The DCC to contact Users to investigate which problems have the biggest operational impact to Users.</t>
  </si>
  <si>
    <t xml:space="preserve">An update will be provided at the March meeting (OPSG_30). </t>
  </si>
  <si>
    <t>OPSG 26c/08</t>
  </si>
  <si>
    <t>SECAS and the DCC to develop a summary of the business impact on the live service of known problems and defects (this would also encompass Action OPSG 25x/05).</t>
  </si>
  <si>
    <t>OPSG 26c/09</t>
  </si>
  <si>
    <t>OPSG members to provide any further comments on Annex 1 by close of play on 2 December.</t>
  </si>
  <si>
    <t>comments provided and added to Annex 1</t>
  </si>
  <si>
    <t>OPSG 26c/10</t>
  </si>
  <si>
    <t>The DCC to confirm what led to Incident INC000000477267 and if further guidelines are needed for Users.</t>
  </si>
  <si>
    <t>DCC provided slides for this action and members were happy with the explanation given at February meeting (OPSG_29).</t>
  </si>
  <si>
    <t>OPSG 26c/11</t>
  </si>
  <si>
    <t>The DCC to include the number of Alerts indicating the distribution across CSP N and CSP Central C&amp;S.</t>
  </si>
  <si>
    <t>This was be covered at the February meeting (OPSG_29) under agenda item 8.</t>
  </si>
  <si>
    <t>OPSG 26c/12</t>
  </si>
  <si>
    <t>The DCC to change all titles on PDF documents to match the reports issued.</t>
  </si>
  <si>
    <t>All document titles have matched the reports issued since the February 2020 reports.</t>
  </si>
  <si>
    <t>OPSG 27/01</t>
  </si>
  <si>
    <t>The DCC to clarify the discrepancies in the timing of Incident INC000000503961.</t>
  </si>
  <si>
    <t>Steve/Alex (DCC)</t>
  </si>
  <si>
    <t>this was discussed in agenda item 4 at the January meeting (OPSG_28)</t>
  </si>
  <si>
    <t>OPSG 27/02</t>
  </si>
  <si>
    <t>The DCC to provide an updated Review Report for Incident INC000000503961.</t>
  </si>
  <si>
    <t>OPSG 27/03</t>
  </si>
  <si>
    <t>The DCC to provide a proposal for a new set of measures for Incident management which will reflect User views.</t>
  </si>
  <si>
    <t>This is discussed at the January meeting under agenda item 14</t>
  </si>
  <si>
    <t>OPSG 27/04</t>
  </si>
  <si>
    <t>SECAS to review the DCC’s Incident management proposal and refer to the Operational Metrics Review Project.</t>
  </si>
  <si>
    <t xml:space="preserve">Tim </t>
  </si>
  <si>
    <t>This has been transferred to the Metrics Project</t>
  </si>
  <si>
    <t>OPSG 27/05</t>
  </si>
  <si>
    <t>The DCC to include in the Incident Review Report a reference to the DSP’s change of policy (subsequent to the incident) regarding the disconnection of failing equipment.</t>
  </si>
  <si>
    <t>Incident report INC503961 was reissued on 06/01/2020.</t>
  </si>
  <si>
    <t>OPSG 27/06</t>
  </si>
  <si>
    <t>The DCC to ensure CSP N reported the improvement achieved to the next OPSG meeting in January (OPSG_28).</t>
  </si>
  <si>
    <t>This was provided under agenda items 5 &amp; 7 at the February meeting (OPSG_29).</t>
  </si>
  <si>
    <t>OPSG 27/07</t>
  </si>
  <si>
    <t>The DCC to provide a clear statement on the impact of Alerts in the CSP N region.</t>
  </si>
  <si>
    <t>This was provided under alerts agenda item in OPSG_30 meeting</t>
  </si>
  <si>
    <t>OPSG 27/08</t>
  </si>
  <si>
    <t>TABASC to review the architecture and design of installation failures in both CSP regions.</t>
  </si>
  <si>
    <t>Tim/Julian</t>
  </si>
  <si>
    <t>passed to TABASC</t>
  </si>
  <si>
    <t>OPSG 27/09</t>
  </si>
  <si>
    <t>The DCC to ensure that CSP N explain to OPSG and TABASC why their stated lack of a network model/simulation is justified.</t>
  </si>
  <si>
    <t>Details of this action were provided at the May meeting (OPSG_32) under agenda item 8. The CSP N have and continue to implement tools to improve network modeling</t>
  </si>
  <si>
    <t>OPSG 27/10</t>
  </si>
  <si>
    <t>Update provided at the January meeting under agenda item 12</t>
  </si>
  <si>
    <t>OPSG 27/11</t>
  </si>
  <si>
    <t>CSP N to investigate use of meter simulations to reduce the number of increased Alerts.</t>
  </si>
  <si>
    <t>CSP N</t>
  </si>
  <si>
    <t>OPSG 27/12</t>
  </si>
  <si>
    <t>The CSPs to report on how the unsatisfactory User experiences to date have been reflected in the drivers for the audit, and, in turn, how the changes made as a result of the audit will improve the User experience.</t>
  </si>
  <si>
    <t>CSP N, C&amp;S</t>
  </si>
  <si>
    <t>The CSPs provided an update on the audits at the May meeting (OPSG_32) under agenda items 6 and 7.</t>
  </si>
  <si>
    <t>OPSG 27/13</t>
  </si>
  <si>
    <t>CSPs to confirm that management of system configuration is included in the audits.</t>
  </si>
  <si>
    <t>DCC stated the CSPs have confirmed that it has included this in future audits</t>
  </si>
  <si>
    <t>OPSG 27/14</t>
  </si>
  <si>
    <t>CSPs to clarify the measurement points used in OTA firmware updates to ensure it is consistent with what Suppliers are using.
Update from 04/02
Telefonica to confirm what is considered a failure
Arqiva to produce measurement points and criteria in similar template as Telefonica (presented at Feb OPSG)
Working examples to be provided that articulate against the rules</t>
  </si>
  <si>
    <t>The DCC provided slides for this action (OPSG_30_0303_03_action 27_14)</t>
  </si>
  <si>
    <t>OPSG 27/15</t>
  </si>
  <si>
    <t>CSPs to continue to implement their remediation plan for OTA firmware updates so that the Target Service Level is achieved for December, and to report back to the January OPSG meeting.</t>
  </si>
  <si>
    <t>OPSG 27/16</t>
  </si>
  <si>
    <t>The DCC to work with users to reduce number of incorrect CH installations.</t>
  </si>
  <si>
    <t>An update was provided under agenda items 9 &amp; 10 at the February meeting (OPSG_29).</t>
  </si>
  <si>
    <t>OPSG 27/17</t>
  </si>
  <si>
    <t>The DCC to present an overall picture of the how the increased volume of Alerts effects the service in each region.</t>
  </si>
  <si>
    <t>This is covered under agenda item 8 at the February meeting (OPSG_29).</t>
  </si>
  <si>
    <t>OPSG 27/18</t>
  </si>
  <si>
    <t>DCC to produce guidance documents on Alerts and send this out to members.</t>
  </si>
  <si>
    <t>This is a duplicate action to Action 26/08.</t>
  </si>
  <si>
    <t>OPSG 27/19</t>
  </si>
  <si>
    <t>OPSG to send any further comments on the TABASC Effectiveness Review to SECAS by the January meeting (OPSG_28).</t>
  </si>
  <si>
    <t>No further comments received by OPSG members.</t>
  </si>
  <si>
    <t>OPSG 27/20</t>
  </si>
  <si>
    <t>The DCC to provide examples of how the categorisation of changes had worked during the maintenance trial.</t>
  </si>
  <si>
    <t>DR to provide verbal update in March meeting - members happy with update</t>
  </si>
  <si>
    <t>OPSG 28/01</t>
  </si>
  <si>
    <t>The DCC to inform all Suppliers of the master key issue which will affect Itron meters.</t>
  </si>
  <si>
    <t>Where a dedicated Service Manager is allocated then they are contacting Service Users, where a dedicated Service Manager is not allocated the task is being performed by the Service Centre</t>
  </si>
  <si>
    <t>OPSG 28/02</t>
  </si>
  <si>
    <t>The DCC to provide the number of CHs installed by region.</t>
  </si>
  <si>
    <t xml:space="preserve">To be included in operational update pack under agenda number 5. </t>
  </si>
  <si>
    <t>OPSG 28/03</t>
  </si>
  <si>
    <t>The DCC to investigate why Production Proving is causing Incidents, as stated in the October 2019 PMR.</t>
  </si>
  <si>
    <t>These are not related to Production Proving as we know it. Incidents should never have been raised in the production environment. SIE had raised whilst testing their Service Desk automation, DCC had not been engaged in this process; which has been escalated through Service Management.</t>
  </si>
  <si>
    <t>OPSG 28/04</t>
  </si>
  <si>
    <t xml:space="preserve">The DCC to adhere to the process for amending the PMR as set out in SEC Section H13 of the SEC, which was escalated to the SEC Panel in November. </t>
  </si>
  <si>
    <t>An updated was provided at the March meeting (OPSG_30).</t>
  </si>
  <si>
    <t>OPSG 28/05</t>
  </si>
  <si>
    <t>The DCC to confirm their revised remediation plan for OTA delivery.</t>
  </si>
  <si>
    <t>duplicate action to 28/06</t>
  </si>
  <si>
    <t>OPSG 28/06</t>
  </si>
  <si>
    <t>SECAS to add the measurements of the loss of connection and OTA delivery in the PMR report, to the Operational Metrics Review project.</t>
  </si>
  <si>
    <t>Tim/Joey</t>
  </si>
  <si>
    <t>These issues have been added to the Operational Metrics Review project.</t>
  </si>
  <si>
    <t>OPSG 28/07</t>
  </si>
  <si>
    <t>The OPSG to provide any further comments on the table in Annex 1 of the SEC Panel Reports Summary by 9 January.</t>
  </si>
  <si>
    <t>Veronica</t>
  </si>
  <si>
    <t>There were no further comments from OPSG members</t>
  </si>
  <si>
    <t>OPSG 28/08</t>
  </si>
  <si>
    <t>The DCC to provide a summary of the end-to-end capacity and the costs of the additional motorways.</t>
  </si>
  <si>
    <t>DCC has provided CGI Uplift summary slides for this item including a cost breakdown. Paper OPSG_31_0704_03_2808</t>
  </si>
  <si>
    <t>OPSG 28/09</t>
  </si>
  <si>
    <t>OPSG members who wish to participate in the trial for an alternative approach to forecasting to contact DCC (Graeme.liggett@smartdcc.co.uk).</t>
  </si>
  <si>
    <t>OPSG 28/10</t>
  </si>
  <si>
    <t>The DCC to provide a statement showing the accuracy needed to be achieved in the trial for the alternative approach to forecasting.</t>
  </si>
  <si>
    <t>This was covered at the February meeting (OPSG_29) under agenda item 13.</t>
  </si>
  <si>
    <t>OPSG 28/11</t>
  </si>
  <si>
    <t>The DCC to submit a SEC Modification for the revised Service Request Variance (SR) forecasting process and that the trial be included during the Refinement Stage of the Modification process.</t>
  </si>
  <si>
    <t>The DCC has not submitted a SEC Modification.</t>
  </si>
  <si>
    <t>OPSG 28/12</t>
  </si>
  <si>
    <t>The OPSG to review the Evaluation Framework by the February meeting (OPSG_29).</t>
  </si>
  <si>
    <t>This has been sent to members for information.</t>
  </si>
  <si>
    <t>OPSG 28/13</t>
  </si>
  <si>
    <t>The OPSG to review the draft Metrics Report by the March meeting (OPSG_30).</t>
  </si>
  <si>
    <t>OPSG 28/14</t>
  </si>
  <si>
    <t>The OPSG to provide any comments on the proposed approach for addressing Party differences by next OPSG meeting (OPSG_29).</t>
  </si>
  <si>
    <t xml:space="preserve">no further comments received </t>
  </si>
  <si>
    <t>OPSG 28/15</t>
  </si>
  <si>
    <t>The DCC to provide a document with a consolidated set of requirements for Order Management System (OMS) including reverse logistics.</t>
  </si>
  <si>
    <t>Richard C will be covering CH returns as part of July OPSG. Call between SECAS and DCC to discuss in more detail next week. Confirmation from members. OPSG memebrs confirmed can be closed</t>
  </si>
  <si>
    <t>Y</t>
  </si>
  <si>
    <t>OPSG 28/16</t>
  </si>
  <si>
    <t>The DCC to provide a comprehensive plan for determining root cause and coordinating remediation for each Alert type.</t>
  </si>
  <si>
    <t>This was covered at the February meeting (OPSG_29) under agenda item 8.</t>
  </si>
  <si>
    <t>OPSG 28/17</t>
  </si>
  <si>
    <t>The DCC to request CSPs to adjust their reporting of exceptions to account for address data available from the DSP by the next meeting (OPSG_29).</t>
  </si>
  <si>
    <t>This was covered at the February meeting (OPSG_29) under agenda item 10.</t>
  </si>
  <si>
    <t>OPSG 28/18</t>
  </si>
  <si>
    <t>The DCC to explain why a particular Incident mentioned by a LS member (RH) was categorised as Category 2 rather than Category 1.</t>
  </si>
  <si>
    <t>This was covered at the February meeting (OPSG_29) under agenda item 14.</t>
  </si>
  <si>
    <t>OPSG 28/19</t>
  </si>
  <si>
    <t>The OPSG to provide any further comments on the definitions of Category 1, 2 and 3 Incidents by the next meeting (OPSG_29).</t>
  </si>
  <si>
    <t>OPSG 28/20</t>
  </si>
  <si>
    <t xml:space="preserve">The OPSG to provide any further comments on the Secure Data Exchange Portal (SDEP) proposal to Jonathan Hawkins at Support.SDEP@Gemserv.com.  </t>
  </si>
  <si>
    <t>OPSG 28x/01</t>
  </si>
  <si>
    <t xml:space="preserve">The DCC to confirm that its service managers are contacting DCC Users who are submitting Certificate Signing Requests without submitting accompanying forecasts by the next reporting meeting (OPSG_29x). </t>
  </si>
  <si>
    <t>27/01/2020</t>
  </si>
  <si>
    <t>24/02/2020</t>
  </si>
  <si>
    <t>The DCC will need to capture the feedback from Users and provide an update in the Certificate Signing Request Variance (CSR) Report for the next reporting meeting (OPSG_30x). The DCC confirmed they are contacting Users</t>
  </si>
  <si>
    <t>OPSG 28x/02</t>
  </si>
  <si>
    <t>The DCC to provide a verbal update confirming the details of the CSP C&amp;S 2020 coverage target, including when the target must be met, the CSP C&amp;S’s progress toward the target and the impact of incorrect CH variant installs.</t>
  </si>
  <si>
    <t>DCC have provided the Quarterly SM WAN Coverage Report for Q1 to form the basis for discussion of 28x/02, 32x/02 and 32x/03.</t>
  </si>
  <si>
    <t>OPSG 28x/03</t>
  </si>
  <si>
    <t>The OPSG to provide any further comments on the summary of DCC reporting (Annex 1) by 6 February.</t>
  </si>
  <si>
    <t xml:space="preserve">Veronica </t>
  </si>
  <si>
    <t>No further comments recieved from members</t>
  </si>
  <si>
    <t>OPSG 28x/04</t>
  </si>
  <si>
    <t>The DCC to confirm that the SRV proposal and trial was presented and approved to proceed by the Panel.</t>
  </si>
  <si>
    <t xml:space="preserve">The draft proposal was taken to the SEC Panel on 17 April 2020, and it has now progressed to the Refinement stage.  </t>
  </si>
  <si>
    <t>OPSG 28x/05</t>
  </si>
  <si>
    <t>The DCC to confirm that the 100% achievement of PM4.3 is consistent with poor performance being experienced by Service Users.</t>
  </si>
  <si>
    <t>The Chair requested information to be provided to the Working Group, the original action has been responded to and the conversation moved on to the discussions relating to Mod 122. Agreed to be considered under Mod 122</t>
  </si>
  <si>
    <t>OPSG 28x/06</t>
  </si>
  <si>
    <t>The DCC to amend and reissue the November PMR, clarifying or removing the two unexplained CH Exceptions.</t>
  </si>
  <si>
    <t>The DCC noted that it had reissued the November Performance Measurement Report (PMR), providing an explanation for the Communications Hub (CH) exceptions. The DCC clarified that these exceptions had been used in previous PMRs, however the OPSG questioned that these exceptions are not on the Performance Measurement Exceptions List (PMEL). The DCC noted that it will be introducing a new forum to ensure the PMEL is effectively managed.</t>
  </si>
  <si>
    <t>OPSG 28x/07</t>
  </si>
  <si>
    <t>SECAS on behalf of the OPSG, to produce a draft response to the DCC PMM consultation.</t>
  </si>
  <si>
    <t>Response submitted 03/02/2020</t>
  </si>
  <si>
    <t>OPSG 29/01</t>
  </si>
  <si>
    <t>The DCC to provide a quarterly review on the Planned Maintenance trial with the first review at the April meeting (OPSG_31)</t>
  </si>
  <si>
    <t>Darren R (DCC)</t>
  </si>
  <si>
    <t>The quarterly review was provided at the May meeting under agenda item 13. (OPSG_32_0505_13 - Planned Maintenance Trial - Q1 review)</t>
  </si>
  <si>
    <t>OPSG 29/02</t>
  </si>
  <si>
    <t>SECAS to publish the Review Report for Incident INC000000526144 to all SEC Parties.</t>
  </si>
  <si>
    <t>veronica</t>
  </si>
  <si>
    <t>uploaded to SEC website</t>
  </si>
  <si>
    <t>OPSG 29/03</t>
  </si>
  <si>
    <t>The DCC to provide an update on the CSP N audits on all operations</t>
  </si>
  <si>
    <t>Mo Asif (DCC)</t>
  </si>
  <si>
    <t>An update was provided at the May meeting under agenda items 6 and 7. (OPSG _32_0505_07 &amp; 08 - CSP N Audit)</t>
  </si>
  <si>
    <t>OPSG 29/04</t>
  </si>
  <si>
    <t>The DCC to provide assurance that protocols have been implemented to prevent changes being made to the Production and Disaster Recovery environments concurrently by the next meeting (OPSG_30).</t>
  </si>
  <si>
    <t>Alex H (DCC)</t>
  </si>
  <si>
    <t>The DCC noted that in some cases, it is necessary that changes to the Production and Disaster Recovery (DR) environments are implemented at the same time. The DCC explained that it has measures in place to ensure the Production Proving and DR changes are applied safely. The DCC performs regular failover and DR tests and have not seen any adverse issues.
The OPSG Chair requested that the DCC provide this information in writing for the next meeting (OPSG_32)
The DCC provided the examples requested at the May OPSG (OPSG_32_0505_03_Action 29_04 - Change &amp; DR Updates)</t>
  </si>
  <si>
    <t>OPSG 29/05</t>
  </si>
  <si>
    <t xml:space="preserve">The DCC to produce technical guidelines for new Users to ensure their configuation is resilient </t>
  </si>
  <si>
    <t>This has already been updated in the onboarding documentation - Gateway Connection options.</t>
  </si>
  <si>
    <t>OPSG 29/06</t>
  </si>
  <si>
    <t>The DCC to report the volume of superfluous Alerts in SMETS1 and SMETS2.</t>
  </si>
  <si>
    <t>addressed in meeting OPSG_30)</t>
  </si>
  <si>
    <t>OPSG 29/07</t>
  </si>
  <si>
    <t>The DCC to produce “SMETS1 operated installations by customer” graph showing operational and non-operational volumes for DNOs.</t>
  </si>
  <si>
    <t>addressed in meeting (OPSG_30)</t>
  </si>
  <si>
    <t>OPSG 29/08</t>
  </si>
  <si>
    <t>CSP N and C&amp;S to provide updates on its progress to achieve a Green status for meter firmware OTAs at the next meeting (OPSG_30).</t>
  </si>
  <si>
    <t>addressed in meeting (OPSG_30) under agenda item 8.</t>
  </si>
  <si>
    <t>OPSG 29/09</t>
  </si>
  <si>
    <t>CSP C&amp;S to provide an explanation for “‘Cancelled Internal’ SKU2 (Mesh) hubs” relating to its OTA firmware remediation plans.</t>
  </si>
  <si>
    <t>OPSG 29/10</t>
  </si>
  <si>
    <t>CSP N to provide more information on PBI000000118411 regarding On Demand Read Requests causing a degradation in the service.</t>
  </si>
  <si>
    <t>On Demand Read Requests were covered at the May Meeting under agenda item 15. (OPSG_32_0505_15 - On Demand Requests V1)</t>
  </si>
  <si>
    <t>OPSG 29/11</t>
  </si>
  <si>
    <t>The DCC to confirm its overall capacity status and its priorities for resolution for each Alert type by the next meeting (OPSG_30).</t>
  </si>
  <si>
    <t>This has been declared in the Stability Plan. A verbal update will be provided at the March meeting (OPSG_30)</t>
  </si>
  <si>
    <t>OPSG 29/12</t>
  </si>
  <si>
    <t>The DCC to provide a draft of the proposed integrated deployment plan to OPSG members by 21 February.</t>
  </si>
  <si>
    <t>dcc provided slides at April meeting</t>
  </si>
  <si>
    <t>OPSG 29/13</t>
  </si>
  <si>
    <t>The DCC to provide a report by the end of February highlighting all meters affected by ‘incorrect or no credentials’ Aged Incidents.</t>
  </si>
  <si>
    <t xml:space="preserve">The report is available on DCC Sharepoint for each Supplier, as well as the DNOs. </t>
  </si>
  <si>
    <t>OPSG 29/14</t>
  </si>
  <si>
    <t>The DCC to provide an update to the MPxN field issue for ‘no or incomplete address” in CSP C&amp;S CH exception.</t>
  </si>
  <si>
    <t>Update provided as part of March OPSG_30 slides on CH Exceptions</t>
  </si>
  <si>
    <t>OPSG 29/15</t>
  </si>
  <si>
    <t>The DCC to perform an audit of the CSPs CH triage process and provide an update at the next meeting (OPSG_30)</t>
  </si>
  <si>
    <t>Leigh Hill</t>
  </si>
  <si>
    <t>11 - CH Returns &amp; OMS Update (OPSG_29_0402)</t>
  </si>
  <si>
    <r>
      <t xml:space="preserve">This action will have to be deferred in line with the government’s advice on freedom of movement. Under the current legislation, this would be classed as unnecessary. We’ll review periodically as more information becomes available.
30/03/2021:  Due to the Pandemic, the restrictions have ultimately delayed this action by 12 months.
The latest Government guidelines suggest there may be some form of 'normality' from June 2021 onwards, the DCC Logistics Team propose an audit to be conducted in Q3/Q4 2021, subject to agreement with CSPs and in accordance with government guidelines.
29/06/2021: Whilst the latest Government guidelines suggest there may be some form of 'normality' from June 2021 onwards, DCC continues to take a cautious approach especially with the rise in cases of the Delta variant. The DCC Logistics Team continue to work towards an audit to be conducted in Q3/Q4 2021 but this is subject to change
28/09/2021: The audit is expected to take place in Q4. DCC to provide a further update nearer the time. 
30/11/2021: Due to a surge of Covid cases, essential warehouses have been placed into a lockdown state where only essential staff are permitted onto the site to protect the operational staff and the Supply Chain. As such, the DCC is awaiting confirmation as to when the restrictions will be lifted and are hopeful for Q1/22.
01/03/2022: The DCC can confirm that the CSP C&amp;S triage inspection has been completed,  with CSP N scheduled for March 2022.
03/05/2022:The DCC can confirm that the CSP N triage inspection has been completed within March 2022. No failings were uncovered during these inspections, and the DCC will continue to work with the CSPs around continuous improvements. The DCC propose to present this at the June meeting (OPSG 73).
07/06/2022: The DCC propose to present this at the July meeting (OPSG 75).
05/07/2022: The DCC propose to present this at the July meeting (OPSG 76).
02/08/2022: The DCC can confirm that the CSPN triage inspection has been completed within March 2022. No failings were uncovered during these inspections, and DCC will continue to work with the CSPs around Continuous improvements. 
09/08/2022: The DCC confirmed that the CSPN triage inspection was in March 2022. No failings were uncovered during these inspections, and DCC will continue to work with the CSPs around continuous improvements. At OPSG 77, the OPSG agreed to keep this action open until the DCC has provided a statement as to whether the audit will answer the original stimulus for this action (reporting of CH faults by one CSP simply as manufacturing faults). 
01/11/2022: DCC has provided a slide and will provde an update at OPSG_83 November DCC will  propose to close in the meeting.
08/11/2022: The OPSG noted that DCC provided a slide for this action however did not address the original query from the OPSG. The OPSG requested that the DCC provide a statement on why CSP N has classified every confirmed Fault Triage as a ‘Manufacturing Defect’ when there are a range of potential reasons (and bearing in mind that CSP C&amp;S does provide a fuller breakdown). The OPSG noted that this action will remain open until this is provided. 
17/03/2023: This action is still ongoing with DCC and SECAS.
Conroy and Leigh Hill have been in conversation over this action, looking to implement a dispute process. A further meeting will take place w/c 20.3 with Tim Newton and Leigh Hill. Conroy is putting together some recommendations – granularity around reporting. Leigh has included this in the quarterly reporting – picking 10 CHs monthly and undertaking an inspection. Proposal to close action and include in reporting. (at the May reporting meeting).
</t>
    </r>
    <r>
      <rPr>
        <b/>
        <sz val="10"/>
        <color rgb="FFFF0000"/>
        <rFont val="Arial"/>
        <family val="2"/>
      </rPr>
      <t>06/06/2023 - This topic was discussed in OPSG 83 following a slide presented by DCC confirming that the CSP N triage inspection had been completed within March 2022. No failings were uncovered during these inspections. However, it was agreed at OPSG 83 that the DCC would seek to provide a statement on why CSP N have classified every confirmed Fault Triage as ‘Manufacturing Defect’ when there are a range of potential outcomes, and CSP C&amp;S do not exhibit the same behaviour.
The DCC presented proposed enhancements to the quarterly report at OPSG 95 including a statement of criteria used by CSP N to determine the category of fault reason. Ops Group members were invited to respond with any comments by 9 May before DCC implemented the enhancements going forward.</t>
    </r>
  </si>
  <si>
    <t>06/06/2023 - Conroy confirmed that no comments were provided by OPSG members on the enhancements to the quarterly reporting, therefore we propose to close this action during the June main meeting.</t>
  </si>
  <si>
    <t>OPSG 29/16</t>
  </si>
  <si>
    <t>The DCC to confirm that Users are receiving the Faul Assessmenet Report (FAR) following triage of returned CHs.</t>
  </si>
  <si>
    <t>DCC Reverse Logistics Manager generates the reports, they are then emailed directly to the SU under a Service Management Request (The REQ will be visible/searchable in SSI)
This has highlighted a single point of failure.  So will ensure from today we change the process so all FAR’s are uploaded to SEC Parties library in SharePoint -(https://capitaitservices.sharepoint.com/sites/LIVEDCC/PARTIES/XXXXXX/Comms Hubs/Returns/LiveCHs/FAR)  SU will get an email notification when upload completes.   
If SU’s need copies of historical FAR’s then please contact the Service Centre.</t>
  </si>
  <si>
    <t>OPSG 29/17</t>
  </si>
  <si>
    <t>The DCC to send the OMS requirements to the OPSG members.</t>
  </si>
  <si>
    <t>Duplicate of 28/15</t>
  </si>
  <si>
    <t>The latest Govt. guidelines suggest there may be some form of 'normality' from June ’21 onwards, DCC Logistics team propose an audit to be conducted in Q3/Q4 2021, subject to agreement with CSPs and in accordance with govt. guidelines.</t>
  </si>
  <si>
    <t>OPSG 29/18</t>
  </si>
  <si>
    <t>SECAS to check if there is an amnesty on the CH returns process.</t>
  </si>
  <si>
    <t>The end of the ‘amnesty’ was not recorded at OPSG, however the DCC has confirmed that a communication was sent to Users ending the amnesty on 13/11/18 - SECAS to look though the reports for more details on the amnesty</t>
  </si>
  <si>
    <t>OPSG 29/19</t>
  </si>
  <si>
    <t>SECAS to add an agenda item for OPSG members to challenge Incident categorisation quarterly.</t>
  </si>
  <si>
    <t>will be added future meetings</t>
  </si>
  <si>
    <t>OPSG 29/20</t>
  </si>
  <si>
    <t>The OPSG members to notify the DCC if they have been impacted by an Incident that has been communicated, in order to assist with the DCC with categorisation and impacted parties.</t>
  </si>
  <si>
    <t>addressed In OPSG_30</t>
  </si>
  <si>
    <t>OPSG 29/21</t>
  </si>
  <si>
    <t>SECAS to confirm if the "Rules of Engagement” for OPSG Party Differences Process is on the remit of the OPSG ToR.</t>
  </si>
  <si>
    <t>Joey</t>
  </si>
  <si>
    <t>OPSG ToR one of the main objective statements "Enabling and encouraging close collaboration and understanding between Users and the DCC on Operational Matters;". However, is not an enduring duty so an update to the ToR is most likely required.
Review to be undertaken of the OPSG ToR</t>
  </si>
  <si>
    <t>OPSG 29/22</t>
  </si>
  <si>
    <t>The OPSG to provide and comments on the Candidate Issues which issues to include in the OPSG Issues Log by 17 February.</t>
  </si>
  <si>
    <t>OPSG 29x/01</t>
  </si>
  <si>
    <t>The DCC to check progress towards producing SMETS1 migration reporting as actioned by TBDG and report back to the OPSG.</t>
  </si>
  <si>
    <t>provided at OPSG_30 meeting</t>
  </si>
  <si>
    <t>OPSG 29x/02</t>
  </si>
  <si>
    <t>In addition to the current SMETS1 Reporting, the DCC to provide forward looking Dormant migration plans (volume and pacing) as part of the monthly OPSG.</t>
  </si>
  <si>
    <t>OPSG 29xx/01</t>
  </si>
  <si>
    <t>OPSG members to review the SR production report and SR reports provided by the DCC to investigate if there are discrepancies in the reported forecasts.</t>
  </si>
  <si>
    <t>Members requested an additional month to review the SR reports. If no comments at June OPSG reporting meeting then close</t>
  </si>
  <si>
    <t>OPSG 29xx/02</t>
  </si>
  <si>
    <t>The DCC to provide a statement that it can manage with the difference in variances in the Service Request Variance Report until Modification DP116 ‘Service Request Forecasting’ has been approved</t>
  </si>
  <si>
    <t>27/04//2020</t>
  </si>
  <si>
    <t>The DCC can manage the service request forecasting variance as service request volumes remain relatively low compared to the current available capacity.</t>
  </si>
  <si>
    <t>OPSG 29xx/03</t>
  </si>
  <si>
    <t>The DCC to investigate and resolve the apparent discrepancy between the two DCC-sourced reports (SR production report and SR reports).</t>
  </si>
  <si>
    <t>3 - SEC Panel Reports (OPSG_29xx_2402)</t>
  </si>
  <si>
    <t>The DCC have provided a slide fore this action (OPSG_35x_2408_02 - Action 29xx_03 - SR Variance Reports v1)</t>
  </si>
  <si>
    <t>OPSG 29xx/04</t>
  </si>
  <si>
    <t>The DCC to add a breakdown of the results of the triage in the CH returns process to the CH quarterly reports.</t>
  </si>
  <si>
    <t>This will be included in the next CH Returns Quarterly report</t>
  </si>
  <si>
    <t>OPSG 29xx/05</t>
  </si>
  <si>
    <t>SECAS to send OPSG members a summary of the issues identified in the CH returns reports together with details of the amnesty to members.</t>
  </si>
  <si>
    <t>Alex H (DCC)/Joey</t>
  </si>
  <si>
    <t xml:space="preserve">SECAS outlined the findings of its investigations into the Communication Hubs (CH) returns amnesty. The CH returns reports outlined that there were open Incidents relating to the “returns blockage” and the amnesty until the Q3 2019 report, where it stated the issues had been resolved. Therefore, it was recommended that the amnesty should be effective until Q3 in 2019. 
SECAS noted that although the DSP layer was fixed other issues were identified within the process that continued to prevent returns.
SECAS to share the findings with DCC for comment and provide a follow up at a future OPSG meeting. </t>
  </si>
  <si>
    <t>OPSG 29xx/06</t>
  </si>
  <si>
    <t xml:space="preserve">OPSG members to send any further comments on the 53 open Problems stated in the SEC Panel Q4 2019 quarterly report, that may have impacted them by 4 March. </t>
  </si>
  <si>
    <t>no response from members</t>
  </si>
  <si>
    <t>OPSG 29xx/07</t>
  </si>
  <si>
    <t>OPSG members to provide any comments on the summary of DCC Reporting (Annex 1) by 4 March.</t>
  </si>
  <si>
    <t>OPSG 29xx/08</t>
  </si>
  <si>
    <t>The DCC to reissue the reports for Incidents INC000000526144 and INC000000520567 as they did not meet the Target Resolution Time, adjust CPM4 in consideration of the changes.</t>
  </si>
  <si>
    <t>The updates to the Incident sections of the reports were made, and the December and January Reports were reissued on 3 April 2020.</t>
  </si>
  <si>
    <t>OPSG 29xx/09</t>
  </si>
  <si>
    <t xml:space="preserve">The DCC to amend the statement regarding the CH installation model in CSP N in the December PMR report. </t>
  </si>
  <si>
    <t>The reports were re-issued with the amendment on 3 April 2020.</t>
  </si>
  <si>
    <t>OPSG 29xx/10</t>
  </si>
  <si>
    <t>The DCC to remove the statement that Users are not following CHIMSM and reissue the December PMR report.</t>
  </si>
  <si>
    <t>The statement has been removed but will be included as a footnote in the future.</t>
  </si>
  <si>
    <t>OPSG 29xxx/01</t>
  </si>
  <si>
    <t xml:space="preserve">The DCC to present its migration pacing strategy at the OPSG_30 meeting. </t>
  </si>
  <si>
    <t>this was presented at the OPSG_30 meeting</t>
  </si>
  <si>
    <t>OPSG 29xxx/02</t>
  </si>
  <si>
    <t xml:space="preserve">The DCC to confirm that Telefonica are compliant with ITIL </t>
  </si>
  <si>
    <t>OPSG 29xxx/03</t>
  </si>
  <si>
    <t>The DCC publish the revised BCDR plan to include MDS and Telefonica.</t>
  </si>
  <si>
    <t>At the moment, the DCC is unable to confirm the exact date of the test. It has had a meeting with CSP C&amp;S and CGI to plan the scope and approach for carrying out the required testing.  
The DCC is also working with the stakeholders to re-work the test scripts which will provide the DCC with the opportunity to align its testing activity with the cutover activity.
The cutover from IPSEC to the enduring MPLS solution is scheduled for the 20 June, the DCC’s intention is to carry out a pre and post cutover testing to the MPLS links. This means the pre and post cutover testing is likely to be within a week before and after the cutover date which is currently planned for 20 June 2020.</t>
  </si>
  <si>
    <t>OPSG 30/01</t>
  </si>
  <si>
    <t>SECAS to review the Action Log and work with the DCC to provide realistic target completion dates in order to manage the backlog.</t>
  </si>
  <si>
    <t>SECAS and the DCC have undertaken the review.</t>
  </si>
  <si>
    <t>OPSG 30/02</t>
  </si>
  <si>
    <t xml:space="preserve">Main </t>
  </si>
  <si>
    <t>The DCC to confirm what the Service Provider report considers 'malicious damage' with regards to the dual fibre break causing Major Incident INC000000549963.</t>
  </si>
  <si>
    <t>Wendy L (DCC)</t>
  </si>
  <si>
    <t>Following a full review by Gamma's fibre partners, it is now confirmed that the fibre break was caused by third party contractors working in the area and not malicious damage as first suspected.</t>
  </si>
  <si>
    <t>OPSG 30/03</t>
  </si>
  <si>
    <t>DCC to include the following updates to the Operational Update;
- Larger Axis on CHs by Region Graph
- Backward view of completed change by SMETS1 and SMETS2
- SMETS1 "Operational" growth. Month by month view of meters that became "Operational
- SMETS1 pacing, overlay forecasts with actuals</t>
  </si>
  <si>
    <t>The DCC has updated the Operational Update slides for the 7 April meeting (OPSG_31) under agenda item 9.</t>
  </si>
  <si>
    <t>OPSG 30/04</t>
  </si>
  <si>
    <t>SECAS to distribute any updated slides (Alerts and DCC Operational Update)</t>
  </si>
  <si>
    <t>updated slides send to members</t>
  </si>
  <si>
    <t>n/a</t>
  </si>
  <si>
    <t>OPSG 30/05</t>
  </si>
  <si>
    <t>The DCC to confirm that identified Spurious Alerts remediation actions were fully considered for practicality and robustness, with all parties involved confirmed as committed.</t>
  </si>
  <si>
    <t>This was discussed at the May meeting under agenda item 14. (OPSG_32_0505_14 - Spurious Alerts)</t>
  </si>
  <si>
    <t>OPSG 30/06</t>
  </si>
  <si>
    <t>SECAS to draft a report on the OPSG’s remit and approach to spurious Alerts</t>
  </si>
  <si>
    <t>6 - Spurious Alerts (OPSG_30_0303)</t>
  </si>
  <si>
    <t>An update will be provided at the July meeting (OPSG_34).</t>
  </si>
  <si>
    <t>OPSG 30/07</t>
  </si>
  <si>
    <t>SECAS to investigate the appropriate group to discuss the 81B8 Alerts being generated by a certain SMETS1 meter.</t>
  </si>
  <si>
    <t xml:space="preserve">SECAS have discussed internally </t>
  </si>
  <si>
    <t>OPSG 30/08</t>
  </si>
  <si>
    <t>The DCC to include RAG statuses for each spurious Alert in its remediation plan, clarifying the meaning for each status, and that it be applied consistently.</t>
  </si>
  <si>
    <t>OPSG 30/09</t>
  </si>
  <si>
    <t xml:space="preserve">BEIS to raise at the Release 2.0 Testing meeting whether the R2.0 EDMI Firmware has been tested in regard to the 8F12 Alerts. </t>
  </si>
  <si>
    <t>Ellie T (BEIS)</t>
  </si>
  <si>
    <t>This has been comfirmed as not being part of the Release 2.0 testing remit. The testing has now been completed so DCC will monitor Pilot OTA upgrades for changes in alert behaviour and report back</t>
  </si>
  <si>
    <t>OPSG 30/10</t>
  </si>
  <si>
    <t>DCC to present proposals on emergency workarounds/mitigations that it may need to utilise to reduce Alerts to protect the overall DCC Service.</t>
  </si>
  <si>
    <t>Grahem L (DCC)</t>
  </si>
  <si>
    <t>OPSG 30/11</t>
  </si>
  <si>
    <t>DCC to share DSP Capacity predictions demonstrating how SECMP0062 ‘Northbound Application Traffic Management - Alert Storm Protection’ and CH firmware upgrades will affect capacity utilisation.</t>
  </si>
  <si>
    <t>Sharon B (DCC)</t>
  </si>
  <si>
    <t>DCC have shared a graph internally with SECAS. Update version to be provided for April OPSG</t>
  </si>
  <si>
    <t>OPSG 30/12</t>
  </si>
  <si>
    <t>The DCC to investigate an aged Problem Record raised by a Large Supplier (RH) regarding CH Exceptions.</t>
  </si>
  <si>
    <t>Mo A (DCC)</t>
  </si>
  <si>
    <t xml:space="preserve">The DCC discussed this with the Large Supplier and CSP C&amp;S w/c 20 April.  </t>
  </si>
  <si>
    <t>OPSG 30/13</t>
  </si>
  <si>
    <t>The DCC to provide a detailed summary which includes the outcomes and action plan for CH Exceptions for the April meeting (OPSG_31).</t>
  </si>
  <si>
    <t>The DCC has provided slides for this action (OPSG_31_0704_03 - Action 30_13).</t>
  </si>
  <si>
    <t>OPSG 30/14</t>
  </si>
  <si>
    <t>The DCC to confirm CSP N’s OTA Performance for February, and whether there is a correlation between the gradient of the RAG statuses on CSP N's "Go to Green" plan and its service levels.</t>
  </si>
  <si>
    <t>The DCC has provided slides for this action (OPSG_31_0704_03 - Action 30_14).</t>
  </si>
  <si>
    <t>OPSG 30/15</t>
  </si>
  <si>
    <t>DCC to provide a summary of the changes to templates and decisions trees in regard to Network Logs.</t>
  </si>
  <si>
    <t>The Decision Trees have now been updated and the Customer Guide has been published.</t>
  </si>
  <si>
    <t>OPSG 30/16</t>
  </si>
  <si>
    <t>The DCC and SECAS to confirm with Users whether Users would be impacted by a change to the June 2020 Release date.</t>
  </si>
  <si>
    <t>This will be discussed at the April meeting under agenda item 6 (OPSG_31)</t>
  </si>
  <si>
    <t>OPSG 30/17</t>
  </si>
  <si>
    <t>The DCC to present its statement of readiness for the June 2020 Release (which will also include contingency plans and assurances regarding concurrent implementation of SMETS1 Core 1.1 Release and the June 2020 Sec Release) for preliminary consideration at the 7 April OPSG meeting (OPSG_31).</t>
  </si>
  <si>
    <t>Steve S (DCC)</t>
  </si>
  <si>
    <t>OPSG 30/18</t>
  </si>
  <si>
    <t>SECAS to add the June 2020 Release decision to the agenda for the OPSG Reporting meeting on 27 April (OPSG_31x).</t>
  </si>
  <si>
    <t>OPSG 30/19</t>
  </si>
  <si>
    <t>SECAS to revise the planned schedule of actions leading to the November 2020 Release to add reports to the OPSG (on progress towards readiness) at least three months and one month before the Go-live decision.</t>
  </si>
  <si>
    <t>A 3-month review checkpoint will be added to the August (OPSG_35) agenda. The DCC will report on the readiness as requested.</t>
  </si>
  <si>
    <t>OPSG 30/20</t>
  </si>
  <si>
    <t>DCC to confirm when a conclusion to the PMM consultation responses will be provided. This relates to the PMM Consultation that opened in December.</t>
  </si>
  <si>
    <t>The DCC has put the December 2019 consultation and outcomes on hold. Responses received from the 2019 consultation will be considered in the context of broader performance measure reviews and future PMM consultations.</t>
  </si>
  <si>
    <t>OPSG 30/21</t>
  </si>
  <si>
    <t>The DCC to confirm when the outcome of the Release Management Policy consultation was provided, and reissue this to OPSG members, together with a summary of issues raised and how they had been addressed.</t>
  </si>
  <si>
    <t>The consultation outcomes were published on 3 April 2020.  https://www.smartdcc.co.uk/customer-hub/consultations/dcc-responses/dcc-consultation-response-to-the-dcc-release-management-policy</t>
  </si>
  <si>
    <t>OPSG 30/22</t>
  </si>
  <si>
    <t>DCC to confirm Production and Test Communication Hub stock levels due to the risk of Corona Virus on the production chain in its business continuity plan and provide an update to the OPSG.</t>
  </si>
  <si>
    <t>The DCC noted that it has adequate stock levels up to October 2020. A verbal update will be provided under agenda item 4 at the April meeting (OPSG_31).</t>
  </si>
  <si>
    <t>OPSG 30x/01</t>
  </si>
  <si>
    <t>The DCC to confirm whether there is an impact of inaccurate forecasting in Certificate Signing Request and Service Request Variance Reports.</t>
  </si>
  <si>
    <t>OPSG 30x/02</t>
  </si>
  <si>
    <t>OPSG members to provide any comments on the summary of DCC Reporting (Annex 1) by 8 April.</t>
  </si>
  <si>
    <t>OPSG 30x/03</t>
  </si>
  <si>
    <t>The DCC to amend and reissue the December and January PMR reports by 31 March.</t>
  </si>
  <si>
    <t>31/04/2020</t>
  </si>
  <si>
    <t>reports were reissued</t>
  </si>
  <si>
    <t>OPSG 30x/04</t>
  </si>
  <si>
    <t>The DCC to publish clear instructions on how the automated queue management system will work to all DCC Users.</t>
  </si>
  <si>
    <t>The DCC provided a Northbound Motorway Cache Protection Proposal for this action and requested that OPSG provide any feedback to Graeme.liggett@smartdcc.co.uk by the next meeting (OPSG_33x).</t>
  </si>
  <si>
    <t>OPSG 30x/05</t>
  </si>
  <si>
    <t>The DCC to provide a monthly update on the operational process of the automated queue management system, and present options for refining the process to meet User concerns.</t>
  </si>
  <si>
    <t>DCC recommend that this action should be closed a new action opened. The action is unrelated to queue management. 
DCC will give a verbal update on the new action in the meeting. 
Will be tracked under 31x/07</t>
  </si>
  <si>
    <t>OPSG 30x/06</t>
  </si>
  <si>
    <t>The OPSG to provide any comments on the key recommendations of the PMR project report to SECAS by 27 March.</t>
  </si>
  <si>
    <t>comments provided and added to final report</t>
  </si>
  <si>
    <t>OPSG 31/01</t>
  </si>
  <si>
    <t>Pandemic Response Plan - The DCC to provide the number of critical staff in its organisation for business continuity.</t>
  </si>
  <si>
    <t>Status and number of critical staff has been included in the regular Pandemic Response Updates. Numbers presented at May OPSG</t>
  </si>
  <si>
    <t>OPSG 31/02</t>
  </si>
  <si>
    <t>Business Continuity and Disaster Recovery - The DCC to produce a revised plan for DR testing as soon as practically possible</t>
  </si>
  <si>
    <t>The DCC provided slides for this action at the May OPSG. (OPSG_32_0505_03_Action 31_02 - BCDR_Resilience Update)</t>
  </si>
  <si>
    <t>OPSG 31/03</t>
  </si>
  <si>
    <t>The DCC to provide details of the Phase 2 approach to queue management process (DSP Motorway Cache issue) to the OPSG and TABASC</t>
  </si>
  <si>
    <t>The DCC presented a proposal for phase 2 of the DSP Motorway Cache Management at the April Reporting meeting (OPSG_31x_2704_08 - DSP Motorway Cache Issue - Phase 2)</t>
  </si>
  <si>
    <t>OPSG 31/04</t>
  </si>
  <si>
    <t xml:space="preserve">SMETS1 Live Service Critiera - The DCC to consider the impact on energy consumers when planning the pacing strategy for Auxiliary Load circuit </t>
  </si>
  <si>
    <t>The DCC has agreement with two Large Suppliers that they will support a test before we resume the dormant AUX Load. This is likely to occur in July due to the COVID-19 situation. We will not resume until testing is confirmed.</t>
  </si>
  <si>
    <t>OPSG 31/05</t>
  </si>
  <si>
    <t>June 2020 Release - The DCC to investigate whether the SSI changes have gone through the SSI governance process, and if not, propose an approach to rectify this, and to identify the lessons learnt.</t>
  </si>
  <si>
    <t>This was discussed at April Reporting meeting (OPSG_31x)</t>
  </si>
  <si>
    <t>OPSG 31/06</t>
  </si>
  <si>
    <t>The DCC to consider and report the residual risks for the June 2020 Release.</t>
  </si>
  <si>
    <t>Rob R (DCC)</t>
  </si>
  <si>
    <t>The DCC has reported the residual risks for the June 2020 Release and this was discussed at the April reporting meeting (OPSG_31x).</t>
  </si>
  <si>
    <t>OPSG 31/07</t>
  </si>
  <si>
    <t>The DCC to investigate duplicate DSP34 and N13 Alerts in the system</t>
  </si>
  <si>
    <t>OPSG 31/08</t>
  </si>
  <si>
    <t>The DCC to investigate Problem and Change Management data provided in DCC Operational Update graphs (Average age of problems and MOC and FOC on Forward Schedule of Change)</t>
  </si>
  <si>
    <t xml:space="preserve">This was amended in advance of April SMDG. </t>
  </si>
  <si>
    <t>OPSG 31/09</t>
  </si>
  <si>
    <t xml:space="preserve">Spurious Alerts (8F12) - The DCC to confirm whether all Devices connected to an expired CH will need to be replaced, or just a Trust Centre Swap Out (CH Replacement) will be required, and how it will inform Users.  </t>
  </si>
  <si>
    <t>Nick I (DCC)</t>
  </si>
  <si>
    <t>Confirmed by Large Supplier that they have spoken to DCC and that a Trust Centre Swap Out (CH replacement) is all that is required</t>
  </si>
  <si>
    <t>OPSG 31/10</t>
  </si>
  <si>
    <t>The DCC to confirm how information about expired CHs will be shared</t>
  </si>
  <si>
    <t>The DCC Problem Management Team will be distributing monthly reports to individual Service Users detailing CH expiry forecast.</t>
  </si>
  <si>
    <t>OPSG 31/11</t>
  </si>
  <si>
    <t>The DCC to outline the approach for additions/removals of Exceptions, through PMEL forum and how the OPSG will contribute</t>
  </si>
  <si>
    <t>The DCC is progressing this and will provide the update to OPSG in due course.
An update will be provided under an agenda item at the July OPSG (34)</t>
  </si>
  <si>
    <t>OPSG 31/12</t>
  </si>
  <si>
    <t>The OPSG to send any further comments on DP123 ‘IVP realignment of SMETS2 v2.0 and v3.1’ to SECAS by 16 April</t>
  </si>
  <si>
    <t>OPSG 31x/01</t>
  </si>
  <si>
    <t>The DCC to investigate the impact of the differences between the reported forecasts and actuals in the CSR Variance Report</t>
  </si>
  <si>
    <t>OPSG 31x/02</t>
  </si>
  <si>
    <t>The OPSG to provide any comments on the summary of DCC reporting (Annex 1) by 6 May.</t>
  </si>
  <si>
    <t>no further comments from OPSG members</t>
  </si>
  <si>
    <t>OPSG 31x/03</t>
  </si>
  <si>
    <t>SECAS to investigate why Users are not submitting SRV forecasts.</t>
  </si>
  <si>
    <t>Joey/Huw</t>
  </si>
  <si>
    <t>5 - SEC Panel Reports (OPSG_31x_2704)</t>
  </si>
  <si>
    <r>
      <t xml:space="preserve">16/11/2020: SECAS will provide a final update at the December meeting (OPSG_39).                                                                                         23/11/2020: SECAS is working with the DCC on a proposal for an approach to Certificate Signing Request (CSR) forecasting, which it will present to the OPSG for review at the January meeting (OPSG_40).                                                                                                            </t>
    </r>
    <r>
      <rPr>
        <sz val="10"/>
        <rFont val="Arial"/>
        <family val="2"/>
      </rPr>
      <t>18/12/2020: SECAS will present a review of the proposed approach to Service Requests Variance (SRV) and Certificate Signing Request (CSR) forecasting at the January meeting (OPSG_40) in agenda item 4 (SR &amp; CSR Forecasting Recommendations)</t>
    </r>
  </si>
  <si>
    <t>OPSG 31x/04</t>
  </si>
  <si>
    <t>The DCC to provide a summary of the different Incident time stamps and how they are integrated in to the PMR reports.</t>
  </si>
  <si>
    <t>The DCC have provided time staps to demonstrate the overall duration of the incident from open to close and then the outage duration, the period covering the time an actual service was impacted</t>
  </si>
  <si>
    <t>DCC is looking to restart the trial. The SECMOD will be updated in January 2021 as this is still in the Refinement stage, and will seek to remove mandated comments. It is expected to relaunch in Q1 2021, the trial launch to be agreed by SEC Ops Group and Panel.</t>
  </si>
  <si>
    <t>OPSG 31x/05</t>
  </si>
  <si>
    <t>The DCC to investigate why PM4.3 was not affected by the Gamma outage, and how often HAN test are done throughout the month.</t>
  </si>
  <si>
    <t xml:space="preserve">RTT messages are processed without passing over Gamma connections, and therefore would not be impacted by a Gamma outage. </t>
  </si>
  <si>
    <t>OPSG 31x/06</t>
  </si>
  <si>
    <t>The DCC to work with the TABASC to provide a defined solution agreed by Users for Phase 2 of the DSP Motorway Cache Issue.</t>
  </si>
  <si>
    <t xml:space="preserve">DCC have requested an agenda item on the 2 July TABASC agenda. </t>
  </si>
  <si>
    <t>OPSG 31x/07</t>
  </si>
  <si>
    <t>The DCC to provide a document describing the end service as it would be seen from a User’s perspective, after implementation of the proposed changes to queue management for the DSP Motorway Cache.  The DCC also to provide an estimate of any costs incurred.</t>
  </si>
  <si>
    <t>Chun Chen</t>
  </si>
  <si>
    <t>8 - DSP Motorway Cache Issue - Phase 2 (OPSG_31x_2704)</t>
  </si>
  <si>
    <t xml:space="preserve">The DCC will provide an update at the November meeting (OPSG_38x). </t>
  </si>
  <si>
    <t>The DCC will provide an update at the November meeting (OPSG_38x).</t>
  </si>
  <si>
    <t>OPSG 32/01</t>
  </si>
  <si>
    <t>The DCC to provide rescheduled BCDR dates in table format for members to review</t>
  </si>
  <si>
    <t>Bill Critchen (DCC)</t>
  </si>
  <si>
    <t>Table presented at June OPSG (33)</t>
  </si>
  <si>
    <t>OPSG 32/02</t>
  </si>
  <si>
    <t>SECAS to discuss with BEIS the HAN Stability issue on the OPSG issue log and whether TBDGs subgroup on HAN/WAN is the appropriate body to investigate</t>
  </si>
  <si>
    <t>Abhay Sorya</t>
  </si>
  <si>
    <t>OPSG 32/03</t>
  </si>
  <si>
    <t>CSP C&amp;S to reissue the findings of the report outlining the review of its management and operational processes</t>
  </si>
  <si>
    <t>Slides provided at June OPSG (33) demonstrating the consideration for People and Processes</t>
  </si>
  <si>
    <t>OPSG 32/04</t>
  </si>
  <si>
    <t>CSP N to review whether there are planned activities to cover Management and Operational process under the on-going audit or whether the scope needs to be reviewed to include</t>
  </si>
  <si>
    <t>The Action was incorrectly presented at the June OPSG_33. The DCC provided a verbal update within the meeting to state that Arqiva confirmed that Operational people and processes are within scope of the on-going audit</t>
  </si>
  <si>
    <t>OPSG 32/05</t>
  </si>
  <si>
    <t>DCC to confirm what the colours represent on the Emergency Credit graphs on the DCC Operational Update</t>
  </si>
  <si>
    <t>TOC have confirmed that the dark green towards the bottom is the number of 81AA Emergency Credit Exhausted alerts and the lighter green 81AB Emergency Credit Activated alerts</t>
  </si>
  <si>
    <t>OPSG 32/06</t>
  </si>
  <si>
    <t>The DCC to confirm that regular reporting to the OPSG about the operation of SECMP0062 will commence promptly after go-live.</t>
  </si>
  <si>
    <t>DCC responded in the last meeting to confirm that the TOC and the EDAM Service Provider was prepared for the change to be implemented, and staffed accordingly to mitigate the risk of delays. From 9am on 6 May 2020 TOC had hourly checkpoint calls to update progress on reviewing code changes required in their databases, and by 10:30am had confirmed that all daily reports had been provided. Daily dashboard on Alert storms are available to Service Users via SSI.</t>
  </si>
  <si>
    <t>OPSG 32/07</t>
  </si>
  <si>
    <t>The DCC to include a cumulative view of volume and age of problem records as part of the DCC Operational Update</t>
  </si>
  <si>
    <t>Nick Ives (DCC)</t>
  </si>
  <si>
    <t>New graphs provided as part of the DCC Operational Update at June OPSG (33)</t>
  </si>
  <si>
    <t>OPSG 32/08</t>
  </si>
  <si>
    <t>The DCC to investigate the issue raised by OSPG members on late notifications of Dormant Migrations and not receiving Dormant Forecasts</t>
  </si>
  <si>
    <t>Penny Brown (DCC)</t>
  </si>
  <si>
    <t>The MCC investigated examples provided and responded to OSPG members who raised the issue directly. Further updates following the discussions at the May Reporting meeting will be provided at the June meeting (OPSG 33).</t>
  </si>
  <si>
    <t>OPSG 32/09</t>
  </si>
  <si>
    <t>SECAS to confirm whether the SECMP0062 TMMD governance processes should include full industry consultation</t>
  </si>
  <si>
    <t>Slides presented at June OPSG (33) outlining that an Industry consultation was not considered a requirement by the working group. OPSG had no further comments</t>
  </si>
  <si>
    <t>OPSG 32/10</t>
  </si>
  <si>
    <t>The DCC to explore how changes in scheduled planned maintenance can be communicated to members more effectively</t>
  </si>
  <si>
    <t>Darren Roberts (DCC)</t>
  </si>
  <si>
    <t>Slides presented at June OPSG (33) members were asked to contact Darren R with any comments or feedback on how to make the communications clearer for Users</t>
  </si>
  <si>
    <t>OPSG 32/11</t>
  </si>
  <si>
    <t>The DCC to confirm what would happen when the 400 Firmware Download Request Limit has been reached in the CSP N</t>
  </si>
  <si>
    <t>Arqiva’s OTA FWDL system can simultaneously handle 200 firmware jobs. Once this limit is reached, subsequent firmware jobs are rejected. Once a job is completed and the number of active jobs falls below this 200 limit, additional firmware jobs are accepted. 
This limit is currently only reached when a Service User sends through hundreds of jobs at once, with a single device in each job. Arqiva are working on an internal change to increase this limit to 400 simultaneous firmware jobs. This is scheduled for implementation in June 2020.</t>
  </si>
  <si>
    <t>OPSG 32/12</t>
  </si>
  <si>
    <t>The DCC to investigate, in regards to On Demand Read Requests, whether there is a misalignment between SEC design documentation and CSP N design</t>
  </si>
  <si>
    <t>Graeme L (DCC)</t>
  </si>
  <si>
    <t>Being reviewed and addressed as part of TABASC session.</t>
  </si>
  <si>
    <t>OPSG 32/13</t>
  </si>
  <si>
    <t>The DCC to provide an updated Network Evolution timeline with key milestones and larger font</t>
  </si>
  <si>
    <t>Panel paper provided at May Panel meeting (80)</t>
  </si>
  <si>
    <t>OPSG 32/14</t>
  </si>
  <si>
    <t>SECAS and the DCC to develop a process for OPSG engagement with the DCC’s network evolution proposal.</t>
  </si>
  <si>
    <t>Alex H/Joey</t>
  </si>
  <si>
    <t xml:space="preserve">16 - Network Evolution (OPSG_32_0505) </t>
  </si>
  <si>
    <t>The process as agreed with the SEC Panel was provided to the OPSG Reporting meeting on 27 July.</t>
  </si>
  <si>
    <t>OPSG 32x/01</t>
  </si>
  <si>
    <t>SECAS to provide an update on the progress of MP116 ‘Service Request Forecasting’ Modification at the next meeting (OPSG_33)</t>
  </si>
  <si>
    <t xml:space="preserve">4 - SEC Panel Reports (OPSG_32x_2205)   </t>
  </si>
  <si>
    <t>Working Group in July requested reporting and evidence of the testing/trial.
Actions from Working Group
• DCC to further refine forecasting mechanism including developing a process for DCC Users to feed in intelligence and foresight to bolster the accuracy of the reports produced.
• SECAS will amend the draft legal text to include an obligation for the DCC to produce the reports to a given level of accuracy and delivered at an agreed time.</t>
  </si>
  <si>
    <t>OPSG 32x/02</t>
  </si>
  <si>
    <t>The DCC to confirm whether the coverage target for 2019 has been achieved.</t>
  </si>
  <si>
    <t>DCC have provided the Quarterly SM WAN Coverage Report for Q1 to form the basis for discussion of 28x/02, 32x/02 and 32x/03.
The Quarterly SM WAN Coverage Report did not provide the 2019 coverage target and whether this was met</t>
  </si>
  <si>
    <t>OPSG 32x/03</t>
  </si>
  <si>
    <t>The OPSG requested confirmation and a summary of the 2019 coverage targets and whether they had been met.</t>
  </si>
  <si>
    <t>OPSG 32x/04</t>
  </si>
  <si>
    <t>The DCC to provide the planned release dates for the problem fixes in the SEC Panel Quarterly Problem Report Summary. reporting (Annex 1) by 11 June.</t>
  </si>
  <si>
    <t xml:space="preserve">DCC will include planned release dates in future SEC Panel Quarterly Problem Reports. </t>
  </si>
  <si>
    <t>OPSG 32x/05</t>
  </si>
  <si>
    <t>The OPSG to provide any comments on the summary of DCC reporting (Annex 1) by 11 June</t>
  </si>
  <si>
    <t>OPSG 32x/06</t>
  </si>
  <si>
    <t>The OPSG to provide any further comments on the Information Sharing proposal by 5 June</t>
  </si>
  <si>
    <t>OPSG 32x/07</t>
  </si>
  <si>
    <t>The OPSG to provide any further comments on the Ofgem Consultation on the Operational Performance Regime by 1 June.</t>
  </si>
  <si>
    <t>OPSG 33/01</t>
  </si>
  <si>
    <t>The DCC to review support for small batches of OTA firmware deliveries, and to identify any volume and timing constraints.</t>
  </si>
  <si>
    <t>3 - OTA Firmware Update (OPSG_33_0206)</t>
  </si>
  <si>
    <t>DCC provided slides for this action, The OPSF raised concerns with the DCC's response to this actions regarding issing additional user guidance SECAS has agreed to add this to the OPSG Issues Log</t>
  </si>
  <si>
    <t>OPSG 33/02</t>
  </si>
  <si>
    <t>The DCC to provide the volume of Firmware OTA requests that the performance measures relate to in the OTA firmware update metric.</t>
  </si>
  <si>
    <t>Confirmed that the June PMR contains the Firmware OTA requests and download figures</t>
  </si>
  <si>
    <t>N</t>
  </si>
  <si>
    <t>OPSG 33/03</t>
  </si>
  <si>
    <t>SECAS to send a questionnaire to members for feedback on experiences with CoS.</t>
  </si>
  <si>
    <t>Joey/Eugene</t>
  </si>
  <si>
    <t>5 - OPSG Issues Log (OPSG_33_0206)</t>
  </si>
  <si>
    <t xml:space="preserve">This action is currently on hold as Xoserve is working with BEIS to perform analysis on:
•The process by which the DCC Service Flag is updated into the UK Link database, and whether any validation/exception handling which may mean the update fails 
•A reconciliation between the DCC Service Flag and whether the meter mechanism code (identified meter type) in the UK Link data says the device is SMEST2 or SMETS1 (to highlight if there are industry meter asset data discrepancies)
26/10/2021: The Implementation of MP077 'DCC Service Flag' will resolve the issue. Consequential changes for Xoserv systems have been made.
02/11/2021:SECAS noted that implementation of MP077 'DCC Service Flag' will resolve the issue. The OPSG noted that Electricity solution will be delivered first on 04 November 2021, followed by Gas solution on 5 November 2021.  </t>
  </si>
  <si>
    <t>OPSG 33/04</t>
  </si>
  <si>
    <t>The DCC to provide a formal BCDR plan for the next meeting (OPSG_34).</t>
  </si>
  <si>
    <t>Moses (DCC)</t>
  </si>
  <si>
    <t>6 - BCDR - Revised Timelines (OPSG_33_0206)</t>
  </si>
  <si>
    <t>The DCC have provided slides for this action (OPSG_34_0707_03 - action 33_04 - BCDR_Resilience Update).</t>
  </si>
  <si>
    <t>OPSG 33/05</t>
  </si>
  <si>
    <t>The DCC to provide the Post Incident Report (PIR) relating to the SMETS1 Service Request Incident (INC000000595628) for review at the next meeting (OPSG_34).</t>
  </si>
  <si>
    <t>An update will be provided under agenda item 9 at the July meeting (OPSG_34).</t>
  </si>
  <si>
    <t>OPSG 33/06</t>
  </si>
  <si>
    <t>The DCC to confirm why the data presented on the Forward Schedule of Change graph does not correlate with that of the Adverse Impact of Changes graph.</t>
  </si>
  <si>
    <t>Updated for SMDG presentation. The DCC to update Operational Update for next July OPSG_34</t>
  </si>
  <si>
    <t>OPSG 33/07</t>
  </si>
  <si>
    <t xml:space="preserve">The DCC to include overall change success percentages to operational update change graphs. </t>
  </si>
  <si>
    <t>An update will be provided under agenda item 6 at the July meeting (OPSG_34).</t>
  </si>
  <si>
    <t>OPSG 33/08</t>
  </si>
  <si>
    <t>SECAS to confirm when the OPSG discussed the SMETS1 Alerts regarding Incorrect Polarity and provide the information to the OPSG.</t>
  </si>
  <si>
    <t>07/072020</t>
  </si>
  <si>
    <t xml:space="preserve">The OPSG discussed 81B8 Incorrect Polarity alerts at OPSG_31. An update was provided by DCC at OPSG_32 which has been included for reference (OPSG_34_0707_03 - Action 33_08 - Incorrect Polarity). </t>
  </si>
  <si>
    <t>OPSG 33/09</t>
  </si>
  <si>
    <t>The DCC to confirm that the template for the report that summarises impacted Devices by DNO region has been finalised.</t>
  </si>
  <si>
    <t>OPSG members confirmed at OPSG_35 that they are now receiving these reports</t>
  </si>
  <si>
    <t>OPSG 33/10</t>
  </si>
  <si>
    <t>Confirm the planning assumptions used in the projected rest of the year for Capacity Utilisation forecasts</t>
  </si>
  <si>
    <t>Capacity Utilisation was updated within the Spurious Alerts agend item 7 at the July meeting (OPSG_34)</t>
  </si>
  <si>
    <t>OPSG 33/11</t>
  </si>
  <si>
    <t>The DCC to confirm whether CH compliance to technical specifications was considered by TSIRs when discussing the root cause analysis of the 8F12 alerts and to share the detailed output</t>
  </si>
  <si>
    <t>The DCC addressed this action at the July OPSG meeting, and provided the evidence to SECAS again on 21 July. To confirm: • CH or PPMID compliance to the technical specifications was not considered by TSIRS when discussing the root cause analysis of the 8F12 alerts. • It was not discussed in TSIRS which section of the tech specs was not fulfilled by either the CH or PPMID when an 8F12 alert storm was active.</t>
  </si>
  <si>
    <t>OPSG 33/12</t>
  </si>
  <si>
    <t>The DCC to confirm whether they can report on the volume of devices within a firmware download request to support MP122 ‘Operational Metrics’.</t>
  </si>
  <si>
    <t>A number of Working Group meetings on  MP122 ‘Operational Metrics’ have taken place since June. The latest update will be provided at the July meeting (OPSG_34), but it is recommended that future actions regarding the Modification should be sent directly to the Working Group.</t>
  </si>
  <si>
    <t>OPSG 33/13</t>
  </si>
  <si>
    <t>The DCC to provide information on what elements of MP122 ‘Operational Metrics’ Modification are impacted by the dependencies on CSP contracts.</t>
  </si>
  <si>
    <t>A number of working group meetings on MP122 ‘Operational Metrics’ have taken place since June. The latest update will be provided at the July meeting (OPSG_34).</t>
  </si>
  <si>
    <t>OPSG 33/14</t>
  </si>
  <si>
    <t>The DCC to provide a report on the availability of the Alert suppression functionality.</t>
  </si>
  <si>
    <t xml:space="preserve">The DCC has provided the report guidelines (OPSG_34_0707_03 - Actions 33_14 and 33_15 - ADT011 Report Guide_V1.0). The classified RED report can be found here. The DCC has asked members to provide what details of the report are needed so that it can be formatted appropriately. </t>
  </si>
  <si>
    <t>OPSG 33/15</t>
  </si>
  <si>
    <t>The DCC to provide a PDF version of the Alert suppression report.</t>
  </si>
  <si>
    <t>The DCC has provided the report guidelines (OPSG_34_0707_03 - Actions 33_14 and 33_15 - ADT011 Report Guide_V1.0). The classified RED report can be found here. The DCC has asked members to provide what details of the report are needed so that it can be formatted appropriately.</t>
  </si>
  <si>
    <t>OPSG 33/16</t>
  </si>
  <si>
    <t>The OPSG to provide any further comments to SECAS on the NAO Survey by 10 June.</t>
  </si>
  <si>
    <t>OPSG 33/17</t>
  </si>
  <si>
    <t>The DCC to provide evidence that previous targets for CSP N B Max (prior to Covid-19) have been met.</t>
  </si>
  <si>
    <t>The DCC provided slides for this action at the Reporting Meeting (OPSG_33xx).</t>
  </si>
  <si>
    <t>OPSG 33x/01</t>
  </si>
  <si>
    <t>OPR</t>
  </si>
  <si>
    <t>The DCC to confirm the full process for OPR Relief in relation to the recommendation by the Panel</t>
  </si>
  <si>
    <t>The SEC Panel met in June (SECP_81) to consider the OPR request and have subsequently sent a letter to Ofgem</t>
  </si>
  <si>
    <t>OPSG 33x/02</t>
  </si>
  <si>
    <t>The DCC to provide a monthly update to the OPSG on CSP N plans to achieve the BMax target.</t>
  </si>
  <si>
    <t>The DCC has provided slides for this action (OPSG_35_0408_03 - August Action Updates). This will be reported monthly in the DCC Operational Update</t>
  </si>
  <si>
    <t>OPSG 33xx/01</t>
  </si>
  <si>
    <t>The DCC to provide details on its change process for the different types of changes across the DCC.</t>
  </si>
  <si>
    <t>Darren Robbins(DCC)</t>
  </si>
  <si>
    <t xml:space="preserve">2 - Actions Outstanding (OPSG_33xx_2206) </t>
  </si>
  <si>
    <t>DCC provided a presentationd on the types of change an there responsibilitys at the September meeting (OPSG_36)</t>
  </si>
  <si>
    <t>OPSG 33xx/02</t>
  </si>
  <si>
    <t>The OPSG to provide any comments on the summary of DCC reporting (Annex 1) by 9 July.</t>
  </si>
  <si>
    <t>No further comments were provided by members</t>
  </si>
  <si>
    <t>OPSG 33xx/03</t>
  </si>
  <si>
    <t>The DCC to confirm the reliability of the reporting figures for the April PMR and explain the current status of the reporting tool.</t>
  </si>
  <si>
    <t>An update was provided in July under agenda item 8 (OPSG_34)</t>
  </si>
  <si>
    <t>OPSG 33xx/04</t>
  </si>
  <si>
    <t>The DCC to reissue all PMRs affected by the CSP N reporting tool error with the inclusion of a summary of the impact to CPM1 and service credits</t>
  </si>
  <si>
    <t>Tim Dunning</t>
  </si>
  <si>
    <t xml:space="preserve">(OPSG_33xx_2206) </t>
  </si>
  <si>
    <t>16/11/2020: The DCC has now managed to produce the retrospective reports. DCC is finalising these with Arqiva and expects to publish in the reports on Friday 20th November</t>
  </si>
  <si>
    <t>OPSG 33xx/05</t>
  </si>
  <si>
    <t>The DCC to provide the specific service requests and attributes affected by the ADA defect.</t>
  </si>
  <si>
    <t xml:space="preserve">AOB - DCC Service Desk Communications (OPSG_33xx_2206) </t>
  </si>
  <si>
    <t>DCC provided the Service Requests and attributes to SECAS on 24 June.</t>
  </si>
  <si>
    <t>OPSG 33xx/06</t>
  </si>
  <si>
    <t>The DCC to confirm when the fix for the ADA breach will be implemented.</t>
  </si>
  <si>
    <t>The DCC provided an update in July (OPSG_34) that the fix will be deployed on 22 September 2020</t>
  </si>
  <si>
    <t>OPSG 33xx/07</t>
  </si>
  <si>
    <t>The DCC to provide a written specification of the mitigation for the ADA breach and the residual risks should it be implemented.</t>
  </si>
  <si>
    <t xml:space="preserve">The enduring fix for this item is scheduled for 22 September. Details of the residual risk and mitigation are contained in the SMETS1 LSC documentation provided to OPSG. </t>
  </si>
  <si>
    <t>OPSG 34/01</t>
  </si>
  <si>
    <t>The OPSG to review the DCC Customer Guides and provide any comments by the next meeting (OPSG_35).</t>
  </si>
  <si>
    <t>No further comments provided by OPSG members.</t>
  </si>
  <si>
    <t>OPSG 34/02</t>
  </si>
  <si>
    <t>The DCC to review the Message Mapping between SMETS1 Devices and the DCC service related to Health &amp; Safety elements (such as Incorrect/Cross Polarity) to allow OPSG to assess whether there are any operational and any safety implications that should be highlighted to the appropriate forum.</t>
  </si>
  <si>
    <t xml:space="preserve">
3 - Actions Outstanding (OPSG_34_0707) </t>
  </si>
  <si>
    <t xml:space="preserve">This action has been closed and replaced by action 35/08 </t>
  </si>
  <si>
    <t>OPSG 34/03</t>
  </si>
  <si>
    <t>The OPSG to provide feedback on the Alert suppression functionality report by the next meeting.</t>
  </si>
  <si>
    <t>no futher comments from opsg members</t>
  </si>
  <si>
    <t>OPSG 34/04</t>
  </si>
  <si>
    <t>The DCC to provide a historical view of the reduction of Aged Incidents over time at the next meeting (OPSG_35).</t>
  </si>
  <si>
    <t>Historical view provided as part of Aged Incidents updates</t>
  </si>
  <si>
    <t>OPSG 34/05</t>
  </si>
  <si>
    <t>The DCC to include the average age of outstanding Problems in its operational update.</t>
  </si>
  <si>
    <t>The DCC has included this as part of the DCC Operational Update (agenda item 6) OPSG_34</t>
  </si>
  <si>
    <t>OPSG 34/06</t>
  </si>
  <si>
    <t>The DCC to ensure that the correct Users have been invited to the Enrolment and Adoption Forum.</t>
  </si>
  <si>
    <t>DNO members have been invited to the Monthly SMETS1 User Engagement Forum from August onwards.</t>
  </si>
  <si>
    <t>OPSG 34/07</t>
  </si>
  <si>
    <t>The DCC to provide a graph showing the total number of installations which could not be migrated after all scheduled retries have been attempted.</t>
  </si>
  <si>
    <t>The DCC has included this as part of the DCC Operational Update (agenda item 6). OPSG_34</t>
  </si>
  <si>
    <t>OPSG 34/08</t>
  </si>
  <si>
    <t>The DCC to provide a graph showing the end to end capacity for of the DCC system and also capacities of components (e.g by Service Provider (CSPs and DSP)).</t>
  </si>
  <si>
    <t>Graphs presented under Agenda item 7. Further comments from OPSG members have been captured under Action 35/07</t>
  </si>
  <si>
    <t>OPSG 34/09</t>
  </si>
  <si>
    <t>The DCC to investigate if 8014/8015 Alerts are being impacted by the failure to upgrade devices due to HAN Stability and how many devices are affected.</t>
  </si>
  <si>
    <t xml:space="preserve">7 - Spurious Alerts (OPSG_34_0707) </t>
  </si>
  <si>
    <t>An update will be provided under agenda item 12.</t>
  </si>
  <si>
    <t>OPSG 34/10</t>
  </si>
  <si>
    <t>The DCC to share the Terms of Reference of the audit on CSP performance with the OPSG.</t>
  </si>
  <si>
    <t xml:space="preserve">8 - CSP N Performance &amp; Reporting (OPSG_34_0707) </t>
  </si>
  <si>
    <t>CSP Audit ToR has been shared with OPSG members for comments within 5 working days</t>
  </si>
  <si>
    <t>OPSG 34/11</t>
  </si>
  <si>
    <t>The DCC to include the data reported to the OPSG in the Terms of Reference of the audit, not just the data reported to DCC by Service Providers.</t>
  </si>
  <si>
    <t>, the DCC confirmed that the data reported to the OPSG has been included in the audit ensuring that the end to end process was considered.</t>
  </si>
  <si>
    <t>OPSG 34/12</t>
  </si>
  <si>
    <t>SECAS to share the PMR Queries Log with the DCC as part of the audit on CSPs.</t>
  </si>
  <si>
    <t>SECAS shared the PMR queries log with DCC on 24 July 2020</t>
  </si>
  <si>
    <t>OPSG 34/13</t>
  </si>
  <si>
    <t>The DCC should provide a view of the lessons learnt from the audit.</t>
  </si>
  <si>
    <t>Gary Stuart</t>
  </si>
  <si>
    <t>24/11/2020: The DCC will provide the outcome of the audit at the December meeting (OPSG_39), under agenda items 7.</t>
  </si>
  <si>
    <t>OPSG 34/14</t>
  </si>
  <si>
    <t>The DCC to confirm if the Incident report generation Incident was raised.</t>
  </si>
  <si>
    <t xml:space="preserve">9 - SMETS1 Incident Overview (OPSG_34_0707) </t>
  </si>
  <si>
    <t>A DNO member confirmed that the Incidents are being managed.</t>
  </si>
  <si>
    <t>OPSG 34/15</t>
  </si>
  <si>
    <t>The DCC to reissue the Major Incident reports for INC000000594100 and INC000000595628 with additional details and the RAG status of the Categorisation of INC594100 changed from green to amber.</t>
  </si>
  <si>
    <t xml:space="preserve">10 - Major Incident Review (OPSG_34_0707) </t>
  </si>
  <si>
    <t>The Major Incident reports for INC000000595628 and INC000000594100 have been reissued</t>
  </si>
  <si>
    <t>OPSG 34/16</t>
  </si>
  <si>
    <t>The OPSG to provide any further comments on the Major Incident reports for INC000000594100 and INC000000595628 within 5 working days of the reporting being reissued.</t>
  </si>
  <si>
    <t>OPSG 34/17</t>
  </si>
  <si>
    <t>The DCC to investigate whether they have sufficient capacity on the SharePoint for the execution of SIP3.</t>
  </si>
  <si>
    <t xml:space="preserve">Alex H </t>
  </si>
  <si>
    <t xml:space="preserve">14 - SSI Consultation (OPSG_34_0707) </t>
  </si>
  <si>
    <t>This is still being investigated</t>
  </si>
  <si>
    <t>Work on this is ongoing, I believe Wendy raised with SECAS earlier as she had questions about how the ask was worded. - Not a capacity limit, business process work stream</t>
  </si>
  <si>
    <t>OPSG 34/18</t>
  </si>
  <si>
    <t>The DCC and SECAS to review the proposed requirements with the DNOs and provide feedback at the next meeting (OPSG_35)</t>
  </si>
  <si>
    <t>DCC, SECAS, DNO met in mid-August and agreed requirements for the OPSG reporting. An updated set of slides were presented at the September OPSG meeting and will continue to evolve as investigations continue</t>
  </si>
  <si>
    <t>OPSG 34/19</t>
  </si>
  <si>
    <t>The DCC to circulate slides on the SRV4.10 packet size issue to OPSG members.</t>
  </si>
  <si>
    <t xml:space="preserve">AOB - (OPSG_34_0707) </t>
  </si>
  <si>
    <t>SECAS noted that it has shared the information the DCC provided on this action with the Technical Architecture and Business Architecture Sub-Committee (TABASC). SECAS asked the OPSG to review whether it had experienced increased failures with historical meter reads to be discussed at the next meeting (OPSG_36).</t>
  </si>
  <si>
    <t>OPSG 34x/01</t>
  </si>
  <si>
    <t>The DCC and SECAS to discuss MCC migration and reporting issues faced by DNO members.</t>
  </si>
  <si>
    <t>A DNO member noted that it will review the new reporting once it has been developed to see if it is fit for purpose.</t>
  </si>
  <si>
    <t>OPSG 34x/02</t>
  </si>
  <si>
    <t>The DCC to confirm whether there is a connection between large migration volumes and SMETS1 Incidents.</t>
  </si>
  <si>
    <t>The DCC confirmed under Agenda item 9 "Incident scenario’s including recent Incidents post NDB are all able to be linked to specific root cause, of which, none have
triggers that directly correlate to migration activity and volumes themselves."</t>
  </si>
  <si>
    <t>OPSG 34xx/01</t>
  </si>
  <si>
    <t>The DCC to confirm a suitable checkpoint to review Secure MOC migrations.</t>
  </si>
  <si>
    <t>3 - LSC 6: Pre-existing services remain stable for SMETS2 and SMETS1 prior to operating capabilities (OPSG_34xx_2107)</t>
  </si>
  <si>
    <t>The DCC presented a check point review on service stability to coincide with the start of migrations for Secure MOC at the September meeting (OPSG_36). The DCC will continue to monitor stability at future meetings</t>
  </si>
  <si>
    <t>OPSG 34xxx/01</t>
  </si>
  <si>
    <t>SECAS to write to OPSG members to find out if there are any operational issues preventing Users from submitting forecasts.</t>
  </si>
  <si>
    <t>4 - SEC Panel Reports (OPSG_34xxx_2707)</t>
  </si>
  <si>
    <t>SECAS communicated with OPSG members on 27 July 2020. An update and summary of responses will be provided at a future OPSG under Action 34xxx/02</t>
  </si>
  <si>
    <t>OPSG 34xxx/02</t>
  </si>
  <si>
    <t>SECAS to discuss feedback from OPSG members on forecasting issues at the September meeting (OPSG_36x).</t>
  </si>
  <si>
    <t>As outlined in actions 31x/03, an update will be provided at the September meeting (OPSG_36x) with recommendation for next steps and improvements</t>
  </si>
  <si>
    <t>OPSG 34xxx/03</t>
  </si>
  <si>
    <t>The OPSG to provide any comments on the summary of DCC reporting (Annex 1) by 6 August.</t>
  </si>
  <si>
    <t>OPSG 34xxx/04</t>
  </si>
  <si>
    <t>The DCC to investigate whether the exceptions outlined under PM1.1, should have had an effect on S1SP metrics.</t>
  </si>
  <si>
    <t xml:space="preserve">Mo Asif </t>
  </si>
  <si>
    <t>5 - PMR Report – May (OPSG_34xxx_2707)</t>
  </si>
  <si>
    <t xml:space="preserve">SIE have confirmed in the Service Review that the issue only impacted DSP RTT reporting. It had no impact on SIE RTTs. </t>
  </si>
  <si>
    <t>OPSG 34xxx/05</t>
  </si>
  <si>
    <t>The DCC to provide further explanation for the failure of PM12.1 in CSP N.</t>
  </si>
  <si>
    <t>DCC noted that they are now 99.16% against the target</t>
  </si>
  <si>
    <t>CSP N have confirmed that PM12.1 Percentage of Power Outage Event alerts delivered: 50 Communications Hubs or fewer, reported Service Level is 98.94% and is below Target Service Level. This was caused by issues at 8 sites where getting spare parts due to COVID-19 restrictions meant fixes had impacted connectivity to the backhaul.  2 were REC mains outages, the other 6 DSL or 3G backhaul issues.  However macro diversity would have covered the majority of hubs. Also the RNI all 4 NC’s disconnected for approximately 10 minutes this is a known issue and being managed under PB000000005441.  This was due to either SQL database backups or standard change to update the SQL DB OS.</t>
  </si>
  <si>
    <t>OPSG 34xxx/06</t>
  </si>
  <si>
    <t>The DCC to provide an update on how CSP N intend to achieve the SEC SLA at the September meeting (OPSG_36x)</t>
  </si>
  <si>
    <t>6 - DCC and CSP N Performance and Reporting (OPSG_34xxx_2707)</t>
  </si>
  <si>
    <t>16/11/2020: The DCC will provide a high level overview at the December meeting (OPSG_39). 15/12/2020: SECAS will ask members to add this to the issues log                                                                                                  18/12/2020: The DCC will present an overview in January and then subsequent meetings on the way forward. The DCC propose that OPSG members consider this for the OPSG Issues Log.</t>
  </si>
  <si>
    <t>OPSG 34xxx/07</t>
  </si>
  <si>
    <t>SECAS and the DCC to confirm the appropriate governing body or forum to discuss the BMax target.</t>
  </si>
  <si>
    <t>7 - T3 Aerial Alternatives Update (OPSG_34xxx_2707)</t>
  </si>
  <si>
    <t>SECAS believe that Ofgem are the appropriate body and will engage to confirm and assess whether there is a relevant Forum to discuss Bmax</t>
  </si>
  <si>
    <t>OPSG 34xxx/08</t>
  </si>
  <si>
    <t>The DCC to share the outcomes from the Network and CH Evolution plan assessment undertaken by an external company, including cost benefit analysis with the OPSG</t>
  </si>
  <si>
    <t>Andrew Rabey</t>
  </si>
  <si>
    <t>8 - Network and CH Evolution Plan (OPSG_34xxx_2707)</t>
  </si>
  <si>
    <t>The Cost Benefit Analysis (CBA) will be discussed at the November meeting (OPSG_38x).</t>
  </si>
  <si>
    <t>Will be discussed at meeting 38x</t>
  </si>
  <si>
    <t>OPSG 34xxx/09</t>
  </si>
  <si>
    <t>The DCC to provide documents describing the operational implications of the Network and CH Evolution plan for consideration by the OPSG.</t>
  </si>
  <si>
    <t>This action will be discussed further at the October meeting (OPSG_37x) under agenda item 6, CH and Network Evolution - BRD Review</t>
  </si>
  <si>
    <t>OPSG 35/01</t>
  </si>
  <si>
    <t>The OPSG to review the ToRs for the audit on CSP performance reporting and provide any further comments to SECAS in five working days.</t>
  </si>
  <si>
    <t>3 - Actions Outstanding (OPSG_35_0408)</t>
  </si>
  <si>
    <t>OPSG 35/02</t>
  </si>
  <si>
    <t>DNO members to review the newly developed MCC reporting by the DCC and consider whether it is fit for purpose.</t>
  </si>
  <si>
    <t>The DCC mentioned that there have been no changes to the reporting. Distribution Network Operator (DNO) members noted that they are happy with the current reporting from the MCC tool.</t>
  </si>
  <si>
    <t>OPSG 35/03</t>
  </si>
  <si>
    <t>The DCC to include any material of Service Provider difficulties in the Covid-19 Update.</t>
  </si>
  <si>
    <t>4 - Covid-19 Update (OPSG_35_0408)</t>
  </si>
  <si>
    <t>It is proposed that the next COVID-19 update will be the last one as the twice weekly Stakeholder calls are being suspended.  Any relevant COVID-19 updates will be covered in the Operational Update agenda slot.</t>
  </si>
  <si>
    <t>OPSG 35/04</t>
  </si>
  <si>
    <t>The DCC to propose a design for SMETS1 andSMETS2 operations report for Pre-payment Devices.</t>
  </si>
  <si>
    <t>6 - DCC Operational Update (OPSG_35_0408)</t>
  </si>
  <si>
    <t>pack for SEC Ops we have produced a mock slide as to what the Pre-Pay update could look like</t>
  </si>
  <si>
    <t>OPSG 35/05</t>
  </si>
  <si>
    <t>The DCC to add a graph showing the total number of open Incidents to the DCC Operational Update.</t>
  </si>
  <si>
    <t>Request submitted to Ops Reporting for additional chart to be included showing total number of open incidents over the same period as other incident charts. - update had been made</t>
  </si>
  <si>
    <t>OPSG 35/06</t>
  </si>
  <si>
    <t>The DCC to update the FSC graphs used in the Operational Update to include all scheduled changes.</t>
  </si>
  <si>
    <t>Darren (DCC)</t>
  </si>
  <si>
    <t>Request made to Ops Reporting for all scheduled changes to included on the FSC graphs - update has been done</t>
  </si>
  <si>
    <t>OPSG 35/07</t>
  </si>
  <si>
    <t>The DCC to present its approach to different types of change – including user affected, scheduled, and short notice operational updates at a future OPSG meeting.</t>
  </si>
  <si>
    <t>Discussed at the September meeting (OPSG_36) under agenda item 12</t>
  </si>
  <si>
    <t>OPSG 35/08</t>
  </si>
  <si>
    <t>The DCC to confirm whether an appropriate forum has reviewed and assessed the safety implications related to the SMETS1 incorrect polarity and reverse flow Alerts.</t>
  </si>
  <si>
    <t>There are no health and safety implications from the error.  The DCC are looking into producing a new error code for this to avoid confusion.</t>
  </si>
  <si>
    <t>OPSG 35/09</t>
  </si>
  <si>
    <t>The DCC to provide a view of end to end capacity showing a forecast reflecting service traffic, using traffic profiles and to reflect peak usage.</t>
  </si>
  <si>
    <t>7 - Spurious Alerts  (OPSG_35_0408)</t>
  </si>
  <si>
    <t>24/11/2020:The DCC will provide an update at the December meeting (OPSG_39), under agenda item 11.                                                                                                                     01/12/2020:  The OPSG Chair noted that the DCC has not provided a view of the end to end capacity, therefore this action will remain open. 
18/12/2020: The DCC will extend the models to cover the end to end solution to provide a view of the North, South and Central and IOC by the third week of January. This will enable the DCC to include December's Service Provider data in its models. 
26/01/2021: The DCC has now extended the models with the latest data and will present this to members at the February meeting (OPSG_42). The DCC have also provided slides for this action (OPSG_42_0202_02 - Action OPSG 35_09 - End to End Capacity)
02/02/2021:The DCC provided a graph for this action which illustrated forecasting capacity utilisation against predicted traffic volumes until December 2021 for different Communication Service Providers (CSPs). The Chair questioned whether more granularity was necessary to demonstrate ‘pinch points’ within the service. The DCC explained that it has a daily profile of expected transactions by communication mast and can provide details of this if required. The Technical Architecture and Business Architecture Sub-Committee (TABASC) Chair commented that this level of granularity is not necessary, and the issue is with transmitters in concentrated areas that have more utilisation than others which causes traffic on the network. 
The OPSG noted that it was difficult to determine the constraints on capacity from the graph provided. The OPSG Chair requested for members to provide comments offline.
15/02/2021: The DCC have provided the details the end to end capacity at previous meetings, and will answer the final outstanding questions at a future OPSG meetings. The LC13B plan will provide further information on the critical path. 
23/02/2021: A meeting with SECAS and the DCC have been arranged to discuss details of end to end capacity
30/03/2021: The DCC will provide different proposals at the May meeting (OPSG_48) following the discussions with SECAS. 
27/04/2021: The DCC have provided slides for this action (OPSG_48_0405_02 - OPSG Actions Outstanding - Action 35-09_End to End Capacity)
25/05/2021:The DCC provided a set of slides at the May meeting (OPSG_48). This is to be discussed further at the July meeting (OPSG_52).
29/06/2021: The DCC provided a set of slides at the May meeting (OPSG_48). This is to be discussed further at the August meeting (OPSG_54).
06/07/2021:The DCC provided a set of slides at the May meeting (OPSG_48). This is to be discussed further at the August meeting (OPSG_54). The OPSG agreed that this action should remain open until it has been discussed. 
27/07/2021: An update will be provided at the September meeting (OPSG_56)
31/08/2021: This action is still in progress, DCC will provide an update at the October meeting (OPSG_58).
28/09/2021: This will be presented at the October meeting (OPSG_58) in agenda 8, End to End Capacity.
05/10/2021: This action will be reviewed at the next meeting
26/10/2021: This will be presented at the November meeting (OPSG_60) in agenda 8, End to End Capacity.</t>
  </si>
  <si>
    <t>Update to be provided at Agenda Item 8 - End to End Capacity Update</t>
  </si>
  <si>
    <t>OPSG 35/10</t>
  </si>
  <si>
    <t>The DCC to make the requested amendments to the Major Incident Review Report for Incident INC000000599486 and recirculate this to members.</t>
  </si>
  <si>
    <t>8 - Major Incident Review  (OPSG_35_0408)</t>
  </si>
  <si>
    <t>report has now been circulated</t>
  </si>
  <si>
    <t>OPSG 35/11</t>
  </si>
  <si>
    <t>The OPSG to provide any further comments to the Major Incident Review Report for Incident INC000000599486 within five days of the report being recirculated.</t>
  </si>
  <si>
    <t>no further comments have been provided by OPSG members</t>
  </si>
  <si>
    <t>(amend revised due date)</t>
  </si>
  <si>
    <t>OPSG 35/12</t>
  </si>
  <si>
    <t>The DCC to provide the OPSG with a graph which breaks down the volume and categorisation of the fixable and unfixable incorrect DNO credentials.</t>
  </si>
  <si>
    <t xml:space="preserve">Clive </t>
  </si>
  <si>
    <t>12 - Incorrect or No DNO Credentials  (OPSG_35_0408)</t>
  </si>
  <si>
    <t>fixable/no fixable data provided at September meeting (OPSG_36)</t>
  </si>
  <si>
    <t>OPSG 35/13</t>
  </si>
  <si>
    <t>The DCC to define the F” and “G” identifiers in the SSI changes of the November 2020 SEC Release, to ensure that these are aligned with industry usage.</t>
  </si>
  <si>
    <t>13 - SEC Release - November 2020 (OPSG_35_0408)</t>
  </si>
  <si>
    <t>SECAS have engaged with the Master Registration Agreement (MRA) and an MRA change request has been raised to accommodate these changes</t>
  </si>
  <si>
    <t>OPSG 35/14</t>
  </si>
  <si>
    <t>The OPSG to review the circulated slides and give initial comments to SECAS within five working days.</t>
  </si>
  <si>
    <t>15 - Network Evolution: CH &amp; N  (OPSG_35_0408)</t>
  </si>
  <si>
    <t>OPSG 35x/01</t>
  </si>
  <si>
    <t>The DCC to review if it is feasible to produce a monthly reconciliation report to analyse the discrepancies in SR reporting.</t>
  </si>
  <si>
    <t>3 - Actions Outstanding (OPSG_35x_2408)</t>
  </si>
  <si>
    <t>The DCC are looking into the feasibility of this around existing workloads. Will be able to provide an update at the October meeting (OPSG_37x).</t>
  </si>
  <si>
    <t>OPSG 35x/02</t>
  </si>
  <si>
    <t>The DCC to provide a short statement at each meeting that the service has not been impacted by Covid-19.</t>
  </si>
  <si>
    <t xml:space="preserve">Wendy L </t>
  </si>
  <si>
    <t>3 - Covid-19 Update (OPSG_35x_2408)</t>
  </si>
  <si>
    <t>The DCC have now included this in the Operational update and will continue to going forward</t>
  </si>
  <si>
    <t>OPSG 35x/03</t>
  </si>
  <si>
    <t>The DCC to add the age of Problems to the SEC Panel Quarterly Problem Report.</t>
  </si>
  <si>
    <t>4 - SEC Panel Reports (4.5.SEC Panel Quarterly Problem Report) (OPSG_35x_2408)</t>
  </si>
  <si>
    <t>16/11/2020: The age of Problems will be included in the next quarterly report.</t>
  </si>
  <si>
    <t>OPSG 35x/04</t>
  </si>
  <si>
    <t xml:space="preserve">The DCC to include a summary of the operational impact of Problems in the SEC Panel Quarterly Problem Report. </t>
  </si>
  <si>
    <t>The DCC reporting team have added the number of working days for any open problem so this element can be fulfilled. The DCC are reviewing the additional requirements within the team and will look to incorporate for the November report as requested.</t>
  </si>
  <si>
    <t>OPSG 35x/05</t>
  </si>
  <si>
    <t>The OPSG to provide any comments on the summary of DCC reporting (Annex 1) by 3 September.</t>
  </si>
  <si>
    <t xml:space="preserve">4 - SEC Panel Reports </t>
  </si>
  <si>
    <t>OPSG 35x/06</t>
  </si>
  <si>
    <t>The DCC to investigate if the missing SMWAN files which caused the failure of PM 3.2 in CSP C&amp;S could also affect other Service Providers and performance measurement codes.</t>
  </si>
  <si>
    <t>5 - PMR Report – June (OPSG_35x_2408)</t>
  </si>
  <si>
    <t>This was fixed at the end of August 2020 and was a data provision issue from DSP to CSP.
The data will enable TEF to report from next month.
Retrospective data will not be available unfortunately.</t>
  </si>
  <si>
    <t>OPSG 35x/07</t>
  </si>
  <si>
    <t>The DCC to report uncalculated performance measures as “no reported figure” in the PMRs going forward, instead of “TBC”.</t>
  </si>
  <si>
    <t>The DCC have added this to the latest PMR report.</t>
  </si>
  <si>
    <t>OPSG 35x/08</t>
  </si>
  <si>
    <t>The DCC to produce a summary of corrected service credits and how these had been impacted by the correction to reporting in the PMR.</t>
  </si>
  <si>
    <t>6 - DCC and CSP N Performance and Reporting (OPSG_35x_2408)</t>
  </si>
  <si>
    <t>OPSG 35x/09</t>
  </si>
  <si>
    <t>The DCC to confirm an appropriate timeline to review the CH and Network Evolution cost benefit analysis and ensure the needs of the OPSG are addressed.</t>
  </si>
  <si>
    <t xml:space="preserve">Jim Henton </t>
  </si>
  <si>
    <t>8 - CH and Network Evolution Plan (OPSG_35x_2408)</t>
  </si>
  <si>
    <t>16/11/2020:The CBA is due to be discussed at the November meeting (OPSG_38x). The DCC is working with SECAS on timings for engagment as directed by the Panel.</t>
  </si>
  <si>
    <t>DCC to provide an update at 38X Meeting. DCC working with Adam Lattimore on timings for engagment as directed by Panel</t>
  </si>
  <si>
    <t>OPSG 35x/10</t>
  </si>
  <si>
    <t>The DCC to provide a summary of the robustness of the plan to changes in schedules of the various DCC programmes that will be affected by the SMETS1 FOC Go-Live plan.</t>
  </si>
  <si>
    <t xml:space="preserve">Isobel Voyles </t>
  </si>
  <si>
    <t>9 - SMETS1 FOC Proposals (OPSG_35x_2408)</t>
  </si>
  <si>
    <t>The Deployment date has been approved and deployment to SIT carried out, with no impact on SMETS1 identified.</t>
  </si>
  <si>
    <t> Action now closed. Deployment date approved and deployment now made to SIT, with no impact on SMETS1 identified.</t>
  </si>
  <si>
    <t>OPSG 35x/11</t>
  </si>
  <si>
    <t>SECAS to draft a response to the BEIS joint industry plan (JIP) change request consultation.</t>
  </si>
  <si>
    <t>Joey/Robin</t>
  </si>
  <si>
    <t>TAG consultation response was drafted including the concerns raised by OPSG on user testing. Subsequently DCC had decided to undertake a replan of the proposal following concerns from industry (including those highlighted by TAG and OPSG)</t>
  </si>
  <si>
    <t>OPSG 35x/12</t>
  </si>
  <si>
    <t>SECAS to schedule meeting dates for January and February 2021, and identify and propose alternative dates from the March meeting onwards.</t>
  </si>
  <si>
    <t>10 - AOB (OPSG_35x_2408)</t>
  </si>
  <si>
    <t>The OPSG meeting dates for Jan and Feb 2021 have been scheduled and will be sent out to members shortly. Meeting dates from March onwards will be based on the upcoming MP122 schedule</t>
  </si>
  <si>
    <t>OPSG 36/01</t>
  </si>
  <si>
    <t xml:space="preserve">SECAS to raise with Change Board controls on DCC Modification costs. </t>
  </si>
  <si>
    <t>2 - Panel Feedback Report (SECMP0015) (OPSG_36_0109)</t>
  </si>
  <si>
    <t>SECAS raised the issue of Modification costs with the Change Team and there are on-going discussions at Panel and Change Board to address concerns around costs.</t>
  </si>
  <si>
    <t>OPSG 36/02</t>
  </si>
  <si>
    <t>SECAS to send Suppliers a full list of Device IDs to assess the true impact of CHs that appear on the SMI without connected meters.</t>
  </si>
  <si>
    <t>Ahbay</t>
  </si>
  <si>
    <t>5 - OPSG Issues Log (OPSG_36_0109)</t>
  </si>
  <si>
    <t xml:space="preserve">DCC have done so with 2 SEC parties, and are in the process of contacting the others. </t>
  </si>
  <si>
    <t>OPSG 36/03</t>
  </si>
  <si>
    <t>SECAS to provide an update on Modification MP116 'Service Request Forecasting' since entering the refinement process.</t>
  </si>
  <si>
    <t>joey</t>
  </si>
  <si>
    <t>The DCC TOC are currently working on automating the service request forecast model and applying machine learning to improve forecast accuracy. The 1st draft of this model is due by the end of October, with the forecast output shared with the working group in October for review and discussion.
​</t>
  </si>
  <si>
    <t>OPSG 36/04</t>
  </si>
  <si>
    <t xml:space="preserve">SECAS to add the issue of being able to do small batches of OTA firmware updates to the OPSG Issues Log.  </t>
  </si>
  <si>
    <t xml:space="preserve">Abhay </t>
  </si>
  <si>
    <t>This has been added to the OPSG Issue Log and is being investigated</t>
  </si>
  <si>
    <t>OPSG 36/05</t>
  </si>
  <si>
    <t>The DCC to investigate why service request ratio of ESME meters is higher than GSME meters in the “Activity Breakdown – SR Ratio to Meters” graph, and if this considers interactions with the GPF.</t>
  </si>
  <si>
    <t>6 - DCC Operational Update (OPSG_36_0109)</t>
  </si>
  <si>
    <t>OPSG 36/06</t>
  </si>
  <si>
    <t>The DCC to provide a revised forward view of the FSC which includes all forecast events.</t>
  </si>
  <si>
    <t xml:space="preserve">Darren Robbins </t>
  </si>
  <si>
    <t>This has been included in the Operational Update.</t>
  </si>
  <si>
    <t>OPSG 36/07</t>
  </si>
  <si>
    <t>The DCC to investigate how many specific Users were impacted by Incident INC000000616737.</t>
  </si>
  <si>
    <t>Alan Atack</t>
  </si>
  <si>
    <t>8 - SMETS1 Service Stability Review Checkpoint (OPSG_36_0109)</t>
  </si>
  <si>
    <t>The DCC noted that all Service Users (SMETS1 and SMETS2) would have been affected by the service degradation within Incident INC000000616737, between the outage times 16:50 and 18:15 on 10/08/2020. The number of Service Users/DNOs that reported any degree of impact via SSI from this Incident was small (less than four in total).</t>
  </si>
  <si>
    <t>OPSG 36/08</t>
  </si>
  <si>
    <t>The DCC to investigate if CGI’s volume of change as a performance measurement in the PMR includes all types of change.</t>
  </si>
  <si>
    <t>12 - Change Management - A Year Of Change (OPSG_36_0109)</t>
  </si>
  <si>
    <t>Change refers to all change, not just big releases.</t>
  </si>
  <si>
    <t>OPSG 36/09</t>
  </si>
  <si>
    <t>The DCC to produce a critical path plan for the Network and CH Evolution Plan, outline any ramifications of not meeting target dates</t>
  </si>
  <si>
    <t>13 - Network and CH Evolution Plan</t>
  </si>
  <si>
    <t xml:space="preserve">24/11/2020: The DCC provided an indication of the critical path at the November meeting (OPSG_38x), a further update will be provided at an additional meeting on the Cost Benefit Analysis. 
18/12/2020: The DCC provided an update on the impacts of failure to meet current targets, in the form of loss of benefits during the initial session on the CBA. Further details will be provided at the follow up session at the Reporting meeting in January (OPSG_41).
26/01/2021: This will be part of the Communications Hub &amp; Network Q&amp;A document. The DCC has advised on the critical plan and provided the loss of benefit for each month passed. Additional details will be provided as part of the Q&amp;A when that is appropriate.
23/02/2021: The DCC have provided the detail at previous meetings, and will answer the final outstanding questions at a future OPSG meeting. The LC13B plan will provide further information on the critical path.
30/03/2021: The DCC is imminently due to start the LC13b consultation for Single Band and Dual Band 4G CH delivery plans with industry. Target is beginning of April at the earliest.  
27/04/2021: The DCC plan to provide an update after the conclusion of the LC13b consultation in mid June 2021.
25/05/2021: The DCC plan to provide an update after the conclusion of the LC13b consultation in mid June 2021.
29/06/2021: DCC published the conclusions on its delivery plan for the CH&amp;N Programme: https://www.smartdcc.co.uk/customer-engagement/dcc-s-conclusions-on-its-delivery-plan-for-the-communications-hubs-and-networks-programme/. 
</t>
  </si>
  <si>
    <t>'SECAS: What else is required of this action?</t>
  </si>
  <si>
    <t>OPSG 36/10</t>
  </si>
  <si>
    <t>SECAS to provide a summary of how the responsibilities of different Sub-Committees are linked together in the OPSG ToR.</t>
  </si>
  <si>
    <t>Joey/Tim Newton</t>
  </si>
  <si>
    <t>16 - ToR Project Commencement (OPSG_36_0109)</t>
  </si>
  <si>
    <t>This was provided at the october meeting (OPSG_37x)</t>
  </si>
  <si>
    <t>OPSG 36/11</t>
  </si>
  <si>
    <t>The OPSG to provide any further comments on the draft OPSG ToR to SECAS by 25 September.</t>
  </si>
  <si>
    <t>Further comments provided and actions by the OPSG</t>
  </si>
  <si>
    <t>OPSG 36/12</t>
  </si>
  <si>
    <t>SECAS to investigate if Modification DP138 ‘DCC Service Testing in ETAD’ and MP111 ‘SMDA Budget Amendments' are linked and provide clarifications on each modification to ensure that it is not duplicated.</t>
  </si>
  <si>
    <t>Joe Hehir</t>
  </si>
  <si>
    <t>17 - New Draft Proposals and Modification Proposals (OPSG_36_0109)</t>
  </si>
  <si>
    <t>A DNO member noted that it is still unclear on whether both Modifications are needed, however is happy to close this action and direct any further concerns to the SEC Working Group</t>
  </si>
  <si>
    <t>OPSG 36/13</t>
  </si>
  <si>
    <t xml:space="preserve">SECAS to highlight to the Working Group that regarding MP122 ‘Operational Metrics’, amendments to the metric in the SEC will need to include changes/additions related to the numerical performance standards. </t>
  </si>
  <si>
    <t xml:space="preserve"> SECAS requested the Working Group to review all of the Service Levels however did not receive any feedback. Therefore, the Service Levels already in the SEC will remain unchanged. The Service Levels for the new metrics that SECAS proposed will remain the same as what was reviewed by the Working Group and has since been reviewed by Panel.</t>
  </si>
  <si>
    <t>OPSG 36/14</t>
  </si>
  <si>
    <t>SECAS to report to the Working Group that regarding MP122 ‘Operational Metrics’, Ofgem will need to be informed of when the revised PMR would take effect.</t>
  </si>
  <si>
    <t>A DNO member informed the OPSG that there will be an ad-hoc Change Board meeting on 7 October to discuss MP122A ‘Operational Metrics’, noting that it is not as straightforward as it seems. SECAS confirmed it will update members with the outcome from the ad-hoc Change Board.</t>
  </si>
  <si>
    <t>OPSG 36x/01</t>
  </si>
  <si>
    <t>The DCC to engage with SECAS to produce a revised DCC Responsible Communications Hubs Returns Quarterly Report to be submitted by 19 October.</t>
  </si>
  <si>
    <t>Richard Cooper/ Huw</t>
  </si>
  <si>
    <t>3 - SEC Panel Reports (OPSG_36x_2809)</t>
  </si>
  <si>
    <t>The DCC worked with SECAS on this action and work is ongoing under actions 37x/03 and 37x/05.</t>
  </si>
  <si>
    <t>The DCC worked with SECAS on this action and work is ongoing under actions 37x/03 and 37x/05</t>
  </si>
  <si>
    <t>OPSG 36x/02</t>
  </si>
  <si>
    <t>The OPSG to provide any comments on the summary of DCC reporting (Annex 1 of the SEC Panel Report) by 9 October.</t>
  </si>
  <si>
    <t>OPSG 36x/03</t>
  </si>
  <si>
    <t>The DCC to investigate with CSP N whether firmware downloads are being cancelled or rejected and if they are being excluded from the PM2 in CSP N.</t>
  </si>
  <si>
    <t>4 - PMR Report  July (OPSG_36x_2809)</t>
  </si>
  <si>
    <t>16/11/2020:This action is ongoing. SECAS has provided a view of the report to DCC for comments.                                                                       24/11/2020: Notwithstanding the exception that was given for R2.0, CSP N has confirmed that all Success/Fail messages are calculated and included in performance measurement 18/12/2020: Notwithstanding the exception that was given for R2.0, CSP N has confirmed that all Success/Fail messages are calculated and included in performance measurement</t>
  </si>
  <si>
    <t>Notwithstanding the exception that was given for R2.0, CSP N has confirmed that all Success/Fail messages are calculated and included in performance measurement</t>
  </si>
  <si>
    <t>OPSG 36x/04</t>
  </si>
  <si>
    <t>SECAS to inform the SEC Working Group of the exclusion of rejected firmware downloads from the measurement ofPM2 in CSP N, and ensure this is captured as part of the MP122 ‘Operational Metrics’ Modification.</t>
  </si>
  <si>
    <t>Joey/Joe Hehir</t>
  </si>
  <si>
    <t>SECAS Change Team have contacted the DCC to understand how firmware exclusions will be managed under MP122A ‘Operational Metrics’ and will raise for Working Group consideration if required</t>
  </si>
  <si>
    <t>OPSG 36x/05</t>
  </si>
  <si>
    <t>The DCC to investigate why remote reboots of CH are not captured in the SLA for PM2.1 ‘Percentage of Communications Hub Incidents resolved by remote maintenance’ in the CSPs.</t>
  </si>
  <si>
    <t>16/11/2020: This action is still under investigation and DCC will provide an update at the December meeting (OPSG_39).                                                                                                                                   24/11/2020: Both CSPs believe that remote reboots are only used for HAN stability issues where there is a known meter issues which would not be included in this metric.  However both CSPs have agreed to a workshop with the DCC to review examples to validate whether that is correct. 
DCC will aim to provide a more substantive update at the meeting. 18/12/2020: The DCC noted that this is a TEF (Supply Chain) Performance Measure.
Remote Reboot Incidents are now included in that Performance Measurement, which DCC has recently started reporting on.
There has been great difficulty until now because:
a) c50% of reboots are being requested via Work Order (i.e. Service Request, not Incident); and 
b) DCC Remedy Res-Cats do not support/differentiate between reboot and replacement CHs, so it is manually intensive for TEF to have access to every Incident individually to determine the resolution action to then be able to report on this measure.</t>
  </si>
  <si>
    <t>OPSG 36x/06</t>
  </si>
  <si>
    <t>The DCC to address the comments raised by OPSG members on the CH and Network Programme (Solution &amp; Business Requirements) for the next meeting (OPSG_37).</t>
  </si>
  <si>
    <t>5 - CH and Network Evolution - Solution &amp; Business Requirements (OPSG_36x_2809)</t>
  </si>
  <si>
    <t>The DCC will provide an update at the October reporting meeting (OPSG_37x), under agenda items 6 and 7</t>
  </si>
  <si>
    <t>Comments answered, Further questions reflected in actions below, so this action should be closed</t>
  </si>
  <si>
    <t>OPSG 36x/07</t>
  </si>
  <si>
    <t>The OPSG to send any further comments to SECAS as soon as possible before the next meeting (OPSG_37)</t>
  </si>
  <si>
    <t>Comments were received from OPSG members reviewed by the DCC</t>
  </si>
  <si>
    <t>OPSG 36x/08</t>
  </si>
  <si>
    <t>SECAS to raise the OPSG request for DCC to explain the costs for the proposed solution to MP117 ‘Bulk CH Returns’ with the SEC Working Group.</t>
  </si>
  <si>
    <t>6 - MP117 Bulk CH Returns Solutions (OPSG_36x_2809)</t>
  </si>
  <si>
    <t>This will be discussed at the the next SEC Working Group meeting on 4 November.</t>
  </si>
  <si>
    <t>OPSG 36x/09</t>
  </si>
  <si>
    <t>SECAS to request the DCC to provide a more cost-effective solution to MP117 ‘Bulk CH Returns’.</t>
  </si>
  <si>
    <t>OPSG 36x/10</t>
  </si>
  <si>
    <t>The DCC to investigate the issue of duplicate Problems being raised for an open Problem relating to RSMI reports in the SSI.</t>
  </si>
  <si>
    <t>Alex H</t>
  </si>
  <si>
    <t>7 - Any Other Business  (OPSG_36x_2809)</t>
  </si>
  <si>
    <t>Problem (PBI000000111113) was originally raised due to RSMI002 timeouts.
	Original scope of the problem was to provide a solution which would limit the report input to prevent timeouts owing to the volume of data being returned.
	The scope of this problem changed as the solution was redesigned over the time from its inception in 2018 (resulting in the materialised view solution and asynchronous reporting model recently delivered for all RSMI reports).
	The solution deployed delivered the new redesign requirements of RSMI002.
Post deployment a new incident was raised and following analysis by DSP, they have confirmed that the new incident is not related to the original issue. The behaviour is different, in that the reports appear to complete, however we see a disconnect between the database and SSI, meaning the output cannot be returned. Analysis has highlighted that 2 in 7 asynchronous reports were failing. 
We have since created a new problem record PBI000000121903 in relation to RSMI002 to perform root cause analysis into the newly identified issue – Initial technical conference scheduled for 30/09/2020.
So in summary, the reason for the new problem is that based on incident analysis:
•	The behaviour of the timeouts differs from the behaviour observed prior to Materialised view / asynchronous reporting deployment (in that reports look to complete but are not being delivered, as opposed to not completing as previous).
•	Not all RSMI002 reports are failing.
•	The fact we have an essentially new solution in use by SUs means the scope of the problem investigation will differ to the original issue.
PBI000000111113 was set to ‘Completed’ status for an extended 4 week period (process denotes 2 weeks as BAU) – This was visible on SSI and also advised via an email communication sent out by the Service Centre – There were, in total, 15 Service Users impacted by this issue and no concerns were raised in the 4 week monitoring period, therefore the problem ticket was set to closed, after which point a ticket cannot be re-opened.
In this instance a new problem investigation is the correct process as the new incident relate to different symptoms on a new solution.</t>
  </si>
  <si>
    <t>OPSG 37/01</t>
  </si>
  <si>
    <t>SECAS to circulate the RFI on modification costs to OPSG members.</t>
  </si>
  <si>
    <t>3 - Actions Outstanding (OPSG_37_0610)</t>
  </si>
  <si>
    <t xml:space="preserve">This RFI is on the SEC Section D Modification Process as whole, not explicitly about modification costs, although this is covered. (Please see paper OPSG_38_0311_XX - Action 37_01 -  SEC Section D Review - Request for Information) </t>
  </si>
  <si>
    <t>OPSG 37/02</t>
  </si>
  <si>
    <t>SECAS to provide an update on the outcome of the ad-hoc Change Board meeting on MP122A ‘Operational Metrics’, at the next meeting (OPSG_38).</t>
  </si>
  <si>
    <t>The Change Board voted to recommend that the Authority approves MP122A ‘Operational Metrics’.</t>
  </si>
  <si>
    <t>OPSG 37/03</t>
  </si>
  <si>
    <t>The DCC to produce guidelines to support Users in differentiating between export and incorrect polarity Alerts.</t>
  </si>
  <si>
    <t>Ian Brown</t>
  </si>
  <si>
    <t>TBDG E&amp;A group agreed to produce guideance.</t>
  </si>
  <si>
    <t xml:space="preserve">TBDG E&amp;A subgroup will be producing guidance. (Joey to come back to DCC after the meeting.) </t>
  </si>
  <si>
    <t>OPSG 37/04</t>
  </si>
  <si>
    <t>SECAS to outline a defined process for the OPSG Risk Register at the next meeting (OPSG_38)</t>
  </si>
  <si>
    <t>4 - OPSG Issues Log (OPSG_37_0610)</t>
  </si>
  <si>
    <t>This actions will be discussed at under agenda item 5, at the OPSG_38 meeting</t>
  </si>
  <si>
    <t>OPSG 37/05</t>
  </si>
  <si>
    <t>The OPSG to provide any feedback on the operational reporting, and if the current methods are suitable for identifying trends, by the next meeting (OPSG_38).</t>
  </si>
  <si>
    <t>5 - DCC Operational Update (OPSG_37_0610)</t>
  </si>
  <si>
    <t>Feeback has been received from OPSG meeting and is currently being reviewed by the DCC</t>
  </si>
  <si>
    <t>OPSG 37/06</t>
  </si>
  <si>
    <t>The DCC to specify how many SMETS1 prepayment retries are represented in the 97% overal that were successful in August.</t>
  </si>
  <si>
    <t>Jo Glynn</t>
  </si>
  <si>
    <t>There were no of the success top ups required</t>
  </si>
  <si>
    <t>OPSG 37/07</t>
  </si>
  <si>
    <t>The DCC to explain why 3% of SMETS1 prepayment Top Up requests in August failed.</t>
  </si>
  <si>
    <t>24/11/2020: The DCC provide an update at the November meeting (OPSG_38) as part of the SMETS1 Operational Update, stating that the vast majority of failed SRVs related to E63 anti-replay for a single customer. Some energy suppliers will send a number of top-up requests to a device which results in an E63 Anti-replay response code i.e. one succeeds (top-up successful) and the remainder that follow will generate the anti-replay response. This is therefore an expected response.</t>
  </si>
  <si>
    <t>Update provided to the left is incorrect and relates to something else. Please replace with the following: 
DCC (GP) gave an update at the Nov meeting as part of the SMETS1 slides stating that the vast majority of failed SRVs related to E63 anti-replay for a single customer. Some energy suppliers will send a number of top up requests to a device which results in an E63 Anti-replay response code i.e. one succeeds (top-up successful) and the remainder that follow will generate the anti-replay response. This is therefore an expected response.</t>
  </si>
  <si>
    <t>OPSG 37/08</t>
  </si>
  <si>
    <t>The DCC to make amendments to the graphs in the Operational Update which include; Change the colour scheme of all graphs to ensure the data is clearly presented, ensuring keys and scales are clear and meaningful, adding a graph showing the prepayment success rate for SMETS2 prepayment meters, changing the Forward Schedule of Change (FSC) line graph to a bar chart format.</t>
  </si>
  <si>
    <t>Wendy L</t>
  </si>
  <si>
    <t>These amendments have been made.</t>
  </si>
  <si>
    <t>OPSG 37/09</t>
  </si>
  <si>
    <t>The DCC to share its new prepayment reporting on SMETS1 and SMETS2 at the next meeting (OPSG_38).</t>
  </si>
  <si>
    <t>This has been included in the Operational Update</t>
  </si>
  <si>
    <t>OPSG 37/10</t>
  </si>
  <si>
    <t>The DCC to investigate alternative options for upgrading WNC CHs to reduce the number of 8F3E Alerts.</t>
  </si>
  <si>
    <t>7 - Spurious Alerts (OPSG_37_0610)</t>
  </si>
  <si>
    <t>The update will be provided at November meeting as part of the SMETS1 Stability update</t>
  </si>
  <si>
    <t>The DCC noted that Communications Service Provider Central and South (CSP C&amp;S) have identified improvements in the update process itself which has reduced the length of time it takes to perform an upgrade. The DCC noted that it has not explored other alternatives as it feels the upgrade path is now sufficient</t>
  </si>
  <si>
    <t>OPSG 37/11</t>
  </si>
  <si>
    <t>The DCC to provide the figures for the PM2 measure before and after the Supplier requested firmware download jobs are removed.</t>
  </si>
  <si>
    <t>8 - CSP N Performance &amp; Reporting  (OPSG_37_0610)</t>
  </si>
  <si>
    <t xml:space="preserve">24/11/2020: The DCC will provide an update at the December meeting (OPSG_39), under agenda item 7. *opsg queried the excluded figures*. 18/12/2020: CSP N have confirmed that it can not provide these figures despite originally stating that it could. </t>
  </si>
  <si>
    <t>OPSG 37/12</t>
  </si>
  <si>
    <t>SECAS to add the issue of the failure to remove DNO certificates when CHs are refurbished to the OPSG Issues Log.</t>
  </si>
  <si>
    <t>Abhay</t>
  </si>
  <si>
    <t>9 - Incorrect or No DNO Credentials (OPSG_37_0610)</t>
  </si>
  <si>
    <t>The CH reburbishment issue has been noted within the Incorrect DNO certificate issue on the OPSG Issues Log</t>
  </si>
  <si>
    <t>OPSG 37/13</t>
  </si>
  <si>
    <t>The DCC to identify the individual root causes for the Incorrect or No Credentials issue and set out remediations plans for each.</t>
  </si>
  <si>
    <t>Clive Hallam</t>
  </si>
  <si>
    <t>24/11/2020:The DCC have provided slide for this action for information (OPSG_39_0112_19)</t>
  </si>
  <si>
    <t xml:space="preserve">DCC to provide in standard slides for meeting 39 </t>
  </si>
  <si>
    <t>OPSG 37/14</t>
  </si>
  <si>
    <t>The DCC to consider implementing the trial for change coordination alongside MP083 ‘Change Coordination’ as part of the Refinement process.</t>
  </si>
  <si>
    <t>Darren Robbins</t>
  </si>
  <si>
    <t>10 - Change Coordination &amp; Adverse Weather  (OPSG_37_0610)</t>
  </si>
  <si>
    <t>24/11/2020: This action is is still ongoing. 18/12/2020: The DCC is looking to restart the trial. The MP083 ‘Change Coordination’ will be updated in January 2021 as this is still in the Refinement stage, and will seek to remove mandated comments. It is expected to relaunch in Q1 2021, the trial launch to be agreed by the OPSG and Panel.</t>
  </si>
  <si>
    <t>OPSG 37/15</t>
  </si>
  <si>
    <t>The DCC to set out different models of how to manage adverse weather during planned maintenance.</t>
  </si>
  <si>
    <t>update provided at the november meeting OPSG_38</t>
  </si>
  <si>
    <t>OPSG 37/16</t>
  </si>
  <si>
    <t>DCC to engage with SECAS on proposal for planned maintenance during adverse weather in the short term and enduring.</t>
  </si>
  <si>
    <t>An update will be provided at the November meeting (OPSG_38) under agenda item 12</t>
  </si>
  <si>
    <t>Darren to provide an update on this at November OPSG Meeting.</t>
  </si>
  <si>
    <t>OPSG 37/17</t>
  </si>
  <si>
    <t>Regarding INC000000621486, the DCC to confirm that it has reviewed all certificates and that there is now active monitoring of expiration dates across all Service Providers</t>
  </si>
  <si>
    <t>12 - Major Incidents (OPSG_37_0610)</t>
  </si>
  <si>
    <t xml:space="preserve">DCC confirmed this was taking place at the November meeting </t>
  </si>
  <si>
    <t>The DCC Operations Teams have completed additional certificate process rigour directly with Suppliers where certificate issues have been prevalent. Additional checks have been instated through PIR and stability plans with Capgemini and Arqiva, as well as the provision of a refreshed set of certificate environment checks that have been drafted internally for application to service management and transition processes. At the holistic level, our problem management function continues with a wider review that is opening up across our supplier base. This is tracked activity with DSP, CSPs, DCO and others. This these activities are being done to minimise the risk profile of repeat certificate issues presenting themselves within our environments. 
With regards to the sustaining model for monitoring of assurance around certificate management, this longer term effort will be sustained and executed through the Service &amp; Supplier management roadmap over the coming quarter into 2021.</t>
  </si>
  <si>
    <t>OPSG 37/18</t>
  </si>
  <si>
    <t>The DCC to present two SIPs that will be implemented into the SSI, as part of the November 2020 SEC Release, at the next meeting (OPSG_38).</t>
  </si>
  <si>
    <t xml:space="preserve">Steve Barcroft </t>
  </si>
  <si>
    <t>13 - November 2020 SEC Release - 1 Month Checkpoint (OPSG_37_0610)</t>
  </si>
  <si>
    <t>This will be provided in the next OPSG meeting, along with an update on release progress and an ask to approve a go-live for the release on 29 November</t>
  </si>
  <si>
    <t>OPSG 37/19</t>
  </si>
  <si>
    <t>SECAS to present a final version of the OPSG ToR at the next meeting (OPSG_37x).</t>
  </si>
  <si>
    <t>Tim Newton</t>
  </si>
  <si>
    <t>14 - ToR Project Update (OPSG_37_0610)</t>
  </si>
  <si>
    <t xml:space="preserve">A final version of the OPSG Terms of Reference (ToR) was present and approved by the OPSG at October meeting (OPSG_37x) </t>
  </si>
  <si>
    <t>OPSG 37/20</t>
  </si>
  <si>
    <t>SECAS to provide a column showing the status of each Modification in the November 2021 SEC Release.</t>
  </si>
  <si>
    <t>15 - November 2021 SEC Release (OPSG_37_0610)</t>
  </si>
  <si>
    <t>SECAS will include this column within the slide on all releases updates going forward. The stage for each modification can be found in the Modifications Register and the modification webpages on the SEC Website. The status of “approved” or “targeted” for each release can be found on the release webpage.</t>
  </si>
  <si>
    <t>OPSG 37/21</t>
  </si>
  <si>
    <t xml:space="preserve">SECAS to include all of the OPSG engagement dates in the implementation timeline for the Release Implementation Document (RID) for the November 2021 SEC Release. </t>
  </si>
  <si>
    <t>These dates were added to the Nov 21 RID and published on 13 October.</t>
  </si>
  <si>
    <t>OPSG 37/22</t>
  </si>
  <si>
    <t>SECAS to investigate how implementing Modification DP143 ‘Incorporating IRPs into GBCS v3 series’ will affect meter manufacturers</t>
  </si>
  <si>
    <t>16 - New Draft Proposals and Modification Proposals (OPSG_37_0610)</t>
  </si>
  <si>
    <t xml:space="preserve">SECAS will seek feedback at the next BEAMA meeting on Tuesday 3 November. </t>
  </si>
  <si>
    <t>OPSG 37/23</t>
  </si>
  <si>
    <t>The OPSG to provide any comments on the erroneous installation of SMETS2 CHs during the Change of Supplier (CoS) process to SECAS.</t>
  </si>
  <si>
    <t>18- AOB (OPSG_37_0610)</t>
  </si>
  <si>
    <t>OPSG 37x/01</t>
  </si>
  <si>
    <t>The DCC to provide an update on its investigation into the rise in RDP Incidents at the next meeting (OPSG_38x)</t>
  </si>
  <si>
    <t>Wendy Liddell</t>
  </si>
  <si>
    <t>3 - SEC Panel Reports  (OPSG_37x_2610 )</t>
  </si>
  <si>
    <t>16/11/2020: The last of the RDP workshops is due to take place on 19 November. The DCC will provide a verbal update at the November meeting (OPSG_38x), with a more substantial update at the December meeting (OPSG_39).  
18/12/2020: The DCC is preparing a slide for the January reporting meeting.
18/01/2021: The DCC have provided a slide for this action (OPSG_41_2501_01 - Action 37x01_ RDP Incident Investigations)</t>
  </si>
  <si>
    <t>DCC has provided a slide update on the RDP incident investigations and can discuss this at the meeting.</t>
  </si>
  <si>
    <t>OPSG 37x/02</t>
  </si>
  <si>
    <t>The OPSG to provide any comments on the summary of DCC reporting (Annex 1 of the SEC Panel Report) by 5 November.</t>
  </si>
  <si>
    <t>no further updates have been received from OPSG members.</t>
  </si>
  <si>
    <t>OPSG 37x/03</t>
  </si>
  <si>
    <t>SECAS and the DCC to confirm if the newly formatted Q2 CH Returns Quarterly Report is compliant with the SEC.</t>
  </si>
  <si>
    <t>Huw/Richard Amey</t>
  </si>
  <si>
    <t>4 - CH Returns Quarterly Report - Revised Format</t>
  </si>
  <si>
    <t>16/11/2020: This action is ongoing. SECAS has provided a view of the report to DCC for comments. 18/12/2020:SECAS held a workshop on 17 December for Users to discuss their requirements for the Comms Hubs Returns Reports with the DCC reporting team. SECAS will present the outcomes and captured requirements at the January OPSG reporting meeting. The DCC will impact assess making the changes and report back to OPSG on the next steps.</t>
  </si>
  <si>
    <t>OPSG 37x/04</t>
  </si>
  <si>
    <t>SECAS to investigate whether the responsibility for determining disputed CHs return responsibility has been delegated to the OPSG by the Panel.</t>
  </si>
  <si>
    <t>Huw/Joey</t>
  </si>
  <si>
    <t>18/12/2020: SECAS confirmed the Panel has not delegated the responsibility for the dispute process.</t>
  </si>
  <si>
    <t>OPSG 37x/05</t>
  </si>
  <si>
    <t>The DCC to produce two versions of the Q3 CH Returns Quarterly Report for OPSG review at the next meeting (OPSG_38x).</t>
  </si>
  <si>
    <t>Richard Amey</t>
  </si>
  <si>
    <t>The DCC has produced a copy of the report and is working with SECAS on any additional requirements for December.</t>
  </si>
  <si>
    <t>DCC has produced a copy of the report and is working with SECAS to workshop any additional requirements in December</t>
  </si>
  <si>
    <t>OPSG 37x/06</t>
  </si>
  <si>
    <t>SECAS to report to the Panel CSP C&amp;S failure to report PM3.2 performance for August.</t>
  </si>
  <si>
    <t>5 - PMR Report – August</t>
  </si>
  <si>
    <t>This was include in the report to the Panel for the Panel's November meeting.</t>
  </si>
  <si>
    <t>OPSG 37x/07</t>
  </si>
  <si>
    <t>The DCC to review its data retention policy regarding the failure to report PM3.2 performance in the August PMR.</t>
  </si>
  <si>
    <t xml:space="preserve">16/11/2020: The current data retention policy for SAT data is being followed (immediate access for less than three months old data, access within 24 hours for 3-28 months’ old data, and access with 72 hours for more than 28 months).  
The Performance Measure in question is TEF’s Round Trip Time for delivery of Alerts.  The “missing” data is due to the activation of the North-Bound Traffic Management solution in DSP discarding a large number (“billions”) of Alerts at the edge of the DSP system (as it was designed to do). These Alerts therefore never made it through to the DSP SAT.
When discarding the Alerts, the Traffic Management solution should have logged the SMWAN data such that these could be passed to TEF to enable them to include them in their overall Alert delivery time PMs. The defect meant that the SMWAN data was not recorded. The fix means this is now recorded, so DSP is able to send TEF details of discarded Alert RTTs as well as the genuine, retained ones.
DCC is however awaiting a further response from TEF to understand why this prevented them reporting on the measures for the Alerts that were not subject to Traffic Management.  
18/12/2020:  The DCC is still awaiting on a CSP C&amp;S response.
18/01/2021: As the fix by the DSP was not made until the evening of 25th August. It was agreed in the Service Review that Telefonica would not need to report  for this measure in the month of August.  
</t>
  </si>
  <si>
    <t xml:space="preserve">As the fix by the DSP was not made until the evening of 25th August. It was agreed in the Service Review that Telefonica would not need to report  for this measure in the month of August.  </t>
  </si>
  <si>
    <t>OPSG 37x/08</t>
  </si>
  <si>
    <t>The DCC to summarise how missing performance data is treated in the calculation of metrics.</t>
  </si>
  <si>
    <t>Gary Stuart/Tim Dunning</t>
  </si>
  <si>
    <t xml:space="preserve">23/11/2020: SECAS queried the update provided, noting that the DCC was requested to provide a view of how the Code Performance Measures (CPMs) are aggregated in general and how a ‘failure to report’ status is treated, and whether this is factored into the calculation of the metric.The DCC explained that this is still under investigation and will provide an update at the next meeting. 18/12/2020: As per the Performance Measurement Methodology -   CPM1, CPM2 and CPM3 are calculated by taking an average of the percentage performance for each contributing Performance Measure.
When a Performance Measure is not reported, recorded as 'No Events' or 'Events Excluded' that Performance Measure will be excluded from the calculation.
</t>
  </si>
  <si>
    <t>OPSG 37x/09</t>
  </si>
  <si>
    <t>The DCC to communicate the strategy and requirements for SMETS1 to wider SEC Parties regarding the scope for the CH and Network Evolution Plan.</t>
  </si>
  <si>
    <t>Jim Henton/ Michael Wallace</t>
  </si>
  <si>
    <t>6 - CH and Network Evolution - Solution &amp; Business Requirements</t>
  </si>
  <si>
    <t>16/11/2020: The DCC noted that SMETS1 is included in the business case for Central and South Regions only. It's important to note that SMETS1 meters are not compatible with SMETS2 Communications Hubs; SMETS1 replacement installations require a meter replacement when installing SMETS2 CHs. This outline detail is included in modelling for the CBA issued to SECAS and Industry on Friday 30 October. 18/12/2020:
SECAS have questioned the DCC response to this action as this was specific to the communication strategy on providing this information to wider industry.23/11/2020: SECAS queried the update provided by the DCC, as the Communications Hub (CH) and Network Evolution Plan is still under review it was premature to provide an update for this action. However, the aim of this action was to get visibility of a communication strategy to the wider industry. 18/12/2020: The DCC accept the need to ensure the wider sector is aware of the full implications of Network Evolution, Comms Hubs and Networks. Once the programme has been confirmed as proceeding, the DCC will engage with the wider industry, and in particular those who will be impacted by the changes. The DCC believes it is premature to design an engagement plan with them until the programme is confirmed as proceeding.
18/01/2021: This actions has been placed on hold until further updates have been received 
15/02/21: There will be a consultation on the LC13B plan in due course to which stakeholders will be invited to contribute. 
22/02/2021:The DCC noted that the consultation on the LC13B plan will be available in due course. The OPSG member noted that this action remain open until they had reviewed the Q&amp;A document and the LC13B plan. 
15/03/2021: The CBA Q&amp;A will be discussed at the March meeting (OPSG_45) under agenda item 5. The LC13B consultation will be published in early April.  
19/04: The OPSG was advised under AOB at the main April meeting (OPSG_46) that the DCC had just published the LC13B Consultation related to the delivery plan on CH and Networks. The consultation closes on 7 May 2021. Consultation link: https://www.smartdcc.co.uk/customer-hub/consultations/consultation-on-the-delivery-plan-for-comms-hubs-and-networks/.
26/04/2021: The DCC explained at the OPSG_46 meeting that it had published the LC13B Consultation, and it is awaiting responses. The OPSG agreed that this action should remain open until the consultation had concluded. 
17/05/2021: The LC13b consultation set out the information required to industry related to the delivery plan on CHs and Networks and that DCC is planning activities to enable the transition of BAU operations for SMETS1 services. The LC13B consultation concludes on 6 June and the DCC is currently awaiting responses.</t>
  </si>
  <si>
    <t>OPSG 37x/10</t>
  </si>
  <si>
    <t>The DCC to provide a defined schedule for implementing DBCHs after the SBCHs had been released.</t>
  </si>
  <si>
    <t>Jim Henton</t>
  </si>
  <si>
    <t>16/11/2020: The delivery plans of Single Band and Dual Band Communications Hubs shall be confirmed with the outcomes of the RFP process. 
Both CHs have independent delivery programmes and shall run in parallel. 
If there is resource contention then Single Band delivery is prioritised as this represents the larger installation estate.</t>
  </si>
  <si>
    <t>OPSG 37x/11</t>
  </si>
  <si>
    <t>The DCC to consider the dependencies between DBCHs and SBCHs work streams in the CH and Network Evolution Plan.</t>
  </si>
  <si>
    <t>16/11/2020:The Single Band and Dual Band CH delivery programmes are part of the Network Evolution Portfolio at DCC. Both programmes will actively exchange their delivery plans and share common designs and lessons learned as so to benefit their efficient delivery.</t>
  </si>
  <si>
    <t>(LW: do we update the due date?)</t>
  </si>
  <si>
    <t>OPSG 37x/12</t>
  </si>
  <si>
    <t>SECAS to communicate any design dependencies between DBCHs and SBCHs to TABASC.</t>
  </si>
  <si>
    <t>16/11/2020:The DCC shall communicate design dependencies through the running engagement for technical design with the TABASC forum.
The OPSG shall be engaged should there be any Operational consideration required.</t>
  </si>
  <si>
    <t>OPSG 37x/13</t>
  </si>
  <si>
    <t>SECAS to draft a summary of the OPSG views regarding the project scope and requirements and circulate this to members</t>
  </si>
  <si>
    <t>SECAS has provided a draft summary for OPSG review (OPSG_38x_2311_02 - Action 37x_13 -  CH and Network - OPSG Requirements Review)</t>
  </si>
  <si>
    <t>OPSG 37x/14</t>
  </si>
  <si>
    <t>The DCC to amend the Major Incident Review Report for INC000000629108 to include the delay in Incident communications.</t>
  </si>
  <si>
    <t>Allan Atack</t>
  </si>
  <si>
    <t>7 - Major Incident Review</t>
  </si>
  <si>
    <t>The DCC confirms this has been completed.</t>
  </si>
  <si>
    <t>OPSG 38/01</t>
  </si>
  <si>
    <t>The DCC to investigate a DNO member’s concerns about SIP3 functionality causing reports to time out when being accessed on the Self-Service Interface (SSI).</t>
  </si>
  <si>
    <t>3 - Actions Outstanding (OPSG_38_0311)</t>
  </si>
  <si>
    <t xml:space="preserve">24/11/2020: This action is still under investigation with the DSP.  The DCC will provide an update at the next meeting.                                            
18/12/2020: CGI have confirmed this is a known error with the RSMI002 report not specific to SIP3.  The fix has been approved through the Design Board (DIB231 / SCR201) and is currently due to be released in the February Maintenance window. 
05/01/2021: The DCC noted that the fix has been approved and is due to be released in the February Maintenance window. A Distribution Network Operator (DNO) member noted that this action should remain open until the fix has been implemented. 
26/01/2021: The fix will not be implemented until the February 2021 Maintenance release.  
30/03/2021:The fix for the RSMI002 Smart Metering Devices Status and Firmware Report failure was successfully deployed within DSP #53 on 2 March.  This release which was originally due to go in on 23 February but was delayed due to a weather warning.   Testing completed by DNOs has confirmed this is now working as expected.
06/04/2021:The DCC noted that the fix was implemented on 2 March. A LS member noted that it is still experiencing issues with SSI reporting but that this may not be related to the reporting of SIP3. The OPSG Chair noted that the action will remain open to ensure that the issue has been resolved. 
27/04/2021: The DCC is not aware of any further issues following the implementation of the fix. 
</t>
  </si>
  <si>
    <t>OPSG 38/02</t>
  </si>
  <si>
    <t>SECAS to investigate if the issue of ‘Other User Data Retrieval’ is a separate issue or another manifestation of an existing issue.</t>
  </si>
  <si>
    <t>Eugene</t>
  </si>
  <si>
    <t>4 - OPSG Issues Log – Progress Report (OPSG_38_0311)</t>
  </si>
  <si>
    <t xml:space="preserve">24/11/2020: SECAS has arranged weekly calls between the 'Other Users' and the DCC to gain further insight into the actual behaviour. Investigations are ongoing. 
26/01/2021: The DCC are working with manufacturers and undergoing scenario testing till 28 January to determine if this issue has any resemblance to current issues.
28/03/2022:The symptoms exhibited in the ‘Other User Data Retrieval’ SR 4.8.1 issue seem to be reflective of the behaviour displayed in the SR 4.10 (Read Network Data) issue, therefore SECAS believe the root causes are similar in nature (i.e. Larger Response Size leads to lower success compounded with localized volume based on Geographic Location). Both issues are currently tracked via the OPSG Issue Log (#73 - Other User Data Retrieval’, #75 - SR4.10 (DNO Issue)). 
12/04/2022: SECAS noted that the Issues 73 ‘Other User Data Retrieval’ and 75 ‘SR4.10 DNO Issue’ are of similar nature however they may have different root causes and associated actions. The OPSG noted that the Issues may need to be combined into a single issue. SECAS noted that it will continue to investigate the root causes with the DCC and will make a recommendation to the OPSG after this work is complete. 
03/05/2022: This action is ongoing.
05/07/2022: This action is ongoing.
06/09/2022: In most occurrences the symptoms exhibited in the ‘Other User Data Retrieval’ SR 4.8.1. issue is the same displayed in the SR 4.10 (Read Network Data) issue, with both issues part of a wider read retrieval issue in the CSP N region. For issue #73 DCC are to confirm if the fix going in for meter type(s) will address a separate issue related to SR 4.8.1. This issue will be a confirmed a DCC non-compliance If parties are still unable to retrieve the SEC permitted 13 months of read data in one go after the meter manufacturer fixes.
13/09/2022: SECAS noted that the symptoms exhibited in the Service Request (SR) 4.8.1 ‘Other User Data Retrieval’ issue is the same displayed in the SR4.10 ‘Read Network Data’ issue, with both issues part of a wider read retrieval issue in the Communication Service Provider North (CSP N) region. SECAS noted that this will be monitored via the OPSG Issues Log (Issue 73). The OPSG noted that it will also wait to see how the implementation of MP162 ‘SEC changes required to deliver MHHS’ will impact this issue
</t>
  </si>
  <si>
    <t>OPSG 38/03</t>
  </si>
  <si>
    <t>SECAS and the DCC to work with Users to investigate aspects of unexpected meter behaviour that could correlate with the issue of Devices dropping off the HAN.</t>
  </si>
  <si>
    <t>Abhay Soorya</t>
  </si>
  <si>
    <t>24/11/2020: SECAS has informed TSIRS of this issue. BEIS have confirmed that it is happy to work with TSIRS, together with the manufacturers and Suppliers in question, to drive this forward. SECAS is currently awaiting direction post internal BEIS discussions on future transition plans and enduring governance for HAN Stability.
26/01/2021: SECAS is awaiting direction post internal BEIS discussions on future transition plans and enduring governance for HAN Stability. 
02/02/2021:The OPSG Chair noted that Technical Specifications Issue Resolution Sub-group (TSIRS) are overseeing the investigation into the issues of Home Area Network (HAN). Therefore, this action will be closed, and any updates will be monitored via the OPSG Issues Log.
The OPSG discussed if all HAN stability issues were being considered. A Large Supplier (LS) member confirmed that BEIS is collating all HAN stability issues which will be investigated by TSIRS</t>
  </si>
  <si>
    <t>OPSG 38/04</t>
  </si>
  <si>
    <t>SECAS to schedule a workshop with OPSG member to approve items for inclusion on the Risk Register.</t>
  </si>
  <si>
    <t>5 - OPSG Risk Register (OPSG_38_0311)</t>
  </si>
  <si>
    <t>24/11/2020: SECAS have sent a list of available dates to OPSG members via Doodle Poll. SECAS will schedule the workshop once the date has been finalised.                                                                                                                                                                                                                                                                                                                                               01/12/2020: Workshop will be held on 8 December</t>
  </si>
  <si>
    <t>OPSG 38/05</t>
  </si>
  <si>
    <t xml:space="preserve">The DCC to provide a graph showing prepayment figure split by region. </t>
  </si>
  <si>
    <t>6 - DCC Operational Update (OPSG_38_0311)</t>
  </si>
  <si>
    <t>24/11/2020: The DCC have provide updated graphs in the DCC Operational Update</t>
  </si>
  <si>
    <t>OPSG 38/06</t>
  </si>
  <si>
    <t>The DCC to confirm the definition of Unplanned Maintenance.</t>
  </si>
  <si>
    <t>24/11/2020: The DCC have provided slides for this action (OPSG_39_0112_02 - Action OPSG_38_06 - SEC Unplanned Maintenance Definition)</t>
  </si>
  <si>
    <t>OPSG 38/07</t>
  </si>
  <si>
    <t xml:space="preserve">The DCC to provide a summary of monthly total outage time for Maintenance including scheduled and unscheduled, and Planned and Unplanned. </t>
  </si>
  <si>
    <t>24/11/2020: The DCC have provided slides for this action (OPSG_39_0112_02 - Action OPSG_38_07 - Outages View)</t>
  </si>
  <si>
    <t>OPSG 38/08</t>
  </si>
  <si>
    <t>The DCC to investigate the issue of duplicate or missing Devices in migration reporting raised by DNO members.</t>
  </si>
  <si>
    <t>Jo Gylnn</t>
  </si>
  <si>
    <t>24/11/2020:The DCC noted that an Incident had been raised and investigations have been completed. The fix will be deployed on 8 December 2020 by Capita IT&amp;N.</t>
  </si>
  <si>
    <t>OPSG 38/09</t>
  </si>
  <si>
    <t>The DCC to provide a statement of when the standard configuration will be achieved, and a view of any implications of when current mitigations schedule for SMETS1 service stability will become unacceptable for continued use, for the next meeting (OPSG_39).</t>
  </si>
  <si>
    <t>7 - SMETS1 Service Stability Review (OPSG_38_0311)</t>
  </si>
  <si>
    <t>24/11/2020: This action will be covered in the SMETS1 Operations Update, agenda item 3. Any pertinent updates will be provided in the Operational Update at future meetings</t>
  </si>
  <si>
    <t>OPSG 38/10</t>
  </si>
  <si>
    <t>The DCC to produce an analogous view of the upgrade path and timescales for CHs in CSP N.</t>
  </si>
  <si>
    <t>Ian Brown/Nic Ives/ Gary Stuart</t>
  </si>
  <si>
    <t>9 - Spurious Alerts (OPSG_38_0311)</t>
  </si>
  <si>
    <t>24/11/2020: The DCC noted that the slides provide for agenda item 10 (Spurious Alerts),  details the number of Comms Hubs manufactured with R1 firmware that are yet to be birthed in the CSP N region. It also details the install rates and a forecast for when all of the stock will be installed.</t>
  </si>
  <si>
    <t>OPSG 38/11</t>
  </si>
  <si>
    <t>The DCC to review the SEC requirements for the trial relating to the adverse weather proposal.</t>
  </si>
  <si>
    <t>12 - Adverse Weather (OPSG_38_0311)</t>
  </si>
  <si>
    <t>The DCC have provided slides for this action (OPSG_39_0112_02 - Action OPSG_38_11 - Adverse Weather Process)</t>
  </si>
  <si>
    <t>DCC has provided an update slide on this</t>
  </si>
  <si>
    <t>OPSG 38/12</t>
  </si>
  <si>
    <t>The OPSG to provide any further comments on  MP139 ‘MVP and IVP dates for CHTS’ by Monday 9 November.</t>
  </si>
  <si>
    <t>13 - New Draft Proposals and Modification Proposals (OPSG_38_0311)</t>
  </si>
  <si>
    <t>Comments on MP139 ‘MVP and IVP dates for CHTS’ have been recevied by members and passed to the SECAS Change Team</t>
  </si>
  <si>
    <t>OPSG 38x/CONF01</t>
  </si>
  <si>
    <t>SECAS to provide a detailed document to the DCC listing the specific queries raised by the OPSG on the Cost Benefit Analysis.</t>
  </si>
  <si>
    <t>6 - CH and Network Evolution - Cost Benefit Analysis (OPSG_38x_2311)</t>
  </si>
  <si>
    <r>
      <rPr>
        <sz val="10"/>
        <rFont val="Arial"/>
        <family val="2"/>
      </rPr>
      <t>18/12/2020: Requirements and outputs have been shared and discussed with the DCC. SECAS will present the detailed requirements in a paper at the January Reporting OPSG (OPSG 41_2501)</t>
    </r>
    <r>
      <rPr>
        <sz val="10"/>
        <color rgb="FFFF0000"/>
        <rFont val="Arial"/>
        <family val="2"/>
      </rPr>
      <t xml:space="preserve">
</t>
    </r>
    <r>
      <rPr>
        <sz val="10"/>
        <rFont val="Arial"/>
        <family val="2"/>
      </rPr>
      <t>18/01/2021: SECAS will present the detailed requirements and outputs of the CBA at the January Reporting meeting (OPSG 41_2501) under agenda item 8.</t>
    </r>
  </si>
  <si>
    <t>OPSG 38x/01</t>
  </si>
  <si>
    <t>The OPSG to provide any comments on the summary of DCC reporting (Annex 1 of the SEC Panel Report) by 3 December.</t>
  </si>
  <si>
    <t>3 - SEC Panel Reports (OPSG_38x_2311)</t>
  </si>
  <si>
    <t>OPSG 38x/02</t>
  </si>
  <si>
    <t>The DCC to produce a heat map summary of how Open Problems are impacting areas by user business processes or infrastructure, to complement the SEC Panel Quarterly Problem Report.</t>
  </si>
  <si>
    <r>
      <t xml:space="preserve">18/12/2020: This action was discussed with DCC's Technical Operations Centre (TOC) who confirmed that this level of information forms elements of MP122 'Operational Metrics' and all resources are currently focused on the delivery of these requirements. Once completed the reporting can be amended to accommodate requirements
15/03/2021:DCC is awaiting delivery of the first cut of data from this modification.
19/04/2021:DCC is awaiting delivery of the first cut of data from this modification.
17/05/2021: The first cut of MP122 data still needs to be reviewed and understood. Once this has been completed, DCC will review to understand whether this covers the ask or whether other manual amendments to the quarterly reports are required. All additional manual requirements need to be evaluated based on impact vs benefit as presently, it requires 10-15 working days of resource to pull all the details of the PRB12 quarterly report as it cannot be automated. 
21/06/2021: The DCC could not provide an update at this time
19/07/2021: The DCC and SECAS will arrange a meeting to understand the expectations and benefits of the heatmap requirement in the quarterly report vs the information already contained in PRB12. The additional manual effort on top of the 15 working days already applied to produce the report need to be understood as this cannot be automated.
16/08/2021: SECAS and DCC have discussed and will look to provide an updated view on the next DCC Operational Update for OPSG_56 (7 September 2021).
20/09/2021: The OPSG Chair noted that further work is required on refining the information displayed on the heatmap.
18/10/2021:The DCC do not have the service toolset to provide the heatmap. We have updated the information provided to OPSG for now.
15/11/2021: SECAS to discuss with OPSG members how to progress this action.
17/01/2022: SECAS to discuss at the January reporting meeting (OPSG 64) to see how this can be progressed. 
21/02/2022: This action is ongoing.
21/03/2022: No further update to provide at this time but DCC will advise SECAS when it is ready to return to OPSG at a later date. 
12/04/2022:SECAS noted that the Issues 73 ‘Other User Data Retrieval’ and 75 ‘SR4.10 DNO Issue’ are of similar nature however they may have different root causes and associated actions. The OPSG noted that the Issues may need to be combined into a single issue. SECAS noted that it will continue to investigate the root causes with the DCC and will make a recommendation to the OPSG after this work is complete. 
16/05/2022: This action is ongoing.
20/05/2022: This action is ongoing.
18/07/2022: The DCC and SECAS to discuss this action.
15/08/2022: The DCC and SECAS to discuss this action.
20/09/2022: The DCC and SECAS to discuss this action.
21/11/2022: There is no SEC Panel Quarterly Problem Report and request that SECAS move this action to SEC Panel Quarterly  Issue &amp; Risks report. 
</t>
    </r>
    <r>
      <rPr>
        <b/>
        <sz val="10"/>
        <rFont val="Arial"/>
        <family val="2"/>
      </rPr>
      <t>07/03/2023: Business Processes failures are analyzed and presented at OPSG reporting meeting.   DCC is working with SECAS until the report is satisfactory to customer and  BAU is established.
This action needs to be part of the new reporting pack along with a number of other actions which Cherrelle is pulling together, includes action 87/01.</t>
    </r>
    <r>
      <rPr>
        <sz val="10"/>
        <rFont val="Arial"/>
        <family val="2"/>
      </rPr>
      <t xml:space="preserve">
19/06/2023: April PRB12 (SEC Panel Quarterly Problem report) contained a graph depicting the open problems by SMETS type and status. It has been previously explained to SECAS that we are not in a position, due to level of data within the current tooling, to provide a heatmap of impact to business process from a problem perspective. It was agreed that the provided view from April would be acceptable to close out this action. </t>
    </r>
  </si>
  <si>
    <t xml:space="preserve">
08/06/2023 - closing statement from Nik Ives:
April PRB12 (SEC Panel Quarterly Problem report) contained a graph depicting the open problems by SMETS type and status. It has been previously explained to SECAS that we are not in a position, due to level of data within the current tooling, to provide a heatmap of impact to business process from a problem perspective. It was agreed that the provided view from April would be acceptable to close out this action. </t>
  </si>
  <si>
    <t>OPSG 38x/03</t>
  </si>
  <si>
    <t>The DCC to investigate whether the half hourly data retrieval issues are included in the SEC Panel Quarterly Problem Report for Q3 2020.</t>
  </si>
  <si>
    <t>18/12/2020: The only open problem ticket relating to Half Hourly (HH) reads at the time of the last quarterly report was "PBI000000108921: GPF/Meter Reading: SR 4.8.1 to GPF does not return any read logs but GSME responds with HH reads." (Details are on page 46 of the Q3 2020 PRB12 report).
There are no other open problems relating to any HH data issues. No incidents have been raised and flagged as requiring problem investigation. 
The DCC confirms that where a problem is requested and validated this would appear on the quarterly reports. 05/01/2021: A DNO member noted that it also has issue with the volume of the Half Hourly (HH) meter reads for 4.10 over a specific period and was disappointed that the DCC hasn’t highlighted this issue in the Problem Report. The DCC noted that it will investigate. 
18/01/2021: A review of all incidents logged referencing 4.10 in the title has returned 19 records raised between May’18 and Nov’20 – (all Severity 4 or 5) – No related problem tickets were raised in relation to any of these incidents and therefore no open problems exist in relation that would show on the Q3 2020 Panel problem report. It is noted that additional problem tickets referencing 4.8.1 issues were raised in October and these were reported in the monthly report (PRB11) and will show in the Q4 report that is currently being produced.</t>
  </si>
  <si>
    <t>15/01: A review of all incidents logged referencing 4.10 in the title has returned 19 records raised between May’18 and Nov’20 – (all Severity 4 or 5) – No related problem tickets were raised in relation to any of these incidents and therefore no open problems exist in relation that would show on the Q3 2020 Panel problem report. It is noted that additional problem tickets referencing 4.8.1 issues were raised in October and these were reported in the monthly report (PRB11) and will show in the Q4 report that is currently being produced.</t>
  </si>
  <si>
    <t>OPSG 38x/04</t>
  </si>
  <si>
    <t>SECAS to send further information and proposed dates for a workshop to develop the requirements for the DCC Responsible Communications Hubs Returns Quarterly Reports.</t>
  </si>
  <si>
    <t>18/12/2020: The Communications Hubs Returns Quarterly Reports Workshop was held on 17 December 2020</t>
  </si>
  <si>
    <t>OPSG 38x/05</t>
  </si>
  <si>
    <t>SECAS to produce a summary of the amended service credits and CPM1 figures from the reissued PMR reports from May 2018 – June 2020.</t>
  </si>
  <si>
    <t>4 - PMR Report – September (OPSG_38x_2311)</t>
  </si>
  <si>
    <t>18/12/2020: SECAS has provided a summary of the amended service credits, this will be discussed under agenda item 5 (PMR Report – October)</t>
  </si>
  <si>
    <t>OPSG 38x/06</t>
  </si>
  <si>
    <t>The DCC to provide the total value of service credits by regulatory year in the September PMR Report.</t>
  </si>
  <si>
    <t>Tim Dunning/Isobel</t>
  </si>
  <si>
    <t>18/12/2020: The DCC published a new PM017 report for September and October reporting periods with the service credits by regulatory year.  SMETS2 Service Credits tab and ARQ PM2 Impact Tracking tab indicate these are by regulatory years. This was first issued to Parties on 4 November 2020.</t>
  </si>
  <si>
    <t>DCC published a new PM017 report for September and October reporting periods with the service credits by regulatory year.  SMETS2 Service Credits tab and ARQ PM2 Impact Tracking tab indicate these are by Regulatory years. This was first issued to Paries on 4 Nov 2020.</t>
  </si>
  <si>
    <t>OPSG 38x/07</t>
  </si>
  <si>
    <t>The DCC to provide reasoning for the revised prioritised list of message delivery for the DSP Motorway Cache, and an explanation of the operational impact.</t>
  </si>
  <si>
    <t>7 - DSP Motorway Cache (OPSG_38x_2311)</t>
  </si>
  <si>
    <r>
      <rPr>
        <sz val="10"/>
        <rFont val="Arial"/>
        <family val="2"/>
      </rPr>
      <t xml:space="preserve">18/12/2020. Following December's TABASC discussion, SECAS and the DCC will present jointly to OPSG in Feb 2021. This will cover
- reasons why the BAU message needs to be first
- the updated priority alert list
- the production data suggesting the time it may take to empty the priority alerts. SECAS and DCC to meet in early Jan to discuss further.
</t>
    </r>
    <r>
      <rPr>
        <b/>
        <sz val="10"/>
        <color rgb="FFFF0000"/>
        <rFont val="Arial"/>
        <family val="2"/>
      </rPr>
      <t xml:space="preserve">18/01/2021: SECAS and DCC will co-present at OPSG 41 (Feb) on the prioritisation list and the TABASC discussions on this topic. 
  </t>
    </r>
  </si>
  <si>
    <t xml:space="preserve">13/01: SECAS and DCC will co-present at OPSG 41 (Feb) on the prioritisation list and the TABASC discussions on this topic. </t>
  </si>
  <si>
    <t>OPSG 39/01</t>
  </si>
  <si>
    <t xml:space="preserve">The DCC to investigate the clarity of communications to Users when changing certificates across the environments. This is in response to a DNO member highlighting that issues have arisen where the DCC have updated certificates but not outlined a clear impact. </t>
  </si>
  <si>
    <t>2 - Actions Outstanding (OPSG_39_0112)</t>
  </si>
  <si>
    <r>
      <rPr>
        <sz val="10"/>
        <rFont val="Arial"/>
        <family val="2"/>
      </rPr>
      <t xml:space="preserve">18/12/2020:  This has been discussed and DCC has agreed to enforce notice guidelines and ensure communications are clear. This has been agreed with all teams. 05/01/2021:The DCC noted that has agreed to enforce notice guidelines and ensure communications are clear. A DNO member questioned the timeline for the enforced notice period for changes. The DCC noted that it will clarify the timeline. </t>
    </r>
    <r>
      <rPr>
        <b/>
        <sz val="10"/>
        <color theme="1"/>
        <rFont val="Arial"/>
        <family val="2"/>
      </rPr>
      <t xml:space="preserve">
26/01/2021: 20 days' notice is required. For UIT-A, 72hours notice has been confirmed.</t>
    </r>
  </si>
  <si>
    <t>OPSG 39/02</t>
  </si>
  <si>
    <t>The DCC to produce a formal document for the proposal for adverse weather, which includes any BCDR plans.</t>
  </si>
  <si>
    <t>18/12/2020: - This has been completed. A formal paper will be submitted to SEC Panel in January and to SEC Parties.</t>
  </si>
  <si>
    <t>OPSG 39/03</t>
  </si>
  <si>
    <t>The DCC to raise why active SMETS1 MOC migrations have increased by 4 million on the “Monthly Active Migration Progress” graph, at the TBDG Enrolment &amp; Adoption subgroup.</t>
  </si>
  <si>
    <t>3 - DCC Operational Update (OPSG_39_0112)</t>
  </si>
  <si>
    <t xml:space="preserve">18/12/2020: A forecast view was provided in the graphs. There will be a lag with forecasting and the submission times of these reports prior to meetings. TBDG E&amp;A subgroup is the appropriate forum for these discussions. </t>
  </si>
  <si>
    <t xml:space="preserve">12/01: This was discussed at the last meeting and should be closed. </t>
  </si>
  <si>
    <t>OPSG 39/04</t>
  </si>
  <si>
    <t>The DCC to update the Incidents graphs to include the Incident that occurred on 30 November 2020 (INC000000661032)</t>
  </si>
  <si>
    <t>Wendy</t>
  </si>
  <si>
    <t>18/12/2020:Ops Reporting has been updated where this will be included in the next issue.</t>
  </si>
  <si>
    <t>OPSG 39/05</t>
  </si>
  <si>
    <t>The DCC to provide the review documents which outline the plans for the dual site running for SMETS1 service stability.</t>
  </si>
  <si>
    <t>4 - SMETS1 Service Stability Review (OPSG_39_0112)</t>
  </si>
  <si>
    <t xml:space="preserve">18/12/2020: DCC has the review documents to share and provide the update to Julian Hughes as requested at the OPSG meeting. The DCC is waiting to confirm a meeting date. </t>
  </si>
  <si>
    <t>OPSG 39/06</t>
  </si>
  <si>
    <t>The DCC to provide contingency dates for the CSP N Technical Refresh.</t>
  </si>
  <si>
    <t>6 - Extraordinary Planned Maintenance - CSP N Technical Refresh (OPSG_39_0112)</t>
  </si>
  <si>
    <t xml:space="preserve">18/12/2020: The DCC has provided a slide for this action (OPSG_40_0501_02 - Action 3906_3907 - CSPN Tech Refresh). The contingency date of 6 -7 March has been confirmed however the DCC does not expect to use it. An entry is being added to the Forward Schedule of Change. </t>
  </si>
  <si>
    <t>OPSG 39/07</t>
  </si>
  <si>
    <t>CSP N to provide details of how it would close down and restart services during the CSP N Technical Refresh and the expected User impact.</t>
  </si>
  <si>
    <t>CSP N/DCC</t>
  </si>
  <si>
    <r>
      <rPr>
        <sz val="10"/>
        <rFont val="Arial"/>
        <family val="2"/>
      </rPr>
      <t xml:space="preserve">18/12/2020: The DCC will submit a paper to the Panel that will explain the impact, this is due to be submitted on week commencing 8 January for Panel paper day. A slide has also been provided with the impact analysis for this action. (OPSG_40_0501_02 - Action 3906_3907 - CSPN Tech Refresh). 05/01/2021:An Other SEC Party member noted that more guidance is needed for an alternate method to prepayment top ups if Users are unable to make payments using the UTRN number, whilst the CSP N Technical Refresh is taking place. In addition, the DCC will need to clarify that it has received confirmation from Users that pre-payment Devices will have non-disconnect schedules set up for the outage duration. The DCC noted it will provide this before the next meeting (OPSG_41). </t>
    </r>
    <r>
      <rPr>
        <b/>
        <sz val="10"/>
        <rFont val="Arial"/>
        <family val="2"/>
      </rPr>
      <t xml:space="preserve">
</t>
    </r>
    <r>
      <rPr>
        <b/>
        <sz val="10"/>
        <color rgb="FFFF0000"/>
        <rFont val="Arial"/>
        <family val="2"/>
      </rPr>
      <t>18/01/2021: The DCC have provided a slide for this action (OPSG_41_2501_01 - Action 3908_ ARQ Tech Refresh Update_FOC Context)</t>
    </r>
  </si>
  <si>
    <t>OPSG 39/08</t>
  </si>
  <si>
    <t xml:space="preserve">The DCC to provide a plan on utilising the new infrastructure to improve performance once CSP N’s Technical Refresh has been implemented. </t>
  </si>
  <si>
    <t>Gary</t>
  </si>
  <si>
    <r>
      <rPr>
        <sz val="10"/>
        <rFont val="Arial"/>
        <family val="2"/>
      </rPr>
      <t xml:space="preserve">18/12/2020: The CSP N Tech Refresh is an enabler. It will not resolve the performance issues immediately. Performance improvements are part of the overall CSP N strategic plan.
05/01/2021: The OPSG noted that this action should remain open the DCC has provided the revised structure of the strategic plan. 
</t>
    </r>
    <r>
      <rPr>
        <sz val="10"/>
        <color theme="1"/>
        <rFont val="Arial"/>
        <family val="2"/>
      </rPr>
      <t xml:space="preserve">26/02/2021: The DCC has previously stated that the CSP N Tech Refresh will not improve the performance of PM2, it will bring the hardware up to spec and improve stability. 
The DCC could add it to the tactical plan but the expectation is 0% improvement against this. 
02/03/2021:The DCC noted that the Communications Service Provider North (CSP N) Technical Refresh will not improve the performance of PM2, it will improve service stability and system hardware. The OPSG asked the DCC to clarify what the Technical Refresh will deliver and how this will be utilised to improve performance in other services
30/03/2021:30/03/2021:The Arqiva Tech Refresh was delivered successfully over the weekend of the 6 and 7 March 2021. The benefits associated with this refresh are:
1. All environments including Production migrated to vendor supported hardware – removes security risk where current infrastructure hardware couldn’t be patched
2. Hardware scalability to support future function change and CSP N CH rollout with horizontally scalable hardware
3. Consistent hardware path to production with Non-Production, UIT and Production infrastructure aligned
4. Fewer components (more virtualisation) simplifies support and maintenance
5. Performance increase of infrastructure maintenance tasks meaning less impact to functional performance
6. Implementation of a process to preserve inflight FWDLs during a RNI shutdown
7. Reduction in datacentre energy consumption with more energy efficient infrastructure
06/04/2021:A Distribution Network Operator (DNO) member noted that the DCC should provide a paper listing the benefits of the Communication Service Provider North (CSP N) Technical Refresh for future reference. The DCC noted that it is due to present a lessons learnt from the Technical Refresh at the next meeting (Action 44/01)  and will expand the scope to detail the benefits. </t>
    </r>
  </si>
  <si>
    <t>The Arqiva tech refresh was delivered successfully over the weekend of the 6th and 7th March 2021. The benefits associated with this refresh are :
1.	All environments including Production migrated to vendor supported hardware – removes security risk where current infrastructure hardware couldn’t be patched
2.	Hardware scalability to support future function change and CSPN Comms Hubs rollout with horizontally scalable hardware
3.	Consistent hardware path to production with Non-Production, UIT and Production infrastructure aligned
4.	Fewer components (more virtualisation) simplifies support and maintenance
5.	Performance increase of infrastructure maintenance tasks meaning less impact to functional performance
6.	Implementation of a process to preserve inflight FWDLs during a RNI shutdown
7.	Reduction in datacentre energy consumption with more energy efficient infrastructure</t>
  </si>
  <si>
    <t>OPSG 39/09</t>
  </si>
  <si>
    <t>The DCC to provide the raw findings from the CSP N independent audit at the OPSG 40 meeting.</t>
  </si>
  <si>
    <t>7 - CSP N Performance &amp; Reporting  (OPSG_39_0112)</t>
  </si>
  <si>
    <r>
      <rPr>
        <sz val="10"/>
        <rFont val="Arial"/>
        <family val="2"/>
      </rPr>
      <t xml:space="preserve">18/12/2020: The DCC and CSP N are disputing the Deloitte findings and have been advised by its Commercial Team that this information cannot be shared externally yet. The DCC will provide an update to OPSG once this has been resolved. 05/01/21: The DCC noted it and CSP N are disputing the findings from the independent audit and therefore will discuss the findings with the OPSG once this has been resolved. 
30/03/2021: A summary of the findings will be  provided at the April meeting (OPSG_46) under the CSP N Performance and Reporting agenda item.
06/04/2021:The OPSG noted that this action should remain open until the reports from the findings of the audit have been received. 
</t>
    </r>
    <r>
      <rPr>
        <b/>
        <sz val="10"/>
        <color rgb="FFFF0000"/>
        <rFont val="Arial"/>
        <family val="2"/>
      </rPr>
      <t>27/04/2021: The DCC has provided the summary findings of the audit to SECAS to share with members.
17/05/2021: The audit findings were sent on 11 May to OPSG members.</t>
    </r>
  </si>
  <si>
    <t>DCC has provided the summary findings of the audit to SECAS to share wtih members.</t>
  </si>
  <si>
    <t>OPSG 39/10</t>
  </si>
  <si>
    <t>CSP N to provide a statement of assurance in the November PMR report that the October PM2 figures of 10-15% were accurate.</t>
  </si>
  <si>
    <t xml:space="preserve">18/12/2020: CSP N has completed the investigation of the PM2 performance measure reported figure. The 15% figure was correct for those jobs that could be measured.
</t>
  </si>
  <si>
    <t xml:space="preserve">DCC could add it to the tactical plan but the expectation is 0% improvement against this. </t>
  </si>
  <si>
    <t>OPSG 39/11</t>
  </si>
  <si>
    <t>The DCC to provide a strategic plan for CSP N at the OPSG_40 meeting</t>
  </si>
  <si>
    <t>8 - CSP N Strategic Plan (OPSG_39_0112)</t>
  </si>
  <si>
    <r>
      <rPr>
        <sz val="10"/>
        <rFont val="Arial"/>
        <family val="2"/>
      </rPr>
      <t xml:space="preserve">18/12/2020: The DCC will discuss its plan with members at the January 2021 meeting (OPSG_40) with further updates expected in February. </t>
    </r>
    <r>
      <rPr>
        <b/>
        <sz val="10"/>
        <rFont val="Arial"/>
        <family val="2"/>
      </rPr>
      <t xml:space="preserve">
</t>
    </r>
    <r>
      <rPr>
        <b/>
        <sz val="10"/>
        <color rgb="FFFF0000"/>
        <rFont val="Arial"/>
        <family val="2"/>
      </rPr>
      <t xml:space="preserve">26/01/2021: Following OPSG_40 meeting, DCC presented the five service improvement plans that it will focus on with Arqiva. Progress updates will be provided through OPSG meetings. The action has been superseded by OPSG 40/09. </t>
    </r>
  </si>
  <si>
    <t xml:space="preserve">12/01: Following OPSG 40, DCC presented the five service improvement plans that it will focus on with Arqiva. Progress updates will be provided through OPSG meetings. The action has been superseded by OPSG 40/09. </t>
  </si>
  <si>
    <t>OPSG 39/12</t>
  </si>
  <si>
    <t>The DCC to provide a list of non-compliant and compliant meters by firmware and manufacturer, for RF noise level to the OPSG.</t>
  </si>
  <si>
    <t>9 - RF Noise - Impact to the Service (OPSG_39_0112)</t>
  </si>
  <si>
    <t>05/01/2021: SECAS highlighted that SEC Parties will need to be able to validate meters that the DCC have considered to be non-compliant. The DCC noted that it has received low participation from SEC Parties therefore it will contact Users individual on specific meters as cannot publish a full list due to commercial sensitivity. The OPSG suggested providing a confidential document for OPSG members only. The DCC noted that it will discuss the best approach with SECAS offline. “Open” until approach agreed and presented to OPSG.
26/01/2021:  Conversations with DCC and SECAS have taken place and it was agreed that ownership of the action is transferring to SECAS due to commercial sensitivity acknowledged.  Individual conversations will take place with individual SEC Parties based on the meter type and firmware versions by the end of January.
DCC plans to write to the Suppliers that have declared stock, asking for installation projections. SECAS to discuss with BEIS whether TBDG or TSIRs may be able to support/provide insight.
30/03/2021:A process was agreed as part of the original derogation to allow Suppliers and Manufacturers to provide RF Noise ratings (Plextek results) by model and firmware version. SECAS have identified that this process has not been maintained and are looking to resolve the issues identified and then request data to provide the latest RF noise ratings by manufacturer and firmware version.
06/04/2021: SECAS noted that the process for establishing a Radio Frequency (RF) Noise rating (Plextek results) for Devices had not been maintained and are investigating ways to resolve the issue with Manufacturers. A LS member was concerned about the plan to move the test lab for RF noise to a new location. There was concern that the new location that will perform functionality testing of meters is in the noisiest part of the lab, which will cause further issues measuring RF noise. The DCC noted that it will investigate. 
27/04/2021: Issues with the process to report and record RF Noise Ratings via SECAS has been resolved. This could be used an option to consider or challenge the DCC on RF noise values of certain meters. The DCC have been asked to respond to the concerns regarding test lab functionality for RF Noise.
04/05/2021: SECAS notes that SEC Parties are able to submit Radio Frequency (RF) noise ratings via the SEC website. Regarding the lab test functionality raised at the OPSG 46 meeting, the DCC reported the lab is a shielded room, therefore it will not have an impact on RF noise testing. The DCC noted that further work is required for the lab to be ready for service and this will be processed in line with MP138 'DCC Service Testing in ETAD'. The OPSG noted that the Modification will be discussed at the Working Group Meeting on 5 May but were concerned that no specific timescales for the lab were established. 
25/05/2021:The DCC hold a spreadsheet of the RF noise results but have outlined that this information is commercially sensitive and would not be comfortable sharing this information. However, as previously noted, Meter Manufacturers use a SECAS process to state when a device has 'Passed' the ICHIS specification, although this is voluntary.</t>
  </si>
  <si>
    <t>OPSG 39/13</t>
  </si>
  <si>
    <t>The DCC to describe how it plans to remove non-compliant meters due to RF noise in the event of a CoS scenario.</t>
  </si>
  <si>
    <t>Nik Ives/Steve Hardy</t>
  </si>
  <si>
    <r>
      <rPr>
        <sz val="10"/>
        <rFont val="Arial"/>
        <family val="2"/>
      </rPr>
      <t xml:space="preserve">18/12/2020: DCC is working with the CSPs on the meter removal criteria. It is understood that accountability for the meter is with the current Lead Supplier. This is written into the SEC. 05/01/2021: The DCC noted that it is working with CSPs on the meter removal criteria for non-compliant meters. The DCC noted that it will be able to provide the information on the removal criteria by the end of January 2021. SECAS suggested that this should be delayed until the DCC provides a formal plan for Radio Frequency (RF) noise. The OPSG Chair noted the solution will need to be impact driven. 
26/01/21: DCC will aim to present at the Feb OPSG on the position and plan, (subject to it being available by then). DCC continues to work with the CSPs to analyse the impact non-compliant meters are having on the network, at a detailed level. This work is complex and requires support from a number of DCC parties, as well as the CSPs.
</t>
    </r>
    <r>
      <rPr>
        <sz val="10"/>
        <color rgb="FFFF0000"/>
        <rFont val="Arial"/>
        <family val="2"/>
      </rPr>
      <t xml:space="preserve">23/02/2021: The DCC discussed the approach in two phases at the last meeting providing an initial view of phase two.  The DCC plans to discuss this item again in April, after further investigation, which are ongoing, with the CSP. </t>
    </r>
  </si>
  <si>
    <t xml:space="preserve">The DCC discussed the approach in two phases at the last meeting providing an initial view of phase two.  The DCC plans to discuss this item again in April, after further investigation, which are ongoing, with the CSP. </t>
  </si>
  <si>
    <t>OPSG 39/14</t>
  </si>
  <si>
    <t>The DCC to inform MAPs of the proposed plan to remove non-compliant meters due to RF noise. The DCC should consider any commercial sensitivity and Suppliers consent on the information that will be shared.</t>
  </si>
  <si>
    <t>Steve Hardy</t>
  </si>
  <si>
    <t>18/12/2020: During Nov and Dec, DCC has been communicating with the MAPs. This will continue as required. DCC is taking a collaborative approach that protects the network whilst minimising customer and end user impact.</t>
  </si>
  <si>
    <t>OPSG 39/15</t>
  </si>
  <si>
    <t>The DCC to investigate the discrepancies between the reported service request figures in the capacity forecast and the figures in the Service Request Variance Report.</t>
  </si>
  <si>
    <t>11 - Capacity Management Strategy (OPSG_39_0112)</t>
  </si>
  <si>
    <t>05/01.2020</t>
  </si>
  <si>
    <t>18/12/2020: In November 2020, the DCC investigated and reported back on the discrepancy highlighted by a User between the DCC's reported service request volumes and that User's view. Discussions are ongoing, this is proposed to be resolved through the Service Request Forecasting Working Group. A slide is also included to explain this discrepancy (OPSG_40_0501_02 - Action 39_15 - Service Request Variance Calculation Example).</t>
  </si>
  <si>
    <t>OPSG 39/16</t>
  </si>
  <si>
    <t>The DCC to provide information on the criteria for future demand modelling.</t>
  </si>
  <si>
    <r>
      <rPr>
        <sz val="10"/>
        <color theme="1"/>
        <rFont val="Arial"/>
        <family val="2"/>
      </rPr>
      <t>1</t>
    </r>
    <r>
      <rPr>
        <sz val="10"/>
        <rFont val="Arial"/>
        <family val="2"/>
      </rPr>
      <t xml:space="preserve">8/12/2020: This actions is still ongoing. The target accuracy for DCC's service request forecast accuracy is 10%. This target accuracy is set with reference to what has been demonstrated as achieveable through current modelling and to minimise the headroom necessary for Service Providers to carry due to uncertainty in traffic volumes.  
05/01/2021: This action is still ongoing 
26/01/21:
The core inputs into the service request forecast models are summarised below: 
-12 months of historic daily Installation data
-12 months of historic daily service request data
-12 months of historic average daily service request per meter 
-Key industry events e.g. (firmware releases, price control)
-Significant industry changes e.g. (ECOS, Switching, Half Hourly Settlement)
The DCC have also provided a slide for this action (OPSG_42_0202_02 - Action OPSG 39_16 - Demand Modelling Criteria).
02/02/2021:The DCC provided information on the core inputs into the Service Request Forecast models. The OPSG noted that there was no information on the assumed number of future Users on the network. An Other SEC Party member also noted that the consumer aspects will need to be considered. For example, prepayment volumes and changes in processes. The DCC noted that it will provide further clarity around these points. 
SECAS noted that this is also being investigated by the SEC Working Group and any further comments will be overseen by this forum. </t>
    </r>
  </si>
  <si>
    <t>Joey to review the response. 
06/01 Provided via email GL to Joey.
The core inputs into the service request forecast models are summarised below. 
12 months of historic daily Installation data
12 months of historic daily service request data
12 months of historic average daily service request per meter 
Key industry events e.g. (firmware releases, price control)
Significant industry changes e.g. (ECOS, Switching, Half Hourly Settlement)</t>
  </si>
  <si>
    <t>OPSG 40/01</t>
  </si>
  <si>
    <t>The OPSG to provide any comments on the summary of DCC reporting (Annex 1 of the SEC Panel Report) by 8 January 2021.</t>
  </si>
  <si>
    <t xml:space="preserve">3 - SEC Panel Reports (OPSG_40_0501)  </t>
  </si>
  <si>
    <t>OPSG 40/02</t>
  </si>
  <si>
    <t>SECAS to seek clarification from the Panel as to whether Users will still need to submit forecasts until the modification MP116 ‘Service Request Forecasting’ and the anticipated Modification relating to Certificate Signing Request forecasting has been implemented.</t>
  </si>
  <si>
    <t xml:space="preserve">4 - SR &amp; CSR Forecasting Recommendations (OPSG_40_0501)  </t>
  </si>
  <si>
    <t>26/01/2021: The Panel has decided that, noting that the current forecasts are lacking in accuracy and onerous for Users to produce, compliance with the User forecasting obligations for CSR and SRV forecasting will not be pursued until the relevant modifications have been implemented. 
The Panel decision is conditional on this not affecting DCC and Service Provider ability to meeting their obligations.</t>
  </si>
  <si>
    <t>OPSG 40/03</t>
  </si>
  <si>
    <t>The DCC to reissue the prepayment graphs in the Operational Update once the investigation into the top up failure rate has been completed.</t>
  </si>
  <si>
    <t xml:space="preserve">6 - DCC Operational Update (OPSG_40_0501)  </t>
  </si>
  <si>
    <t>DCC reissued the prepayment graphs to SECAS in the DCC Ops Update v2 on 13 January 2021.</t>
  </si>
  <si>
    <t>OPSG 40/04</t>
  </si>
  <si>
    <t>The DCC to provide a strategic view of whether the duration of unplanned maintenance would continue as six hours per month beyond the coming quarter.</t>
  </si>
  <si>
    <t>26/01/2021: The DCC (DR) would like to discuss the idea first with OPSG and then ask for a specific agenda slot to present a proposal.
02/02/2021:The OPSG agreed to discuss this proposal at the next meeting (OPSG_43). A LS member queried how extra Planned Maintenance will impact the Operational Performance Regime (OPR) measure on service availability if included as a new metric. The DCC noted that this will be considered. 
23/02/2021: This actions will be covered at the March meeting ( OPSG_44), under agenda item 7.</t>
  </si>
  <si>
    <t xml:space="preserve">This will be covered under the additional outage agenda item. </t>
  </si>
  <si>
    <t>OPSG 40/05</t>
  </si>
  <si>
    <t>The DCC to confirm the delivery dates for the CSP N SIPs and the expected outcomes from these remediations.</t>
  </si>
  <si>
    <r>
      <t>9 - CSP N Performance &amp; Reporting (OPSG_40_0501)</t>
    </r>
    <r>
      <rPr>
        <b/>
        <sz val="10"/>
        <color theme="1"/>
        <rFont val="Arial"/>
        <family val="2"/>
      </rPr>
      <t xml:space="preserve">  </t>
    </r>
  </si>
  <si>
    <t xml:space="preserve">26/01/2021: This is developing as DCC works through the SIP plan and will be shared as progress is made through each action in the plan. DCC will update under the relevant agenda item at each OPSG meeting and the Common Issues Forum to engage industry on every milestone it achieves. DCC is not in a position to share dates yet, all eyes are focused on the batching trial which will complete by February.
26/02/2021:DCC continues to deliver the tactical plan and have put timescales with each action in the plan. DCC has attempted to identify percentage improvements with each go live and is working to confirm those with Arqiva at the moment. The strategic plan of how, what and when will be delivered at the April meeting. </t>
  </si>
  <si>
    <t>OPSG 40/06</t>
  </si>
  <si>
    <t>The DCC to engage with Users to confirm a suitable date for the meter firmware OTA batching trial to begin.</t>
  </si>
  <si>
    <t xml:space="preserve">26/01/2021: The DCC has spoken to a number of the Large Supplier OPSG members and has written to all Users through the service centre. The DCC received two queries which have been answered but has had no adverse feedback for the trial to start on the 18 January with five days of no firmware. The DCC has also discussed this with BEIS and at the Arqiva Common Issues Forum on the 15 January.
</t>
  </si>
  <si>
    <t>The batching trial has completed so this should be closed?</t>
  </si>
  <si>
    <t>OPSG 40/07</t>
  </si>
  <si>
    <t>The DCC to inform the Panel of the proposed change in service for the batching trial seeking its acquiescence.</t>
  </si>
  <si>
    <t>26/01/2021: It was agreed that SECAS would provide an update to Panel through the Sub Committee Report.</t>
  </si>
  <si>
    <t xml:space="preserve">It was agreed that SECAS would provide an update to Panel through the sub committee report. </t>
  </si>
  <si>
    <t>OPSG 40/08</t>
  </si>
  <si>
    <t>The DCC to communicate the final plan for the meter firmware OTA batching trial to all SEC Parties.</t>
  </si>
  <si>
    <t xml:space="preserve">26/01/2021: The plan and timescales have been distributed by the DCC Service Centre. The full details of the trial was shared at the Arqiva Common Issues Forum on 15 January. This is attended by OPSG, SECAS, BEIS and Service Users.
SSC was also informed and DCC's Service Management team has been engaging wtih customers. </t>
  </si>
  <si>
    <t xml:space="preserve">The plan and timescales have been distributed by the DCC service centre. The full details of the trial was shared at the Arqiva Common Issues Forum on 15th January. This is attended by OPSG/SECAS, BEIS and service users.
SSC was also informed and DCC's Service Management team has been engaging wtih customers. </t>
  </si>
  <si>
    <t>OPSG 40/09</t>
  </si>
  <si>
    <t>The DCC to confirm that CSP N’s strategic plan will be presented to the OPSG in March 2021.</t>
  </si>
  <si>
    <t xml:space="preserve">26/01/2021: The DCC will share the long term plans in addition to the tactical planning in April following approvals internally and with BEIS. </t>
  </si>
  <si>
    <t xml:space="preserve">DCC to share the long term plans in addition to the tactical planning in April following approvals internally and with BEIS. </t>
  </si>
  <si>
    <t>OPSG 40/10</t>
  </si>
  <si>
    <t>The OPSG to provide any further comments on the areas of improvement to the DCC contract requirements by 12 January 2021.</t>
  </si>
  <si>
    <t xml:space="preserve">10 - DCC Contract Requirements (OPSG_40_0501)  </t>
  </si>
  <si>
    <t>OPSG 40/11</t>
  </si>
  <si>
    <t>The OPSG to provide any further comments on the DCC Boxed testing tool by 12 January 2021.</t>
  </si>
  <si>
    <t xml:space="preserve">12 - DCC Boxed - Testing Tool (OPSG_40_0501)  </t>
  </si>
  <si>
    <t>OPSG 40/12</t>
  </si>
  <si>
    <t>SECAS to confirm what impact assessments had been carried out to date in regard to the SEC and DCC services/infrastructure for the Faster Switching solution.</t>
  </si>
  <si>
    <t>Adam Lattimore/Joey</t>
  </si>
  <si>
    <t xml:space="preserve">13 - Faster Switching (OPSG_40_0501)  </t>
  </si>
  <si>
    <t>26/01/2021: This action is still ongoing
02/02/2021:SECAS noted that an impact assessment has been completed on the faster switching solution and it is currently being reviewed. 
23/02/2021: The has been no formal impact assessment carried out on the SEC consequential changes. The main reason is there should be no operational impact. The new arrangements replace the obligation on Networks to send data to the DSP and instead place that obligation on the new central switching service (the DCC). All other obligations and rules stay the same. 
The rest of the legal drafting just sets up the interfaces between the DSP and DCC. Its also part of an ongoing Ofgem consultation. The SEC Panel have also written a response asking for an assessment to ensure there is no impact on the smart DCC services. Its now up to Ofgem to look at this as part of their implementation approach.</t>
  </si>
  <si>
    <t>OPSG 41/01</t>
  </si>
  <si>
    <t>The DCC to ensure that Problem Records are raised to investigate 4.10 Incidents.</t>
  </si>
  <si>
    <t>1 - Actions Outstanding (OPSG_41_2501)</t>
  </si>
  <si>
    <t>15/02/21: There is a live Incident open relating to this issue (INC000000597880) .As per process, whilst there is no workaround or mitigation, this needs to remain in the Incident process to resolve. Once a workaround or mitigation is established then the Incident can be closed down and a problem ticket raised to investigate the root cause and drive preventative actions. 
22/02/2021:The DCC noted there are multiple Incidents open regarding 4.10 Incidents. The DCC noted that it has a master ticket open (INC000000693311) to manage these Incidents via the Major Incident Management (MIM) team. The DCC noted that a Problem would not be raised until these Incidents were closed.
The Distribution Network Operators (DNO) members agreed that 4.10 Incidents should be managed via the MIM until a Problem record is raised.</t>
  </si>
  <si>
    <t>OPSG 41/02</t>
  </si>
  <si>
    <t>The OPSG to provide any comments on the summary of DCC reporting (Annex 1 of the SEC Panel Report) by 4 February.</t>
  </si>
  <si>
    <t>3 - SEC Panel Reports (OPSG_41_2501)</t>
  </si>
  <si>
    <t>OPSG 41/03</t>
  </si>
  <si>
    <t>The DCC to investigate the cause of the failure of PM2 in CSP C&amp;S, and whether this was affected by CSP C&amp;S’s infrastructure</t>
  </si>
  <si>
    <t>5 - PMR Report – November (OPSG_41_2501)</t>
  </si>
  <si>
    <t>15/02/2021: The DCC confirms that the reason(s) behind the failure is:
a) based on the volatility of the measure, and the Communication Hubs (CHs)/Meters targeted as part of Meter Firmware (FW) OTA in that monthly period; and 
b) very minor intermittent issues in scheduling Meter FW OTA via Mesh CHs (contributed between 0.1% - 0.3% in terms of overall performance detriment) which have since been addressed by a workaround. With regards to the infrastructure, an enduring solution is being investigated however, the workaround is very effective.
22/02/2021:The DCC noted that the failure of PM2 was based on the volatility of the measure. However, the OPSG noted that more understanding is needed as to what this indicates. The OPSG was concerned that this would be cited as a reason for further failures in PM2.
SECAS and the DCC noted that they will discuss this in more detail offline.
15/03/2021: Telefonica have confirmed there is no underlying infrastructure issues.</t>
  </si>
  <si>
    <t>(LW: Gary is on leave so I cannot get his update this week but I believe he may have had discussions with SECAS on this?)</t>
  </si>
  <si>
    <t>OPSG 41/04</t>
  </si>
  <si>
    <t>The DCC to confirm that suspending the forecasting obligations for Users will not cause further issues for Service Providers forecasting firmware downloads.</t>
  </si>
  <si>
    <t>15/02/2021 – The suspension of User forecast requirements does not introduce any risk as DCC forecasts are within 10% of actual traffic, compared to 300% for User forecasts.    </t>
  </si>
  <si>
    <t>OPSG 41/05</t>
  </si>
  <si>
    <t>The DCC to raise a problem record for the failure of PM3.1, caused by delayed alerts, to investigate the false positive solution of PM3.1 in the November PMR.</t>
  </si>
  <si>
    <t>Nik and Gary</t>
  </si>
  <si>
    <t xml:space="preserve">15/02/21: If the reporting is not delivering as expected then this would be an Incident to resolve either through mitigation or workaround, not a Problem record. A Problem record would be raised to investigate the root cause and ensure we do not get a repeat of any identified issue.
Therefore if this remains an operational challenge, an Incident needs to be raised and passed to the appropriate team to investigate and resolve.
22/02/2021:The DCC noted that an Incident had been raised for the failure of PM3.1.
The OPSG noted that there is not a clear process for raising issues with operational reporting. SECAS and the DCC noted they will discuss this offline. </t>
  </si>
  <si>
    <t>OPSG 41/06</t>
  </si>
  <si>
    <t>The DCC to investigate whether the review on the routing network bug (PBI000000121832) has been completed.</t>
  </si>
  <si>
    <t>Nik Ives/ Allan Atack</t>
  </si>
  <si>
    <t>6 - Major Incident Review (OPSG_41_2501)</t>
  </si>
  <si>
    <t xml:space="preserve">15/02/21: CSP N confirms that the routing bug is not relevant to this Problem Record (and Major Incident). The cause of failure was related to a power supply failure which triggered a failover of core backhaul circuits. Additional resilience has been implemented with additional monitoring capability to be installed by end of February. A slide has also been provided with further details (OPSG_43_2202_02 - Action 41_06 -  Routing Network Bug)
22/02/2021: The DCC provided a slide for this action. The DCC noted that Communication Service Provider North (CSP N) implemented additional resilience and monitoring capability to be installed by 26 February 2021. </t>
  </si>
  <si>
    <t>OPSG 42/01</t>
  </si>
  <si>
    <t>The DCC to provide for information of how the DCC workorder process impacts the operational process seen by Users in the MPxN cross meter solution.</t>
  </si>
  <si>
    <t>CC</t>
  </si>
  <si>
    <t>3 - OPSG Issues Log – Progress Report (OPSG_42_0202)</t>
  </si>
  <si>
    <t>23/02/2021: The DCC needs to carry out further work on the proposed crossed MPxN issue before discussing this with OPSG again. 
30/03/2021 - The DCC are unable to provide an update at this time
27/04/2021: The DCC are unable to provide an update at this time
25/05/2021: The DCC confirms that the workorder is an internal process. This will be discussed under agenda item 8, MPxN Crossed Meters.</t>
  </si>
  <si>
    <t>DCC confirms that the workorder is an internal process. This will be discussed under the Crossed Mpxn agenda item</t>
  </si>
  <si>
    <t>OPSG 42/02</t>
  </si>
  <si>
    <t>The OPSG to provide details of the number of Incidents related to the MPxN cross meter issue.</t>
  </si>
  <si>
    <t>OPSG 42/03</t>
  </si>
  <si>
    <t>The DCC to engage with Users for input on the proposed process for MPxN cross meter issue.</t>
  </si>
  <si>
    <t>23/02/2021:The DCC needs to carry out further work on the proposed crossed MPxN issue before discussing this with OPSG again. The DCC also wants to understand the scale of the issue with members. 
30/03/2021: The DCC are unable to provide an update at this time.
27/04/2021: The DCC are unable to provide an update at this time.
25/05/2021: This will be discussed under agenda item 8, MPxN Crossed Meters.</t>
  </si>
  <si>
    <t>This will be discussed under the Crossed Mpxn agenda item</t>
  </si>
  <si>
    <t>OPSG 42/04</t>
  </si>
  <si>
    <t>The DCC to send a survey to OPSG members to select their preferred timings for high priority Planned Maintenance windows.</t>
  </si>
  <si>
    <t>4 - DCC Operational Update (OPSG_42_0202)</t>
  </si>
  <si>
    <t>The planned maintenance survey was sent to members on 05/02/2021 via SECAS and responses are being considered by the DCC</t>
  </si>
  <si>
    <t>OPSG 42/05</t>
  </si>
  <si>
    <t>The DCC to check if there are some User guidance notes on Alerts available to DNOs Users as they become DUIS3 compliant.</t>
  </si>
  <si>
    <t>The User Guidance can be found in SEC-Appendix-AM-SMETS1-Supporting-Requirements-1.pdf (section 8.2) [https://smartenergycodecompany.co.uk/download/15543] which sets out the mandatory alerts. 
There are also some defined in the non-mandated mappings for each device type that are documented here:
https://www.smartdcc.co.uk/media/4635/smets1-non-mandated-events-and-alerts_v13_19_11_2020.xlsx</t>
  </si>
  <si>
    <t>OPSG 42/06</t>
  </si>
  <si>
    <t xml:space="preserve">The DCC to provide the additional Prepayment graphs from the operational update with the anomalous User’s data removed. </t>
  </si>
  <si>
    <t xml:space="preserve">The DCC will provide this view in the DCC Operational Update slides going forward from the March main meeting
</t>
  </si>
  <si>
    <t>OPSG 42/07</t>
  </si>
  <si>
    <t>The DCC to amend the ‘average age’ of Problem on the Problem Management graph and reissue this to members.</t>
  </si>
  <si>
    <t>The DCC have amended the graph (OPSG_44_0203_02 - Action 42_07)</t>
  </si>
  <si>
    <t>OPSG 42/08</t>
  </si>
  <si>
    <t>The DCC to provide a qualitative scale of CH Exceptions.</t>
  </si>
  <si>
    <t>5 - Aged Incidents &amp; CH Exceptions (OPSG_42_0202)</t>
  </si>
  <si>
    <t xml:space="preserve">23/02/2021:The DCC confirms that for the next CH Exceptions Update (at the April meeting) they will include a qualitative scale.
30/03/2021: The DCC will provide this information before the April meeting (OPSG_46) workshops have taken place.
27/04/2021:This will be discussed under CH Exceptions agenda item. </t>
  </si>
  <si>
    <t>OPSG 42/09</t>
  </si>
  <si>
    <t>The DCC to clarify reported volumes for CH Exceptions for ‘No Incident for Outage’.</t>
  </si>
  <si>
    <t xml:space="preserve">23/02/2021: SECAS has reviewed the corrected volumes however SECAS is currently reviewing and scrutinising the data provided by the DCC and will be coming to the OPSG in April to present the process and criteria for assessing exceptions provided by the Service Providers.
02/03/2021: The DCC confirmed that the CSP N December figure for CH Exceptions for ‘No Incident for Outage’ was 9,211, and the cumulative figure was corrected to 313,264. The OPSG noted that the figure for December showed the number of Communication Hubs (CHs) which exhibited the behaviour in December, whereas the cumulative figure is a sum of all of the numbers of CHs which have exhibited the behaviour at any time in the past </t>
  </si>
  <si>
    <t>OPSG 42/10</t>
  </si>
  <si>
    <t>The DCC to confirm if the 1k CHs generating 8F12 Alerts on the Release 1 firmware have been upgraded.</t>
  </si>
  <si>
    <t>7 - Spurious Alerts (OPSG_42_0202)</t>
  </si>
  <si>
    <t>As of 18 February there were 294 EDMI CHs generating 302k 8F12 Alerts per day in CSP N region. 
219 of these CHs are running R1 Firmware, i.e. should stop once the firmware is upgraded to Release 2. 
The 8F12 Slert volume in CSP N is around 8% of the peak volume observed in October 2020 and continues to decline. However, there are 410k EDMI CHs manufactured on Release 1 Firmware that still have to be birthed on the network before they can have their firmware upgraded. There is a risk some of these will generate 8F12 Alerts before they can be upgraded, so it is possible that we are approaching the lowest figures that the 8F12 alert volume will fall to.</t>
  </si>
  <si>
    <t>OPSG 42/11</t>
  </si>
  <si>
    <t>The DCC to provide the OPSG with the confirmed scope of the impact of the FOC defect 201089.</t>
  </si>
  <si>
    <t>8 - FOC TAG Briefing  (OPSG_42_0202)</t>
  </si>
  <si>
    <t>The DCC has concluded that this issue (defect 201089) is caused by specific devices. It is likely rooted in the commissioning of the devices on the SMSO pre-migration when the join between the IHD/PPMID and the ESME is established. Any devices exhibiting this issue have the issue in production before they are migrated. There is nothing to indicate that the DCC is creating this issue.</t>
  </si>
  <si>
    <t>OPSG 42/12</t>
  </si>
  <si>
    <t xml:space="preserve">The DCC to provide a schedule for the implementation of the enduring solution for the FOC defect 201089. </t>
  </si>
  <si>
    <t xml:space="preserve">There is no DCC fix for this defect. The issue will likely root to closure as a device issue. This was discussed at TAG recently and deemed acceptable. </t>
  </si>
  <si>
    <t>OPSG 42/13</t>
  </si>
  <si>
    <t>The DCC to provide an estimate of the number of meters that will be impacted by FOC defect 201089.</t>
  </si>
  <si>
    <t>23/02/2021:This is an intermittent device issue affecting the minority of COT commands. The DCC cannot predict or comment on how many devices are impacted. The issue is routing to closure. 
02/03/2021:The DCC confirmed that there will be no fix for FOC defect 201089, instead the SMETS1 Service Request (S1SR) has been updated to accommodate the defect.</t>
  </si>
  <si>
    <t>OPSG 42/14</t>
  </si>
  <si>
    <t>The DCC to provide an assessment of readiness of the DCC capabilities for MP122A ‘Operational Metrics’ , necessary to meet the requirements of the February SEC 2021 Release.</t>
  </si>
  <si>
    <t>9 - Live Service Criteria - February 2021 SEC Release (OPSG_42_0202)</t>
  </si>
  <si>
    <t>This will be covered under agenda item 9</t>
  </si>
  <si>
    <t>OPSG 42/15</t>
  </si>
  <si>
    <t>The DCC to confirm the process for SEC Parties to engage with and consider non modification costs (e.g. change requests).</t>
  </si>
  <si>
    <t>Jonathon Helyer</t>
  </si>
  <si>
    <t>11 - RF Noise (OPSG_42_0202)</t>
  </si>
  <si>
    <t xml:space="preserve">23/02/2021:The DCC will return to the next meeting to provide the update for this action. 
02/03/2021:The DCC noted that it holds dedicated webinars to discuss business cases over one million pounds if there is a time constraint at the Finance Forum. The OPSG members reiterated that they wished to see a structured process which allowed SEC Parties to consider non modification costs. 
30/03/2021: The DCC have provided a slide for this action
06/04/2021:The DCC provided slide addressing this action. The DCC noted that business cases over £1 million are discussed at the Finance Forum and it engages with Users through this forum to discuss costs. The OPSG reiterated that there is still not a clear detailed process to discuss and agree non modification costs, and that the Finance Forum has not been operating successfully in the role described. The OPSG Chair requested that the DCC provide a flow chart to show the end to end process of how the range of non-modification costs are discussed and agreed upon. 
27/04/2021: The DCC has provided slides for this action (OPSG_48_0405_02 - OPSG Actions Outstanding - Action 42-15 - Non SEC Modification Change). The DCC acknowledge that this is still work in progress, but is committed to providing a process flow to OSPG as soon as possible.
04/05/2021:The DCC provided slides for this action and acknowledges that this is still a work in progress but is committed to providing a process flow to OPSG as soon as possible. The OPSG was pleased with the initial steps towards describing the structured process.
25/05/2021: The DCC will provide a progress update at the meeting with supporting slides. 
01/06/2021:The OPSG noted the positive steps DCC has taken in providing a project scope, however, highlighted that the DCC was reluctant to inform members of the initial process for considering non-modification changes. The OPSG requested the DCC share an interim process with the OPSG before the implementation stage of the project. The OPSG suggested that the DCC Boxed could be a useful example, The DCC noted that it will consider using DCC Boxed as a use case. 
29/06/2021: The DCC continues to work on the Project Charter for Non SEC Modification changes and will provide updates at the August meeting.
27/07/2021: DCC will provide an update under agenda item 12, DCC Change Request process - Governance update
31/08/2021: This action is still in progress, DCC will provide an update at the October meeting (OPSG_58).
28/09/2021: Following discussions with SECAS, this will be presented at a later date. 
26/10/2021: The DCC to provide an update at the December meeting (OPSG_62)
30/11/2021: The DCC to provide an update in January when this is scheduled to be on the agenda. 
21/12/2021: The DCC will provide an update at the February 2022 main OPSG meeting. 
01/02/2022: The DCC will provide an update at the February 2022 main OPSG meeting. 
01/03/2022: An update could not be provided at this time.
05/04/2022:An update could not be provided at this time.
03/05/2022: The DCC is progressing this to deliver an update in June (OPSG 73).
07/06/2022: The DCC to provide an update at  the July meeting (OPSG 75).
05/07/2022: The DCC is awaiting for an internal sign off before being able to share with OPSG.
02/08/2022: The DCC is awaiting for an internal sign off before being able to share with OPSG.
06/09/2022: The DCC shared its framework for delivering non-SEC modification changes at the OPSG 50 meeting which set out how DCC Users engage with changes – via the Quarterly Finance Forum. Following this, a further update was shared at OPSG 65 explaining the governance mechanisms for non-modification changes including programmes. Business Cases are shared via the QFF and the SEC Panel’s Programme Assurance project is considering the best mechanism for sharing Business Cases under SEC governance whilst preserving commercially sensitive detail. 
13/09/2022: The DCC shared its framework for delivering non-SEC modification changes at the OPSG 50 meeting and the governance mechanisms for this at the OPSG 65 meeting, with the business discussed at the Quarterly Finance Forum. An OPSG member noted that it is yet to see a document that outlines a clear process for considering non modification costs. SECAS noted that it will send the particular document to the OPSG member offline. </t>
  </si>
  <si>
    <t>OPSG 42/16</t>
  </si>
  <si>
    <t>As part of the programme, the DCC to provide a strategy for maximum capacity of the DSP and the required costs.</t>
  </si>
  <si>
    <t>14 - DSP Engagement and Programme (OPSG_42_0202)</t>
  </si>
  <si>
    <t>23/02/2021:The DSP extension and operations team are assessing how we drive improvements to current DSP capacity issues. DCC plans to provide its view at the next meeting.
30/03/2021: This action was adressed at the March reporting meeting (OPSG_45)
The DSP contract extension is based on the existing DSP contract, with improvements made where identified to improve the quality of the service. Under this contract the DSP will continue to pace capacity ahead of the demand and performance needs of Users as it does today.
During the extension period the DCC will continue to work with the DSP to understand current usage of its infrastructure and the maximum capacity of each component, propose design enhancements, perform sizing on all proposed new services and systems and forecast future capacity requirements based on business plans, usage trends and sizes new services.
The future DSP roadmap will evaluate the opportunity to adopt a more dynamic approach to capacity, to adjust capacity according to demand forecasts and patterns, to manage and optimise capacity and associated costs.
For future discussion, Demand Management techniques such as transaction pricing, differentiated service levels that can influence the arrival of demand in specific patterns could support capacity management activities.</t>
  </si>
  <si>
    <t>Addressed at the 22/03 meeting
16/03: The DSP contract extension is based on the existing DSP contract, with improvements made where identified to improve the quality of the service. Under this contract the DSP will continue to pace capacity ahead of the demand and performance needs of Users as it does today.
During the extension period the DCC will continue to work with the DSP to understand current usage of its infrastructure and the maximum capacity of each component, propose design enhancements, perform sizing on all proposed new services and systems and forecast future capacity requirements based on business plans, usage trends and sizes new services.
The future DSP roadmap will evaluate the opportunity to adopt a more dynamic approach to capacity, to adjust capacity according to demand forecasts and patterns, to manage and optimise capacity and associated costs.
For future discussion, Demand Management techniques such as transaction pricing, differentiated service levels that can influence the arrival of demand in specific patterns could support capacity management activities.</t>
  </si>
  <si>
    <t>OPSG 42/17</t>
  </si>
  <si>
    <t>The OPSG to provide any further queries or comments on the Network Evolution DSP Programme by 9 February.</t>
  </si>
  <si>
    <t>no further comments provide</t>
  </si>
  <si>
    <t>OPSG 42/18</t>
  </si>
  <si>
    <t xml:space="preserve">The OPSG to provide any further comments on the SMETS2 Interoperability Firmware Guidance by close of play 22 February 2021. </t>
  </si>
  <si>
    <t>16 - SMETS2 Interoperability - Firmware Guidance (OPSG_42_0202)</t>
  </si>
  <si>
    <t>OPSG 42/19</t>
  </si>
  <si>
    <t>SECAS to engage with the OPSG on responding to the Ofgem OPR Guidance consultation.</t>
  </si>
  <si>
    <t>18 - AOB (OPSG_42_0202)</t>
  </si>
  <si>
    <t>email sent to  opsg members on 04/02/2021</t>
  </si>
  <si>
    <t>OPSG 42/20</t>
  </si>
  <si>
    <t>SECAS to provide an impact assessment on the impact of the revised OPR on the OPSG.</t>
  </si>
  <si>
    <t>SECAS are looking to under take a review over the next month and let the OPSG know what and how we will be reporting.
30/03/2021: SECAS are looking to under the review in April and let the OPSG know what and how we will be reporting.
27/04/2021; The DCC and SECAS are proposing using the OPSG May Reporting meeting (OPSG_49) for the Operational Trial ahead of the first live reporting at June's Reporting meeting (OPSG_51). OPR requirements will be considered under the trial.
04/05/2021:SECAS and the DCC will provide an operational Trial at the May reporting meeting (OPSG_49), ahead of the first live reporting at June's Reporting meeting (OPSG_51). SECAS noted that there was an Ofgem derogation published on the Operational Performance Regime (OPR), the DCC will be hosting workshops to discuss any implications and any changes to the reporting to meet the OPR requirements.
25/05/2021: SECAS and the DCC presented an overview of the reporting and approach of the new reporting at the May reporting meeting (OPSG_49). The presentation also included an update on the OPR derogation and working group discussions on OPR requirements.</t>
  </si>
  <si>
    <t>OPSG 43/01</t>
  </si>
  <si>
    <t>The OPSG to provide any comments on the summary of DCC reporting (Annex 1 of the SEC Panel Report) by 4 March.</t>
  </si>
  <si>
    <t>3 - SEC Panel Reports (OPSG_43_2202)</t>
  </si>
  <si>
    <t>There where no further comments from OPSG members</t>
  </si>
  <si>
    <t>OPSG 43/02</t>
  </si>
  <si>
    <t>The DCC to propose a way forward for the NEP report due to the expiry of the SEC obligation (Section F7.21).</t>
  </si>
  <si>
    <t>Bill McGrory/Tim Dunning</t>
  </si>
  <si>
    <t xml:space="preserve">15/03/2021: The exclusion from certain performance obligations granted to Telefonica for Communications Hubs installed at premises within a geographic area that is subject to a Network Enhancement Plan (NEP) has now expired. 
Thus, the business drivers to monitor the quantity of NEPs being generated by Telefonica and also track the scale of relaxation being gained by Telefonica will evolve accordingly.
The DCC's CTO team does not plan to continue the tracking in its current form. In addition, our resource allocation to NEP reporting has now ended. 
22/03/2021:The DCC confirm that it does not plan to track the Network Enhancement Plan (NEP) going forward. The OPSG asked the DCC to confirm whether there is a report that shows whether network coverage is being maintained for service stability. </t>
  </si>
  <si>
    <t>OPSG 43/03</t>
  </si>
  <si>
    <t>The DCC to provide an explanation of why the critical and high severity Problems breached the target root cause analysis date and any identified mitigating steps, in the SEC Panel Quarterly Problem Q4 2020 report.</t>
  </si>
  <si>
    <t>Nik Ives (DCC)</t>
  </si>
  <si>
    <t xml:space="preserve">15/03/2021:The DCC will ensure that the next quarterly SEC Panel Problem report due at the end of April provides this level of information. 
19/04/2021: The DCC will ensure that the information relating to reason for ‘RCA target date’ breach contained in the body of the Word document is provided as a dedicated section for clarity. This will be available from the Q1 2021 report scheduled for delivery at the end of April.
17/05/2021: The information was always available in the body of the text for each problem in the Word report – to ensure that this is easier to read, DCC Problem Management has extracted the information and put this explanation at the beginning of each Critical or High ticket detailed in the PRB12 Word report. </t>
  </si>
  <si>
    <t xml:space="preserve">
The information was always available in the body of the text for each problem in the Word report – to ensure that this is easier to read, DCC Problem Management has extracted the information and put this explanation at the beginning of each Critical or High ticket detailed in the PRB12 Word report. </t>
  </si>
  <si>
    <t>OPSG 43/04</t>
  </si>
  <si>
    <t>SECAS and the DCC to map Problems to User process in the SEC Panel quarterly Problem report and provide this to the OPSG.</t>
  </si>
  <si>
    <t>Joey/DCC</t>
  </si>
  <si>
    <t>15/03/2021: SECAS are reviewing the Quarterly Problem records for a way to produce an overview of Business Process impact by Problem record. SECAS and DCC are also coordinating on future dashboards.
19/04/2021: SECAS are reviewing the SEC Panel quarterly Problem report data for options to map problems to User process and will then discuss with the DCC. Update to be provided at May reporting meeting (OPSG_49)
17/05/2021:This action is still in progress. The DCC and SECAS will coordinate over Q3 2021 on approach to providing an overview/summary of Problem records against Business Process.
21/06/2021: SECAS are discussing internally and will coordinate with DCC ahead of the next Quarterly Problem review
16/08/2021: Duplicate of action 38x/02. SECAS and DCC have discussed and will look to provide an updated view on the next DCC Operational Update for OPSG_56 (7 September 2021). Propose to close and track under 38x/02.</t>
  </si>
  <si>
    <t>OPSG 43/05</t>
  </si>
  <si>
    <t>SECAS and the DCC to review the End to End CH returns process and confirm how this would be reflected in the CH Returns Quarterly Report.</t>
  </si>
  <si>
    <t xml:space="preserve">15/03/2021: SECAS raised the query with the DCC reporting team on 23 February. The DCC confirmed the CH Returns Quarterly Report would not contain rejected deliveries on the grounds of ‘Defects’. SECAS have asked the DCC to confirm that rejected deliveries on the basis of physical and consignment inspections would be reported and if not, where.
22/03/2021: SECAS noted that the SEC does not currently support the return of Communication Hubs (CHs) with known defects. SECAS noted that it will work with the DCC to review the CH returns process and will present the CH returns criteria for OPSG review at the next meeting (OPSG_47). 
19/04/2021: The DCC and SECAS will discuss in April and present the SEC requirements and DCC end-to-end process for CH returns and relevant reporting at the May reporting meeting (OPSG_49).
17/05/2021:DCC and SECAS discussed the approach on 14 May 2021 and are looking to bring an overview of the CH Returns Processes and scenarios and how these are reflected in reporting to the next OPSG meeting.
21/06/2021:SECAS has chased DCC for an update on providing the updated version of the CH Returns procedures and flow charts
19/07/2021:The DCC has provided flow diagrams for the Returns and DIRN process (Delivery rejections) and how they map to Reporting. SECAS are currently reviewing this and will bring it to a future OPSG for consideration.
16/08/2021: SECAS are currently reviewing this and will bring it to a future OPSG for consideration.
20/09/2021: An overview will be provided under Agenda item 6, CH Rejections &amp; Returns Processes.
27/09/2021:The DCC provided an overview of the Rejections &amp; Returns Processes (see agenda item 6). The OPSG agreed to close this action. </t>
  </si>
  <si>
    <t xml:space="preserve">SECAS to present this at the Sep Reporting meeting
</t>
  </si>
  <si>
    <t>OPSG 43/06</t>
  </si>
  <si>
    <t>SECAS to report to the Panel that there is currently no committed plan to improve CSP N performance to achieve the SEC standard for PM2.</t>
  </si>
  <si>
    <t>4 - PMR Report December (OPSG_43_2202)</t>
  </si>
  <si>
    <t xml:space="preserve">15/03/2021: The SEC Panel discussed CSP N Performance at the March Panel meeting (SECP_90).  </t>
  </si>
  <si>
    <t>OPSG 43/07</t>
  </si>
  <si>
    <t>The DCC to confirm its position on current Service Credits for Service Providers, specifically CSP S</t>
  </si>
  <si>
    <t xml:space="preserve">15/03/2021: The DCC are awaiting confirmation from CSP S and therefore cannot provide an update at this time.
19/04/2021: he DCC has been in discussions with CSP C&amp;S to discuss why SLA was not met for November 2020, however this is under contractual dispute. Further updates will be provided at the next meeting when progress has been made.
17/05/2021: This is still under dispute. A resolution or higher escalation is expected on 17 May. A verbal update may be provided at the meeting if DCC is in a position to do so. 
24/05/2021: The DCC reported that it has come to an agreement with CSP S on its position regarding Service Credits, noting that CSP S acknowledged that the measure was missed. The DCC Commercial Team will provide an update in the April PMR. </t>
  </si>
  <si>
    <t xml:space="preserve">This is still under dispute.  A resolution or higher escalation is expected on 17 May. A verbal update may be provided at the meeting if DCC is in a position to do so. </t>
  </si>
  <si>
    <t>OPSG 43/08</t>
  </si>
  <si>
    <t>SECAS and the DCC to discuss the issues highlighted regarding the quality of the PMR report.</t>
  </si>
  <si>
    <t xml:space="preserve">15/03/2021: SECAS and DCC have had an initial conversation. SECAS believe it would be beneficial to wait for the implementation of MP122A 'Operational Metrics' before discussing any slight format changes of the PMR. 
19/04/2021: The DCC and SECAS will arrange to discuss potential improvements of the PMR for April (new reporting period) ready for the report to be published in May. MP122 'Operational Metrics' implications will need to be considered. 
17/05/2021: There will be a workshop held between SECAS and DCC to review the quality of the PMR.
21/06/2021: There will be a workshop held between SECAS and DCC to review the quality of the PMR.
19/07/2021: Action still still in process. SECAS and the DCC to discuss in August.
16/08/2021: Expecting an update from the DCC on improvements in quality review process but SECAS have seen a marked improvement in the detail and information provided on the Major Incidents and Performance Measure commentary. SECAS will continue to flag issues with content and quality via the PMR Queries Log.
31/08/2021: The DCC noted that it has transformed its governance process, including a formal sign off process to improve the quality of the PMR report. SECAS noted that will continue to flag issues with content and quality via the PMR Queries Log. </t>
  </si>
  <si>
    <t>OPSG 43/09</t>
  </si>
  <si>
    <t>The DCC to investigate the CPM5 Incident volume figures in the November PMR.</t>
  </si>
  <si>
    <t>15/03/2021: There was no error in the PMR '202012_DCCPerformanceMeasurementReport_V1.0' however the data in the Excel tracker corrupted during upload on 5 February 2021 . This was replaced with a fresh version on 14 February 21.
The data has been superseded by this latest report.</t>
  </si>
  <si>
    <t>11/03: There was no error in the PMR '202012_DCCPerformanceMeasurementReport_V1.0' however the data in the Excel tracker corrupted during upload on 05/02/21. This was replaced with a fresh version on 14/02/21.
The data has been superseded by this latest report.</t>
  </si>
  <si>
    <t>OPSG 43/10</t>
  </si>
  <si>
    <t>SECAS to arrange a workshop to discuss the development of a Device Interoperability Measurement Methodology.</t>
  </si>
  <si>
    <t>Veronica/Phil Twiddy</t>
  </si>
  <si>
    <t>5 - Smart Metering Systems Efficacy (OPSG_43_2202)</t>
  </si>
  <si>
    <t>15/03/2021: The Device Interoperability Workshop was held on 10 March. The outcome of the workshop will be dicussed under agenda item 8.</t>
  </si>
  <si>
    <t>OPSG 43/11</t>
  </si>
  <si>
    <t>The DCC to confirm that customer guidance was provided to Users on the CSP N Technical Refresh, addressing the concerns previously highlighted by the OPSG.</t>
  </si>
  <si>
    <t>6 - CSP N Tech Refresh (OPSG_43_2202)</t>
  </si>
  <si>
    <t xml:space="preserve">15/03/2021: The DCC provided customer guidance on the CSP N Technical Refesh in emails from the Service Centre on 23 February 2021. Further guidance on what to expect were sent on Friday 26 February 2021 before the implementation date. 
22/03/2021:Although the DCC provided further customer guidance on the Communication Service Provider North (CSP N) Technical Refresh on 26 February 2021, the OPSG noted frustrations from Users that the key concerns were not addressed in time. The DCC acknowledged these sentiments on User engagement and will conduct a lessons learnt exercise on the Technical Refresh. </t>
  </si>
  <si>
    <t xml:space="preserve">DCC provided customer guidance in the emails from the Service Centre on 23/02 and further guidance on what to expect on the Friday 26/02  before the implementation date. </t>
  </si>
  <si>
    <t>OPSG 44/01</t>
  </si>
  <si>
    <t>The DCC to produce a lessons learnt review on the CSP N Tech Refresh.</t>
  </si>
  <si>
    <t>3 - DCC Operational Update (OPSG_44_0203)</t>
  </si>
  <si>
    <t>30/03/2021: The DCC will arrange a meeting with SECAS to dicuss the lesson learnt from the CSP N Tech Refresh
27/04/2021: This will be covered under agenda item 9, CSP N Tech Refresh Lessons Learnt.</t>
  </si>
  <si>
    <t>OPSG 44/02</t>
  </si>
  <si>
    <t>The DCC and SECAS to confirm whether GBCS Version 1 meters are compatible, and if the CH firmware can be upgraded to the latest version.</t>
  </si>
  <si>
    <t>Pamjeet Dayal/Joey</t>
  </si>
  <si>
    <t>4 - CH Reporting - CHTs IVP and MVP (OPSG_44_0203)</t>
  </si>
  <si>
    <r>
      <rPr>
        <sz val="10"/>
        <rFont val="Arial"/>
        <family val="2"/>
      </rPr>
      <t>30/03/2021: SECAS has reviewed and discussed internally. TABASC have previously asked the question of compatibility of GBCS2.0+ meters operating with earlier versions of CHs that has no identified any major issues. SECAS are investigating why GBCS v1.0 is not included in the TSAT table against CHTs v1.0
06/04/2021:The Technical Architecture and Business Architecture Sub-Committee (TABASC) Chair noted that  MP139 'MVP and IVP dates for CHTS' was implemented on the basis that there were no more Great Britain Companion Specification (GBCS) v1.0 meters available. GBCS v1.0 has been removed from the Technical Specification Applicability Tables (TSAT) therefore under the SEC requirement, Users should not be installing these meters. The TABASC Chair also noted that Suppliers who still have GSCS v1.0 meters should upgrade these to the latest version, and the DCC are obligated to ensure that meters are operating and maintained within the SEC requirement. SECAS noted that it will investigate this further to ascertain why GBCS v1.0 meters have not been upgraded to the latest version. SECAS also mentioned that the DCC may need to provide some guidance for Users
27/04/2021: SECAS and DCC are due to discuss this further in w/c 26 April. An update will be provided at the June meeting (OPSG_50).
25/05/2021:SECAS and the DCC cound not provide an update at this time, investigations are ongoing.</t>
    </r>
    <r>
      <rPr>
        <b/>
        <sz val="10"/>
        <color rgb="FFFF0000"/>
        <rFont val="Arial"/>
        <family val="2"/>
      </rPr>
      <t xml:space="preserve">
29/06/2021: The DCC and SECAS presented an update at the OPSG 50 (1 June 2021) under agenda item 9. There may be operational issues between devices operating GBCS version 1 and later versions. GBCS version 1 for CHs are no longer an applicable operating version and should be upgraded to later versions. </t>
    </r>
  </si>
  <si>
    <t>Awaiting on SECAS for next steps</t>
  </si>
  <si>
    <t>OPSG 44/03</t>
  </si>
  <si>
    <t>The DCC to provide a view of the costs and benefits of the Adverse Weather trial for OPSG discussion</t>
  </si>
  <si>
    <t>7 - Additional Maintenance and Adverse Weather Update (OPSG_44_0203)</t>
  </si>
  <si>
    <r>
      <rPr>
        <sz val="10"/>
        <rFont val="Arial"/>
        <family val="2"/>
      </rPr>
      <t>30/03/2021: The Adverse Weather Trial has been extended until end of September. This is to enable SEC Members to determine the benefit and decide if this is worth pursuing as an enduring process. The Additional maintenance activities are in progress. Task force teams set up to review possibilities and further updates will be provided at the May meeting (OPSG_48)
27/04/2021:The DCC are unable to provide an update at this time.
25/05/2021: The DCC is working with SECAS to raise a SEC Modification change to run in parallel with the trial. As part of that work it will include the Critical Success Factors and benefits.  
01/06/2021:The DCC has drafted a paper and will be raising a SEC Modification in the next few weeks</t>
    </r>
    <r>
      <rPr>
        <b/>
        <sz val="10"/>
        <rFont val="Arial"/>
        <family val="2"/>
      </rPr>
      <t xml:space="preserve">. 
</t>
    </r>
    <r>
      <rPr>
        <b/>
        <sz val="10"/>
        <color rgb="FFFF0000"/>
        <rFont val="Arial"/>
        <family val="2"/>
      </rPr>
      <t>29/06/2021: The DCC has provided information to support SEC Modification DP166 and responded to issues raised by a Service Provider. SECAS will present this under agenda item 16.</t>
    </r>
  </si>
  <si>
    <t>29/06 DCC has provided information to support  SECAS/KD's DP166 sec mod and responded to Service Provider issues raised. SECAS is presenting this in the meeting.</t>
  </si>
  <si>
    <t>OPSG 44/04</t>
  </si>
  <si>
    <t>SECAS to circulate the Risk Register for OPSG discussion and approval at the April main meeting (OPSG_46).</t>
  </si>
  <si>
    <t>Ishti Bhatti/ Abhay</t>
  </si>
  <si>
    <t>8 - OPSG Risks and Issues Log (OPSG_44_0203)</t>
  </si>
  <si>
    <r>
      <rPr>
        <sz val="10"/>
        <rFont val="Arial"/>
        <family val="2"/>
      </rPr>
      <t>30/03/2021: An update will be provided on the Risk Register under agenda item 15</t>
    </r>
    <r>
      <rPr>
        <sz val="10"/>
        <color theme="1"/>
        <rFont val="Arial"/>
        <family val="2"/>
      </rPr>
      <t xml:space="preserve">
</t>
    </r>
    <r>
      <rPr>
        <b/>
        <sz val="10"/>
        <color rgb="FFFF0000"/>
        <rFont val="Arial"/>
        <family val="2"/>
      </rPr>
      <t>27/04/2021: The Risk Register was presented at the April reporting meeting (OPSG_47).</t>
    </r>
  </si>
  <si>
    <t>OPSG 44/05</t>
  </si>
  <si>
    <t>SECAS to circulate the draft PMR with the new MP122A metric.</t>
  </si>
  <si>
    <t>8 - MP122 (OPSG_44_0203)</t>
  </si>
  <si>
    <t xml:space="preserve">27/04/2021: The DCC and SECAS are intending to undertake Operational Trials of the new reporting and PMR for May Reporting meeting (OPSG_49).
25/05/2021:SECAS and the DCC presented an overview of the reporting and approach of the new reporting at the May reporting meeting (OPSG_49). The current PMR will not be changed and a new Performance Indicator report will be produced. The first of this report will be shared with OPSG members ahead of the June Reporting meeting.
01/06/2021:The OPSG noted that the current Performance Measurement Report will not be changed, and a new Performance Indicator report will be produced. The first version of the Performance Indicator report is being reviewed by SECAS and will be shared with members for comment on 4 June. </t>
  </si>
  <si>
    <t>OPSG 44/06</t>
  </si>
  <si>
    <t>SECAS and the DCC to execute a full end to end trial of the new MP122A processes, which will include TOC, other parts of DCC, SECAS and the OPSG.</t>
  </si>
  <si>
    <t>DCC/Joey/Huw</t>
  </si>
  <si>
    <t xml:space="preserve">30/03/2021: SECAS have contacted DCC regarding executing an Operational trial of the new reporting and processes for the April Reporting meeting (OPSG_47)
27/04/2021: Ongoing discussions are taking place between DCC and SECAS. 
25/05/2021: SECAS and the DCC presented an overview of the reporting and approach of the new reporting at the May reporting meeting (OPSG_49). The OPSG were asked to provide any comments or feedback on the suggested approach ahead of the June Reporting meeting (OPSG_51).
</t>
  </si>
  <si>
    <t xml:space="preserve">Ongoing discussions are taking place between DCC and SECAS. </t>
  </si>
  <si>
    <t>OPSG 44/07</t>
  </si>
  <si>
    <t>The DCC to provide TABASC with the opportunity to review the SIPs.</t>
  </si>
  <si>
    <t>10 - CSP N Performance &amp; Reporting (OPSG_44_0203)</t>
  </si>
  <si>
    <t>30/03/2021:The DCC Customer Service Management Team have held a number of individual User sessions over the past month. These sessions were attended by the Arqiva architects where the Batching Solution was shared an discussed. Further sessions will be held in the coming month.
The DCC Design Architects will share the Batching Solution at next week's TABASC meeting. 
The Batching Solution was presented at the Arqiva Common Issues Forum on Friday 26 March and the slide has been included in CSP N Performance and Reporting agenda item.</t>
  </si>
  <si>
    <t>The DCC customer Service Management team have held a number of individual user sessions with a number of the big users over the last month. These sessions were attended by the Arqiva architects where we shared the batching solution and talked it through. The idea is to do another session in the coming month.
The DCC Design Architects have a slot at next week's Tabasc session to share the batching solution there. 
The Batching solution slide and overview was included in the Arqiva common issues forum on Friday 26th March and the slide has been included in the pack for OPSG on the update on PM2 progress.</t>
  </si>
  <si>
    <t>OPSG 44/08</t>
  </si>
  <si>
    <t xml:space="preserve">The DCC to provide a summary of the volume of jobs stuck in the image check state and how often it occurs. </t>
  </si>
  <si>
    <t>This information is included in the slides under the CSP N Performance and Reporting agenda item.</t>
  </si>
  <si>
    <t xml:space="preserve">Information is included in the slides under the CSPN Performance and reporting agenda. </t>
  </si>
  <si>
    <t>OPSG 45/01</t>
  </si>
  <si>
    <t>The DCC to confirm if a report is available to show whether network coverage is being maintained for service stability.</t>
  </si>
  <si>
    <t>2 - Actions Outstanding (OPSG_45_2203)</t>
  </si>
  <si>
    <t>19/04/2021:The PMR already includes this as a reportable performance measure for the CSPs under PM1.3 and 1.4 'SMWAN connectivity level'. The measure is reported monthly by the CSPs and tracks that coverage stays provided.  
There is also the Customer DCCSP Performance Measures &amp; CPM Tracker (PM28) that is issued with the PMR where there is a trended view back to April 2018.</t>
  </si>
  <si>
    <t>OPSG 45/02</t>
  </si>
  <si>
    <t>The OPSG to provide any comments on the summary of DCC reporting (Annex 1 of the SEC Panel Report) by 9 April.</t>
  </si>
  <si>
    <t xml:space="preserve">veronica </t>
  </si>
  <si>
    <t>3 - SEC Panel Reports (OPSG_45_2203)</t>
  </si>
  <si>
    <t>OPSG 45/03</t>
  </si>
  <si>
    <t>The DCC to provide an engagement plan with the OPSG to review the next step in the Network Evolution DSP.</t>
  </si>
  <si>
    <t>Michael Wallace</t>
  </si>
  <si>
    <t>7 - Network Evolution DSP: Outcomes and Drivers (OPSG_45_2203)</t>
  </si>
  <si>
    <t>19/04/2021:  The DCC have provide the Network Evolution Engagement Plan and this will be discussed in agenda item 6.</t>
  </si>
  <si>
    <t>OPSG 45/04</t>
  </si>
  <si>
    <t>Gemserv to draft a report of the Device Interoperability Measurement Methodology for OPSG review before the next TBDG meeting on 21 April.</t>
  </si>
  <si>
    <t>Gemserv</t>
  </si>
  <si>
    <t>Phil Twiddy</t>
  </si>
  <si>
    <t>8 - Device Interoperability Measurement Methodology (OPSG_45_2203)</t>
  </si>
  <si>
    <t>19/04/2021: Gemserv met with BEIS and SECAS to discuss the way forward. Gemserv will discuss the project at TBDG on 21 April and the report will be sent to  BEIS. BEIS will then consider the proposals and present final recommendations to OPSG for approval.
17/05/2021: Gemserv and BEIS will present the final recommendations at the July meeting (OPSG_52).
15/07/2021: Gemserv presented the findings at the July meeting (OPSG_52)</t>
  </si>
  <si>
    <t>OPSG 45/05</t>
  </si>
  <si>
    <t xml:space="preserve">The DCC to confirm the new functionality being implemented into the SSI for SIP2 as part of SECMP0062. </t>
  </si>
  <si>
    <t>David Rollason</t>
  </si>
  <si>
    <t>9 - SECMP0062: SSI Service Improvement Proposal #2 (OPSG_45_2203)</t>
  </si>
  <si>
    <t xml:space="preserve">19/04/2021: A revised paper outlining the specific functionality will be issued to OPSG members w/c 19 April.
26/04/2021:The OPSG noted that the revised paper outlining the specific functionality will be issued the week commencing 26 April. </t>
  </si>
  <si>
    <t>OPSG 45/06</t>
  </si>
  <si>
    <t>The DCC to confirm what User testing has been carried out on SIP2 as part of SECMP0062.</t>
  </si>
  <si>
    <t>19/04/2021: As this change does not impact Service Request traffic across the network, deployment will be aligned to a Low Impact maintenance window and will be deployed in the next available window (subject to a 10 day lead time) once approved by members. The change is not impacting Service Request Traffic. This provides updates to reporting already available on the SSI and User Testing has not been deemed necessary. Business Acceptance Testing was also carried out within the original implementation of the unrefined SIP.</t>
  </si>
  <si>
    <t>OPSG 45/07</t>
  </si>
  <si>
    <t>The DCC to confirm that change to the SSI as part of SIP2 has been communicated to Users.</t>
  </si>
  <si>
    <t xml:space="preserve">19/04/2021: The SSI SIP2 implementation will be included in the Forward Schedule of Change. </t>
  </si>
  <si>
    <t>OPSG 45/08</t>
  </si>
  <si>
    <t>SECAS to add the issue of “Installation and Commission Issue in CSP N”, “Prepayment Mode at CoS” and “CSP N Incidents and Service Performance” to the OPSG Issues Log.</t>
  </si>
  <si>
    <t>10 - Customer Perspective (OPSG_45_2203)</t>
  </si>
  <si>
    <t>This has been added to the OPSG Issues Log and is currently being investigated.</t>
  </si>
  <si>
    <t>OPSG 45/CONF01</t>
  </si>
  <si>
    <t>The DCC to provide a CH and Network Evolution Programme engagement plan, aligned with the ITT process, for OPSG by the next meeting (OPSG_48).</t>
  </si>
  <si>
    <t>5 - CH &amp; Network: Cost Benefits Analysis Q&amp;A follow-up  (OPSG_45_2203)</t>
  </si>
  <si>
    <r>
      <t xml:space="preserve">19/04/2021: The DCC have provide the Network Evolution Engagement Plan and this will be discussed in agenda item 6.
26/04/2021: The OPSG reviewed the engagement plan provided by the DCC. The OPSG noted that the plan did not address what would be expected at each milestone event and the process leading up to each milestone. Therefore, it was agreed that this action will remain open. 
</t>
    </r>
    <r>
      <rPr>
        <b/>
        <sz val="10"/>
        <color rgb="FFFF0000"/>
        <rFont val="Arial"/>
        <family val="2"/>
      </rPr>
      <t>17/05/2021: The DCC has provided the OPSG Chair with a summary of DCC’s view on what the programme will seek at each of the meetings. The Chair may circulate this to members if he deems it necessary.</t>
    </r>
  </si>
  <si>
    <t>DCC have provided the Chair of Ops Group with a summary of DCC’s view on what the programme will seek at each of the meetings. The chair may circulate this to members if he deems it necessary</t>
  </si>
  <si>
    <t>OPSG 45/CONF02</t>
  </si>
  <si>
    <t>The DCC to provide a plan for the additional candidate requirements of MVP and 4G Service to be considered.</t>
  </si>
  <si>
    <t>19/04/2021: The DCC will provide a briefing on optional requirements in August (detailed in the engagement plan).
17/05/2021: A detailed plan was provided to SECAS on 7 May. 
18/05/2021: The DCC will provide the optional requirements with associated costs at the August meeting (OPSG_55) and will seek input from members on whether they will be included for MVP.
24/05/2021:The DCC reported that it will provide a plan for additional candidate requirements to be considered at the August meeting (OPSG_55). The OPSG noted that this action will remain open until an approach and process for reviewing the additional candidate requirements are presented. The OPSG Chair also mentioned that at the recent Panel meeting, BEIS iterated its request for Panel and the Sub-Committees to provide input on the additional candidate requirements. Therefore, a clear process will need to be defined leading up to the formulation of that input. 
21/06/2021: This will be discussed at the OPSG_51 meeting under agenda item 6, 4G CH &amp; Network - Additional Candidate Requirements</t>
  </si>
  <si>
    <t xml:space="preserve">This will be discussed by DCC under the agenda item. A paper has been provided for this. </t>
  </si>
  <si>
    <t>OPSG 45/CONF03</t>
  </si>
  <si>
    <t>The DCC to provide the planning assumptions by cohort for the ‘premature’ removal of SMETS1 Devices.</t>
  </si>
  <si>
    <t>19/04/2021:The DCC is working on the details for this action and proposes to address this at the May reporting meeting (OPSG_49).
17/05/2021: The DCC provided slides for this action (OPSG_49_2405_02 - OPSG Actions Outstanding - Action 45_CONF03 (RED))
24/05/2021:The DCC provided slides for this action. A Large Supplier (LS) member questioned the length of time needed to replace the different cohorts. The DCC noted that it will explain this in more detail at the upcoming extraordinary meeting. 
21/06/2021: This action will be deferred. At the SEC Panel meeting on the 18 June,  it was agreed that the DCC will talk to Suppliers and MAPs in the context of SMETS1 and SMETS2 replacements to: a) share information on contract/service end dates and numbers and status of devices, b) discuss what assumptions should be made about SMETS1 replacements; and c) discuss implications for replacement timelines. 
28/06/2021:The OPSG noted that both actions 45/CONF03 and 45/CONF04 had been deferred following the SEC Panel meeting on 18 June. It was agreed at the SEC Panel meeting that the DCC will talk to Suppliers and MAPs in the context of SMETS1 and SMETS2 replacements. The OPSG noted that SMETS1 and SMETS2 replacements will be treated differently.</t>
  </si>
  <si>
    <t>OPSG 45/CONF04</t>
  </si>
  <si>
    <t>The DCC to provide an alternative planning assumption for how Suppliers will schedule CH replacements.</t>
  </si>
  <si>
    <t>19/04/2021:The DCC is working on the details for this action and proposes to address this at the May reporting meeting  (OPSG_49).
17/05/2021: The Panel has commissioned a paper setting out all of DCC’s planning assumptions. These assumptions will be covered as part of that paper and DCC will revert to the OPSG after the Panel has discussed the assumptions.
21/06/2021: This action will be deferred. At the SEC Panel meeting on the 18 June,  it was agreed that the DCC will talk to Suppliers and MAPs in the context of SMETS1 and SMETS2 replacements to: a) share information on contract/service end dates and numbers and status of devices, b) discuss what assumptions should be made about SMETS1 replacements; and c) discuss implications for replacement timelines. 
28/06/2021:The OPSG noted that both actions 45/CONF03 and 45/CONF04 had been deferred following the SEC Panel meeting on 18 June. It was agreed at the SEC Panel meeting that the DCC will talk to Suppliers and MAPs in the context of SMETS1 and SMETS2 replacements. The OPSG noted that SMETS1 and SMETS2 replacements will be treated differently.</t>
  </si>
  <si>
    <t>OPSG 45/CONF05</t>
  </si>
  <si>
    <t>The DCC to provide further clarification on the basis of the costing of delivery and deployment options</t>
  </si>
  <si>
    <t>Paul Ecclestone Brown</t>
  </si>
  <si>
    <t xml:space="preserve">19/04/2021: The LC13B consultation should address the costing and deployment options. There were additional queries that DCC is working on and will seek to address at the May Reporting meeting (OPSG_49).
17/05/2021: The DCC is in the process of analysing responses to its LC13B consultation of the programme. The costing of deployment options will be published as part of our summary of the responses to the consultation that we have received.
21/06/2021: The DCC has updated the costs for the deployment options in line with assumptions contained within the LC13B consultation and published them to the SEC Panel. </t>
  </si>
  <si>
    <t xml:space="preserve">DCC has updated the costs for the deployment options in line with assumptions contained within the LC13 and published them to SEC Panel </t>
  </si>
  <si>
    <t>OPSG 45/CONF06</t>
  </si>
  <si>
    <t>OPSG to review the identified issues on the DSP services and provide feedback to the DCC by the next meeting (OPSG_47).</t>
  </si>
  <si>
    <t>6 - DSP Contract Extension   (OPSG_45_2203)</t>
  </si>
  <si>
    <t>The were no further comments from OPSG members</t>
  </si>
  <si>
    <t>OPSG 46/01</t>
  </si>
  <si>
    <t>The OPSG to provide any further comments regarding any current commercial challenges with accessing firmware images by 19 April.</t>
  </si>
  <si>
    <t>Veronica/Louise</t>
  </si>
  <si>
    <t>2 - Panel Feedback: Firmware Image Access (OPSG_46_0604)</t>
  </si>
  <si>
    <t>The OPSG have provide comments on commercial challenges that it had faced, there are currently being investigated</t>
  </si>
  <si>
    <t>OPSG 46/02</t>
  </si>
  <si>
    <t>The DCC and SECAS to discuss and investigate the causes of prepayment top-up failures and how to report this information to the OPSG.</t>
  </si>
  <si>
    <t>DCC/Joey</t>
  </si>
  <si>
    <t>4 - DCC Operational Update (OPSG_46_0604)</t>
  </si>
  <si>
    <r>
      <rPr>
        <sz val="10"/>
        <rFont val="Arial"/>
        <family val="2"/>
      </rPr>
      <t>27/04/2021: The DCC and SECAS have been discussing the format and content of the DCC Operational Update, including prepayment data. An update will be provided at the June meeting (OPSG_50).</t>
    </r>
    <r>
      <rPr>
        <b/>
        <sz val="10"/>
        <color rgb="FFFF0000"/>
        <rFont val="Arial"/>
        <family val="2"/>
      </rPr>
      <t xml:space="preserve">
25/05/2021: The DCC have provided a failure delta slide for prepayment in the DCC Operational Update. Additional reporting will be provided as part of new performance indicator reporting on prepayment. </t>
    </r>
  </si>
  <si>
    <t xml:space="preserve">Discussed at DCC/SECAS actions meeting - Joey to speak to Dave to clarify the requirements on this and advise DCC </t>
  </si>
  <si>
    <t>OPSG 46/03</t>
  </si>
  <si>
    <t>The DCC to provide a strategic view of on the total outages of the service, how different types of outages are defined and how this might evolve (e.g. when the service is unavailable due to planned or unplanned maintenance, BCDR testing and Incidents) at the May meeting (OPSG_48).</t>
  </si>
  <si>
    <t xml:space="preserve">27/04/2021: This action is progress. The DCC aims to update as part of Ops Dashboard improvement work.
25/05/2021: This action is progress. The DCC aims to update as part of Ops Dashboard improvement work.
29/06/2021: This action is in progress and subject to a further planning meeting secheduled for the 5 July. The DCC plans to provide a follow-up, targeting August. 
27/07/2021: This action is still in progress, DCC will provide an update at the September meeting (OPSG_56) 
31/08/2021:This action is still in progress, DCC will provide an update at the October meeting (OPSG_58).
28/09/2021: This will be discussed at the October meeting (OPSG_58) under agenda item 6, Service Outage Strategy. </t>
  </si>
  <si>
    <t xml:space="preserve">This will be discussed under the Service Outage Strategy agenda item. </t>
  </si>
  <si>
    <t>OPSG 46/04</t>
  </si>
  <si>
    <t>The DCC to provide guidance on how to track and monitor issues with SRV4.10.</t>
  </si>
  <si>
    <t>5 - Aged Incidents (OPSG_46_0604)</t>
  </si>
  <si>
    <r>
      <rPr>
        <sz val="10"/>
        <rFont val="Arial"/>
        <family val="2"/>
      </rPr>
      <t xml:space="preserve">27/04/2021: The DCC is investigation how to track and monitor SRV4.10 issues and will provide an update at the June meeting (OPSG_50).
25/05/2021: Updates are being posted to the master Incident (INC000000693311) and will follow to any associated child Incident. SR4.10 will enter pilot stage on 13 May with full rollout into production on 17 May.  Rollout is expected to take 4 weeks.This will have a significant improvement to the experience of DNOs operating in CSP N and those DNOs are currently undertaking pre and post change test to demonstrate improvements. The expectation is that parity with Central/South should be achieved.
</t>
    </r>
    <r>
      <rPr>
        <b/>
        <sz val="10"/>
        <color rgb="FFFF0000"/>
        <rFont val="Arial"/>
        <family val="2"/>
      </rPr>
      <t>29/06/2021: There are two approaches to the SR4.10 issues. One specifically for the North Region, which is being managed under a master incident (INC000000693311) with all associated incidents linked and updated accordingly.  Progress against the fix plan has been shared predominately via the DIG.  Work on the issue(s) in the Central &amp; South Regions are ongoing but the DCC propose to take the same approach with master Incidents.</t>
    </r>
  </si>
  <si>
    <t>There are 2 approaches to the SR4.10 issues. One specifically for the North Region, which is being managed under a master incident (INC000000693311) with all associated incidents linked and updated accordingly.  Progress against the fix plan has been shared predominately via the DIG.  Work on the issue(s) in the C&amp;S regions are ongoing but the DCC propose to take the same approach with master incidents.</t>
  </si>
  <si>
    <t>OPSG 46/05</t>
  </si>
  <si>
    <t xml:space="preserve">The DCC to work with Suppliers to investigate the reasons why non-compliant meters are still being installed. </t>
  </si>
  <si>
    <t>8 - RF Noise (OPSG_46_0604)</t>
  </si>
  <si>
    <r>
      <rPr>
        <sz val="10"/>
        <rFont val="Arial"/>
        <family val="2"/>
      </rPr>
      <t xml:space="preserve">27/04/2021: The DCC will work with Suppliers through remediation plans that are to be agreed to resolve this issue. </t>
    </r>
    <r>
      <rPr>
        <b/>
        <sz val="10"/>
        <color rgb="FFFF0000"/>
        <rFont val="Arial"/>
        <family val="2"/>
      </rPr>
      <t xml:space="preserve">
25/05/2021: DCC Service Management have targeted remediation interventions with the highest installers. Non compliant reports have been shared with all other Service Users and updates requested if available. </t>
    </r>
  </si>
  <si>
    <t xml:space="preserve">DCC Service Management have targeted remediation interventions with the highest installers. Non compliant reports have been shared with all other Service Users and updates requested if available. </t>
  </si>
  <si>
    <t>OPSG 46/06</t>
  </si>
  <si>
    <t>The DCC to confirm that the list of all the identified non-compliant installations has been sent to Users.</t>
  </si>
  <si>
    <t xml:space="preserve">27/04/2021:The DCC can confirm that the non-complaint data has been shared with all impacted Users. This process will be managed in the short term by Service Management but the DCC is finalising plans on Phase 2 of the programme where this will be automated and managed by the DCC Service Centre.
04/05/2021: The DCC noted that finalising plans on Phase 2 of the programme where the list of non-compliant meters will be automated and managed by the DCC Service Centre. The DCC noted that completion is expected in the next seven weeks. </t>
  </si>
  <si>
    <t>OPSG 46/07</t>
  </si>
  <si>
    <t>The DCC and SECAS to provide a timetable for formulating remediation plans to remove non-compliant meters, and circulate to OPSG for approval within 10 days (approx. 23 April).</t>
  </si>
  <si>
    <t>SECAS sent the remediation timetable to the OPSG and the feedback from members is being reviewed</t>
  </si>
  <si>
    <t>OPSG 46/08</t>
  </si>
  <si>
    <t>The DCC to work with Users on the remediation plans over the subsequent 90 days (approx. 23 July), to remove non-compliant meters.</t>
  </si>
  <si>
    <t>27/04/2021:The DCC are unable to provide an update at this time.
25/05/2021: DCC Service Managers have requested remediation plans. As of 24 May, DCC has not received these plans from Service Users. 
29/06/2021: DCC have contacted Users requesting remediation plans to share, or if they require DCC assistance. No specific plans have been shared, or assistance sought. Replies have ranged from:-
o “We will address these installs with our MOP”.
o “We were aware of the issues, however, need to investigate the volume for TEF with our third-party smart installer.”
o “We are in continual dialogue with our MOP's,. Our external MOPs are commencing to remove and replace these devices.”
o “I am in the process of trying to find an owner.”
o Advised that they are working with their MOP to get these devices removed and replaced. They are working through the list and trying to get appointments booked.
o Supplier has stated that the meters in question are not non-compliant. DCC have therefore shared where they are compliant and where they are not, (they were installed in non-derogated areas).
o “Our MOP has reviewed and accepted responsibility again for the increase in CSP North. These meters were unfortunately already in transit and weren't isolated when the mitigations were applied following your note in April. All additions will follow the same process and our MOP will attempt to contact the customer to remove the non-compliant device”. They and we, are awaiting the outcome of the CR in progress to understand if we need to inconvenience the C&amp;S customers. 
06/07/2021:The OPSG suggested that the DCC provide a full summary of the engagement with Suppliers on the remediation plans, highlighting any concerns at the August meeting (OPSG_54). 
27/07/2021: An update will be provided under agenda item 11, RF Noise. 
31/08/2021: DCC aims to provide details of the plan at the next suitable meeting. 
28/09/2021: Discussions on Remediation Plans with Users are ongoing. The plan will be made available by beginning of October. 
26/10/2021: Discussions on Remediation Plans with Users are ongoing. The plan will be made available by beginning of October. 
27/10/2021:Prior to the last OPSG, DCC Relationship Management contacted all ‘Service Users’ who had declared non-compliant meter stock and updated them on the present run rate they will require to install their remaining stock in designated areas by March 2022 and also to request an update on any remediation plans for non-compliant meters already installed from Jan 2021. The remaining Service User who have not declared stock but have installed non-compliant meters since Jan 2021 have also been contacted. No Service User have so far asked for support in the removal of non-compliant meters or declared any remediation plans. 
30/11/2021: The DCC to provide an update under the agenda item 11, RF Noise.
07/12/2021: The DCC noted that once the position on remediation plans has been finalised it will release a statement on the next steps. SECAS noted that this action will remain open until a formal statement has been communicated to SEC Parties. 
21/12/2021:This was deferred from the December meeting and wil be presented at the January 2022 main OPSG meeting. 
DCC has engaged with customers on several occasions throughout 2021 in regards to remediation plans to remove non-compliant meters as requested via OPSG. To date, no plans have been submitted into DCC, although a small number of non-compliant meters have been changed to compliant meters or removed.
DCC will not pursue remediation plans for the non-compliant existing meters, but if an impact is identified with evidence, DCC would notify the customer removes the meter within 90 days, this action is to protect the network performance for all our service users.</t>
  </si>
  <si>
    <t>This was deferred from the December meeting and wil be presented at the January 2022 main OPSG meeting. 
DCC has engaged with customers on several occasions throughout 2021 in regards to remediation plans to remove non-compliant meters as requested via OPSG. To date, no plans have been submitted into DCC, although a small number of non-compliant meters have been changed to compliant meters or removed.
DCC will not pursue remediation plans for the non-compliant existing meters, but if an impact is identified with evidence, DCC would notify the customer removes the meter within 90 days, this action is to protect the network performance for all our service users.</t>
  </si>
  <si>
    <t>OPSG 46/09</t>
  </si>
  <si>
    <t>The DCC to investigate why problematic R1.3 installations are impacting PM2 performance, and if these Devices are fit for purpose.</t>
  </si>
  <si>
    <t>9 - CSP N Performance &amp; Reporting (OPSG_46_0604)</t>
  </si>
  <si>
    <t xml:space="preserve">27/04/2021: The DCC has been working with customers and CSP North to focus on issues raised.  Through investigation, some specific regional issues have been identified, but are not considered to be directly related to R1.3 products.  The DCC is working through these issues via Incident Management.  Further, issues with overall PM2 performance are subject to a separate SL recovery plan that has been widely shared.  Overall, DCC anticipates that between 94-96% of CHs will be on the latest R2 firmware version in the next 2 weeks.
The DCC has also been working closely with Arqiva to look at how It could help accelerate the updating of older customer stock.  To this end, Arqiva has outlined a proposal that would entail them allowing customers a free of charge returns of their v1.38.3 &amp; v1.37.7 stock, for them to be re-flashed and returned.  The DCC is presently working on some of the finer details, such as stock levels, tracking, timings etc, and plan to have a broader verbal update at the May meeting. 
04/05/2021:The DCC reported that R1.3 installations did not have an impact on Performance Measurement (PM) 2 performance. SECAS noted that if there were no issues, this statement should be removed from the Performance Measurement Report (PMR). SECAS requested that the DCC explain what the specific region’s issues that were impacting PM2 performance. 
The DCC reported that Communication Service Provider North (CSP N) have outlined a Communication Hub (CH) returns process, noting that customers can return v1.38.3 and v1.37.7 CH stock free of charge for them to be re-flashed and returned. The OPSG asked the DCC to confirm that this will not be dependent on DP155 ‘Communications Hub Re-Flash’. 
The OPSG was pleased that a returns process had been established. </t>
  </si>
  <si>
    <t>OPSG 46/10</t>
  </si>
  <si>
    <t>SECAS to draft a paper to the Panel requesting that a interim approach be adopted for Modifications in progress, whilst an enduring change to governance is being implemented.</t>
  </si>
  <si>
    <t>11 - SSI Governance (OPSG_46_0604)</t>
  </si>
  <si>
    <t>27/04/2021: SECAS has drafted a paper on the approach and this will be presented to the Panel on 14 May</t>
  </si>
  <si>
    <t>OPSG 46/11</t>
  </si>
  <si>
    <t>SECAS to investigation how timescales of the SECMP0007 rollout approach will be monitored in regard to JIP processes.</t>
  </si>
  <si>
    <t>13 - 2022 Releases and SECMP0007 ‘Firmware updates to IHDs and PPMIDs’ – Rollout approach (OPSG_46_0604)</t>
  </si>
  <si>
    <t>27/04/2021: This action is still under investigation.
25/05/2021: BEIS believe that it can monitor the SECMP0007 implementation in the JIP, however investigation are ongoing.
01/06/2021:The OPSG highlighted that although the SEC provisions for SECMP0007 ‘Firmware updates to IHDs and PPMIDs’ will be implemented in the November 2021 SEC Release, the firmware to support the capability will not be available to industry until June 2022. [Post Meeting Note: BEIS and SECAS have agreed not to monitor the implementation of SECMP0007 using the JIP. This is in order to keep a clear distinction between work on enduring and transitional related projects. SECAS will continue to investigate how best to monitor the SECMP0007 implementation.] 
29/06/2021:BEIS and SECAS have agreed not to monitor the implementation of SECMP0007 using the JIP. SECAS will continue to investigate how best to monitor the SECMP0007 implementation.
27/07/2021: SECAS will include a periodic update on the progress of the SECM0007 associated Communications Hub updates to the Change Sub-Committee (CSC) in its monthly SEC Releases item.</t>
  </si>
  <si>
    <t>OPSG 46/12</t>
  </si>
  <si>
    <t>The OPSG to provide any further comments or additional OPSG topics the coming year by the next meeting (OPSG_48).</t>
  </si>
  <si>
    <t>16 - OPSG Topics for the Coming Year (OPSG_46_0604)</t>
  </si>
  <si>
    <t>OPSG 47/01</t>
  </si>
  <si>
    <t>The OPSG to provide any comments on the summary of DCC reporting (Annex 1 of the SEC Panel Report) by 7 May.</t>
  </si>
  <si>
    <t>3 - SEC Panel Reports (OPSG_47_4604)</t>
  </si>
  <si>
    <t>There were no further comments from OPSG members.</t>
  </si>
  <si>
    <t>OPSG 47/02</t>
  </si>
  <si>
    <t>The DCC to confirm if the maximum rate of Service Credits has been applied to CSP N.</t>
  </si>
  <si>
    <t>4 - PMR Report – February 2021 (OPSG_47_4604)</t>
  </si>
  <si>
    <t xml:space="preserve">17/05/2021: Schedule 2.2 sets out the maximum rates for any Service Provider on repeated service failures. 3.5x is the maximum that can be applied. </t>
  </si>
  <si>
    <t xml:space="preserve">Schedule 2.2 sets out the maximum rates for any service provider on repeated service failures. 3.5x is the maximum that can be applied. </t>
  </si>
  <si>
    <t>OPSG 47/03+A598:M598</t>
  </si>
  <si>
    <t>The DCC to consider whether more visibility of the Service Credit calculation is possible in the PMR, taking account of commercial constraints.</t>
  </si>
  <si>
    <t>17/05/2021: The PMR content is due for review by SECAS and DCC. Any changes can be discussed during those sessions. The DCC will look to enhance the report once agreed.  
The DCC will confirm the commercial position on increasing visibility in the service credit calculation in due course. 
21/06/2021: The DCC confirms that any further granular detail would include information that is considered confidential, as per the definition of Confidential Information within the DCC Licence and SEC.</t>
  </si>
  <si>
    <t>DCC confrms that any futther granular detail would include information considered confidential, as per the definition of Confidential Information within the DCC Licence and SEC.</t>
  </si>
  <si>
    <t>OPSG 47/04</t>
  </si>
  <si>
    <t>CH &amp; Networks: The DCC to explain the criteria for the four Down Selects for SBCHs.</t>
  </si>
  <si>
    <t>6 - Network Evolution - DSP Engagement Plans (OPSG_47_4604)</t>
  </si>
  <si>
    <t>17/05/2021: 
Under the current negotiations, the criteria used for the downselects is commercially sensitive but the activity that occurs for each downselect is:
Downselect 1 – Evaluates the Supplier Questionnaire. Ensures the business is compliant with legal requirements and a serious bidder.
Downselect 2 – Evaluates the ITT Response and ability to meet the Requirements laid out in the Requirements Traceability Matrix
Downselect 3 – BAFO Responses – Evaluates the Best and Final Offers of all bidders and ensures they meet user business needs.
Downselect 4 – Award Recommendation made.</t>
  </si>
  <si>
    <t>Therefore whilst DCC cannot share anything further we are happy to review how the information is presented within the report.</t>
  </si>
  <si>
    <t>OPSG 47/05</t>
  </si>
  <si>
    <t>CH &amp; Networks: The DCC to address the outstanding queries including those related to deployment schedules from the CBA as soon as possible.</t>
  </si>
  <si>
    <t>17/05/2021: The DCC aims to address the outstanding queries at a (proposed) extraordinary OPSG meeting mid June. 
21/06/2021: The DCC notes that this action refers to previously allocated action which are outstanding and will provide updates to those associated actions ASAP when information is available.</t>
  </si>
  <si>
    <t xml:space="preserve">DCC notes that this action refers to previously allocated actions which are outstanding and will provide updates to those associated actions ASAP and  information is available. </t>
  </si>
  <si>
    <t>OPSG 47/06</t>
  </si>
  <si>
    <t>The DCC to include testing and trialling of the service as part of the NE DSP High Level Requirements.</t>
  </si>
  <si>
    <t>Bilal Ali</t>
  </si>
  <si>
    <t>7 - Network Evolution - DSP High Level Requirements(OPSG_47_4604)</t>
  </si>
  <si>
    <r>
      <rPr>
        <sz val="10"/>
        <rFont val="Arial"/>
        <family val="2"/>
      </rPr>
      <t>17/05/2021: The DCC aims to address the outstanding queries at a (proposed) extraordinary OPSG meeting mid June.</t>
    </r>
    <r>
      <rPr>
        <b/>
        <sz val="10"/>
        <color rgb="FFFF0000"/>
        <rFont val="Arial"/>
        <family val="2"/>
      </rPr>
      <t xml:space="preserve"> 
</t>
    </r>
    <r>
      <rPr>
        <sz val="10"/>
        <rFont val="Arial"/>
        <family val="2"/>
      </rPr>
      <t xml:space="preserve">21/06/2021: This will be included in the High Level Requirements. </t>
    </r>
    <r>
      <rPr>
        <b/>
        <sz val="10"/>
        <color rgb="FFFF0000"/>
        <rFont val="Arial"/>
        <family val="2"/>
      </rPr>
      <t xml:space="preserve">
19/07/2021: This has been included in the High Level Requirements. </t>
    </r>
  </si>
  <si>
    <t>This has been included in the High Level Requirements.</t>
  </si>
  <si>
    <t>OPSG 47/07</t>
  </si>
  <si>
    <t xml:space="preserve">The DCC to confirm what impact or opportunities there may be for end-to-end processes and services for the NE DSP High Level Requirements. </t>
  </si>
  <si>
    <t xml:space="preserve">Richard McNamara </t>
  </si>
  <si>
    <r>
      <rPr>
        <sz val="10"/>
        <rFont val="Arial"/>
        <family val="2"/>
      </rPr>
      <t xml:space="preserve">17/05/2021: The DCC aims to address the outstanding queries at a (proposed) extraordinary OPSG meeting mid June. 
21/06/2021: The DCC could not provide an update at this time
19/07/2021:This will be reviewed as part of the High Level Requirements capture. 
16/08/2021: The DCC is yet to confirm when this will be further discussed with the OPSG.
20/09/2021: The DSP delivery plan (LC13b) consultation provides a view on the planning considerations and the horizon of the programme including milestone dates on engagement. The consultation is on the DCC website:  (https://www.smartdcc.co.uk/customer-engagement/consultation-on-the-delivery-plan-for-network-evolution-data-services-provider-1/) and closes on 8 October. Following the consultation conclusions, DCC will seek to engage further with OPSG. 
18/10/2021: The DCC is analysing the LC13b consultation responses and expects to share the outcomes in November. 
15/11/2021: The DCC will have a better view post RFI which is when it goes through the options analysis and RFI outputs.  The DCC will provide an update under the NE DSP engagement plan agenda item at the next meeting. 
17/01/2022: No further update to provide at this time but DCC will advise SECAS when ready to return to OPSG at a later date. 
21/02/2022: No further update to provide at this time but DCC will advise SECAS when it is ready to return to OPSG at a later date. 
21/03/2022:No further update to provide at this time but DCC will advise SECAS when it is ready to return to OPSG at a later date. 
14/03/2022: The DCC to provide an update at the May meeting  (OPSG 71).
14/03/2022: An update could not be provided at this time.
20/06/2022: The DCC to provide an update at the July meeting (OPSG 76).
18/07/2022: The DCC provided an update at OPSG 75 meeting on DSP following acceptance of the SOBC. The DCC sought feedback on engagement approach and will return to OPSG when ready to engage on the High Level Requirements.
15/08/2022:  The DCC provided an update at OPSG 75 meeting on DSP following acceptance of the SOBC. The DCC sought feedback on engagement approach and will return to OPSG when ready to engage on the High Level Requirements.
21/11/2022:  DCC lead has requested a meeting with SECAS to fully understand the expection flowing from the action.
</t>
    </r>
    <r>
      <rPr>
        <b/>
        <sz val="10"/>
        <color rgb="FFC00000"/>
        <rFont val="Arial"/>
        <family val="2"/>
      </rPr>
      <t>08/02/2023: The DCC has sumbitted a draft economic case to BEIS on 31 January 2023 and is undergoing further engagements with BEIS, Customers, Sub Comittees and Panel with regards to the preferred option. The preferred option addresses how DCC propose to address the desirable business needs which underpins the case for change as agreed with customers.</t>
    </r>
  </si>
  <si>
    <t>DCC has sumbitted a draft economic case to BEIS 31 Jan 2023 and is undergoing further engagements with BEIS, Customers, Sub Comittees and Panel with regards to the preferred option. The preferred option adresses how DCC propose to adress the desirable business needs which underpins the case for change as agreed with customers.DCC propose close</t>
  </si>
  <si>
    <t>OPSG 47/08</t>
  </si>
  <si>
    <t>The DCC to set out a detailed process to review the NE DSP High Level Requirements by 10 May.</t>
  </si>
  <si>
    <t xml:space="preserve">17/05/2021: The DCC would like to propose a workshop with members targeted for June. 
24/05/2021:The DCC reported that it will propose a workshop in June to discuss the High-Level Requirements. 
The OPSG noted that this action to remain open until an approach and process for reviewing the High-Level Requirements are presented. 
21/06/2021: The process has been defined and incorporated into the engagement plan. This will be shared post initial requirement review sessions with BEIS. 
19/06/2021: The DCC has shared this with the Sub-Committee Chairs.
26/07/2021: The DCC noted that the process for the high-level requirements had been shared with Sub-Committee Chairs. The OPSG Chair noted that the business needs had been shared however had not seen a process to review the detailed requirements. The OPSG agreed that this action can be closed, and a new action be created to review the detailed requirements and next steps. </t>
  </si>
  <si>
    <t>OPSG 47/09</t>
  </si>
  <si>
    <t>SECAS to provide a defined process of the Risk Register for OPSG review.</t>
  </si>
  <si>
    <t>9 - OPSG Risk Register (OPSG_47_4604)</t>
  </si>
  <si>
    <t>17/05/2021:SECAS is currently reviewing the comments on the Risk Register from the OPSG 47 meeting and has targeted the June OPSG meeting to obtain OPSG approval of the changes.  
01/06/2021: A defined risk register process was provided at the OPSG 50 meeting</t>
  </si>
  <si>
    <t xml:space="preserve">DCC will provide an update under the NE DSP engagement plan agenda item at the next meeting. </t>
  </si>
  <si>
    <t>OPSG 48/01</t>
  </si>
  <si>
    <t>The DCC to remove the statement from the PMR that R1.3 installations affected PM2 performance.</t>
  </si>
  <si>
    <t>Gary/Tim</t>
  </si>
  <si>
    <t>2 - Actions Outstanding (OPSG_48_0405)</t>
  </si>
  <si>
    <t>25/05/2021: The DCC has removed the statement. The PMRs V3.0 of February 2021 and V2.0 of March have been published with Service Centre issuing communications on 24 May.</t>
  </si>
  <si>
    <t>DCC has removed the statement. The PMRs V3.0 of February 2021 and V2.0 of March have been published with Service Centre issuing communications on 24/05.</t>
  </si>
  <si>
    <t>OPSG 48/02</t>
  </si>
  <si>
    <t>The DCC to explain the specific regional issues that affected PM2 performance.</t>
  </si>
  <si>
    <r>
      <t>25/05/2021: The DCC could not provide an update at this time.</t>
    </r>
    <r>
      <rPr>
        <b/>
        <sz val="10"/>
        <color rgb="FFFF0000"/>
        <rFont val="Arial"/>
        <family val="2"/>
      </rPr>
      <t xml:space="preserve">
29/06/2021: Monthly Performance Measurement Report was updated in April to contain details of the Tactical Improvement Plan and Enduring Improvement Plan for CSP N.</t>
    </r>
  </si>
  <si>
    <t>Monthly Performance Measurement Report was updated in April to contain details of the Tactical Improvement Plan and Enduring Improvement Plan for CSPN,</t>
  </si>
  <si>
    <t>OPSG 48/03</t>
  </si>
  <si>
    <t>The DCC to confirm that the CH return process will not be dependent on DP155 ‘Communications Hub Re-Flash’.</t>
  </si>
  <si>
    <t>Wendy Liddell (DCC)</t>
  </si>
  <si>
    <t>25/05/2021: The DCC can confirm that the CH return process does not have a dependency om DP155 'Communications Hub Re-Flash'</t>
  </si>
  <si>
    <t>The DCC can confirm that the CH return process does not have a dependency om DP155 'Communications Hub Re-Flash'</t>
  </si>
  <si>
    <t>OPSG 48/04</t>
  </si>
  <si>
    <t>The DCC to provide seasonal mapping that will outline variations in prepayment transactions.</t>
  </si>
  <si>
    <t>3 - DCC Operational Update (OPSG_48_0405)</t>
  </si>
  <si>
    <t>25/05/2021: The DCC will consider the seasonal mapping request and provide an update at the next meeting (OPSG_52).
29/06/2021: The DCC is working on this request and will aim to provide an update at the meeting (OPSG_52).
06/07/2021:  SECAS explained that this action was to provide a better understanding on prepayment transactions in terms of traffic volumes against portfolio size, which will identify trends in seasonal variations. The DCC noted that this action is ongoing. 
27/07/2021: The DCC will consider this in Q4 2021 when there is resource availability in the Data Science &amp; Analytics team.
28/09/2021: The DCC and SECAS to arrange a meeting to discuss the requirements before it is presented to OPSG. 
30/11/2021: The DCC has provided a seasonal mapping slide within the DCC Operational Update.</t>
  </si>
  <si>
    <t>DCC has provided a seasonal mapping slide within the DCC Operational Update</t>
  </si>
  <si>
    <t>OPSG 48/05</t>
  </si>
  <si>
    <t>The DCC to provide milestone dates for each area being investigated as part of E20/E21 aged Incidents, for example Banded Sim and RAN Review.</t>
  </si>
  <si>
    <t>Gary Stuart/ Craig Crawell</t>
  </si>
  <si>
    <t>4 - Aged Incidents (OPSG_48_0405)</t>
  </si>
  <si>
    <r>
      <t xml:space="preserve">25/05/2021: The RAN review is still ongoing with third party testing due to commence by end of May. The latest update for Banded SIMs has identified 20 problem sites which will have the SIMs upgraded at the next engineers' visits or during maintenance visits. 
27/07/2021: There were 25 problem sites updated with Banded SIM, these sites being updated with new Banded SIM cards have routine maintenance visits. The RAN review is complete, with the Manchester area identified as having issues. ARQ third party will carry out RF roaming testing within the Manchester area, the DCC are still waiting on an update on this as there was a delay.
31/08/2021:The DCC has advised for the RAN review, the RF 'drive by' roaming survey is happening in Manchester from 24 August 2021. 
The lastest for Branded SIM shows 48 sites being visited and updated under Arqiva's Internal Incident. Ongoing site visits for those under maintenance will occur as and when. 
28/09/2021: The Banded SIM is being tackled under the PM6.3 SIP. A Large Supplier has identified more geographical areas of concern mainly around South Yorkshire and work is underway with Arqiva and the Supplier to look at the reasons behind this. As the Common Issues Forum (CIF) identifies more geographical areas the DCC will pick them up there and action accordingly.
26/10/2021: The Banded SIM is being tackled under the PM6.3 SIP. A Large Supplier has identified more geographical areas of concern mainly around South Yorkshire and work is underway with Arqiva and the Supplier to look at the reasons behind this. As the Common Issues Forum (CIF) identifies more geographical areas the DCC will pick them up there and action accordingly.
30/11/2021:The South Yorkshire investigation is ongoing and will be shared with the Common Issue Forum the 29 November.
21/12/2021:DCC held the session at the CIF and shared some of the progress. The investigations have further narrowed down to two specific towns where issues are being felt. Service Users have provided more information for Arqiva to take away. The DCC will aim to return to the CIF at the end of January with the next update.
02/02/2022: Due to time constraint there was no update at Jan CIF. Therefore the DCC will provide an update at the February CIF.
05/04/2022:An update could not be provided at this time.
03/05/2022: The DCC is progressing this.
07/06/2022: The DCC is progressing this.
05/07/2022: The DCC is progressing this.
02/08/2022: The DCC is progressing this.
06/09/2022: The DCC is progressing this.
</t>
    </r>
    <r>
      <rPr>
        <b/>
        <sz val="10"/>
        <color rgb="FFFF0000"/>
        <rFont val="Arial"/>
        <family val="2"/>
      </rPr>
      <t>04/10/2022: The DCC are recommending moving action to the OPSG Issue#78 'Increase in E20 and E21 Errors' mitigating actions for monitoring and tracking via the OPSG Issues log processes.</t>
    </r>
  </si>
  <si>
    <t>11/10/2022: As per OPSG_81, the OPSG agreed to close and transfer action to OPSG Issue#78 'Increase in E20 and E21 errors'</t>
  </si>
  <si>
    <t>OPSG 48/06</t>
  </si>
  <si>
    <t>The DCC to present the CSPs change request for the remaining derogated stock of noisy meters at the June meeting (OPSG_50).</t>
  </si>
  <si>
    <t>7 - RF Noise (OPSG_48_0405)</t>
  </si>
  <si>
    <t>25/05/2021: The DCC has provided further details on the CR (Impact assessment stage) within the paper for the agenda item 6, RF Noise.</t>
  </si>
  <si>
    <t xml:space="preserve">DCC has provided further details on the CR (Impact assessment stage) within the paper for the agenda item. </t>
  </si>
  <si>
    <t>OPSG 48/07</t>
  </si>
  <si>
    <t>The DCC to consider the impact of SMETS1 noisy meters installations as part of its work.</t>
  </si>
  <si>
    <t>25/05/2021: This line of work is about compliant meters in the SMETS2 network (comply with ICHIS). Any impact due to SMETS1 noise should be directed to another sub-group e.g. TSIRS or ICHIS working group.   
01/06/2021:The DCC noted that any consideration of technical aspects of SMETS1 RF noise should be directed to another sub-group e.g. the TSIRS or ICHIS working group. SECAS noted that it will raise this issue at these forums.  </t>
  </si>
  <si>
    <t>OPSG 48/08</t>
  </si>
  <si>
    <t>The DCC to provide further analysis on the options for changing the Planned Maintenance timings, highlighting other activities that may be impacted.</t>
  </si>
  <si>
    <t>10 - Service Outages Strategic Perspective (OPSG_48_0405)</t>
  </si>
  <si>
    <r>
      <rPr>
        <sz val="10"/>
        <rFont val="Arial"/>
        <family val="2"/>
      </rPr>
      <t xml:space="preserve">25/05/2021: The DCC will provide more information around pre-pay and to re-issue for OPSG to comment on timings
01/06/2021:The DCC noted that it will provide more information on prepayment data and reissue the planned maintenance timings for OPSG comment by 4 June. The OPSG reiterated that the DCC will need to consider other activities that may be impacted by changing the Planned Maintenance timings. 
</t>
    </r>
    <r>
      <rPr>
        <b/>
        <sz val="10"/>
        <color rgb="FFFF0000"/>
        <rFont val="Arial"/>
        <family val="2"/>
      </rPr>
      <t xml:space="preserve">29/06/2021: Arqiva have upgraded all of the ‘Problem’ sites and will continue to upgrade other sites that are highlighted as ‘Problems’ and also when each site has a maintenance visit they will upgrade to a banded SIM.  </t>
    </r>
  </si>
  <si>
    <t xml:space="preserve">28/06/2021:  Arqiva have upgraded all of the ‘Problem’ sites and will continue to upgrade other sites that are highlighted as ‘Problems’ and also when each site has a maintenance visit they will upgrade to a banded SIM.  </t>
  </si>
  <si>
    <t>OPSG 48/09</t>
  </si>
  <si>
    <t>The DCC to provide provisions for User testing of SSI SIPs implemented outside of modifications.</t>
  </si>
  <si>
    <t>11 - SSI Service Improvement Proposal 2 (OPSG_48_0405)</t>
  </si>
  <si>
    <t>25/05/2021: The DCC has included provisions for SSI testing in the updated SSI Change Governance process consultation that will be published soon.  Once the responses have been reviewed, the DCC aims to return to OPSG in the summer to seek approval of the changes. 
29/06/2021: This will be discussed under agenda item 14, SSI Firmware Distribution Tracking.
06/07/2021:The DCC provided a link to the consultation for "Proposed Changes to the Self-Service Interface Change Governance Process" on DCC's website to address User testing. The OPSG agreed that this action should remain open to wait for any changes to User testing as a result of the consultation. 
27/07/2021: The DCC has received limited responses (one) to the SSI Change Governance consultation, which included provisions for user testing. The DCC encourages members to review and respond, and will be contacting customers bilaterally for feedback.
31/08/2021:Following additional bilateral engagement, DCC have received more responses. The DCC plans to provide an update to the consultation at the September meeting (OPSG_56) to seek OPSG approval. 
28/09/2021: There was no time slot for this item on the October agenda. The DCC will wait for it to be added onto the November agenda in order to review the SSI change governance process. 
26/10/2021:The DCC will provide an update under Agenda Item 12, SSI Change Governance Process.</t>
  </si>
  <si>
    <t>DCC to provide an update under Agenda Item 12 SSI Change Governance Process</t>
  </si>
  <si>
    <t>OPSG 48/10</t>
  </si>
  <si>
    <t>The DCC to provide a ToR, including how it would share information from the Other Users Common Issues Forum with governance bodies.</t>
  </si>
  <si>
    <t>13 - Other Users - Common Issue Forum (OPSG_48_0405)</t>
  </si>
  <si>
    <t xml:space="preserve">25/05/2021: The first forum was delivered successfully. Further forums will have sections under the Chatham House rules (CHR) to allow open discussion and sections not covered by CHR to allow sharing of information. An updated TOR will be provided for both CHR and non CHR depending on the agenda item. 
01/06/2021:The DCC noted that Actions from the Other Users Common Issues Forum will be shared with relevant Industry parties and fed into Industry forums. The OPSG noted that the ToR should be defined further so that key information from this forum (not just actions) can be summarised and shared in a way that does not affect commercial sensitivity. 
29/06/2021:There is still an open survey for the attendees of the first ‘other users’ forum, this in turn will help feed into the finalised ToR.
27/07/2021:Further forums will have sections under the Chatham House Rules (CHR) to allow open discussion and sections not covered by CHR to allow sharing of information. An updated TOR will be provided for both CHR and non CHR depending on the agenda item
03/08/2021:The OPSG requested that this action remain open until the updated Terms of Reference (ToR) has been provided.
28/09/2021: The DCC sent the updated TOR (v2.1) to SECAS on 1 September and requested for the action to close. 
05/10/2021: The OPSG noted that the updated Terms of Reference (ToR) do not address how information will be shared with other forums, and therefore agreed that this action should remain open. 
26/10/2021: The DCC and SECAS are discussing to provide clarity over how information is shared with governance bodies
30/11/2021: The ToR is on hold as the DCC will discuss the ToR at the next Other Users forum scheduled for March 2022, which plans to include a presentation from BEIS which will describe how items can be escalated to other industry forums. 
21/12/2021:The ToR one is on hold as DCC will discuss the ToR at the next Other Users forum scheduled for March 2022 which plans to include a presentation from BEIS which will describe how items can be escalated to other industry forums.
01/02/2022:The ToR is on hold as DCC will discuss the ToR at the next Other Users forum scheduled for March 2022 which plans to include a presentation from BEIS which will describe how items can be escalated to other industry forums.
01/03/2022:The ToR is on hold as DCC will discuss the ToR at the next Other Users forum scheduled for March 2022 which plans to include a presentation from BEIS which will describe how items can be escalated to other industry forums.
05/04/2022:The ToR is on hold as DCC will discuss the ToR at the next Other Users forum  which plans to include a presentation from BEIS which will describe how items can be escalated to other industry forums.
03/05/2022: The DCC is revising ToR and will provide an update by end of May (OPSG 72).
07/06/2022: The DCC is progressing this.
05/07/2022: The DCC is progressing this.
02/08/2022: The DCC has shared the ToR with SECAS. 
09/08/2022: The DCC has shared the ToR with SECAS. The OPSG agreed to keep this action open until the ToR has been approved. This action will be reviewed at OPSG 78. 
06/09/2022: The ToR has been socalised and approved by Other Users-Common Issue Forum. </t>
  </si>
  <si>
    <t>OPSG 48/11</t>
  </si>
  <si>
    <t>SECAS, DCC and BEIS to investigate concerns raised regarding the implementation of MP093 ‘Implementing IRP511 and CRP535 to support GBCS v3.2 Devices’.</t>
  </si>
  <si>
    <t>David Kemp/ Joey</t>
  </si>
  <si>
    <t>15 - AOB (OPSG_48_0405)</t>
  </si>
  <si>
    <r>
      <t xml:space="preserve">29/06/2021: SECAS have provided a slide for this action (OPSG_52_0607_02 - Actions Outstanding - Action 48_11).
06/07/2021: SECAS provided a slide for this action. A Large Supplier (LS) member noted that the lessons learnt about the IRP and SEC Modification process were sensible, however the concern was not about the overall infrastructure or process of IRPs but MP093 itself. The Modification Report stated that Service Requests would not be impacted, however after MP093 was implemented, there was an impact to Service Requests which in turn affected install and commission activities. 
The same LS member noted that if the correct information on the impact to Service Requests was known beforehand, then MP093 may not have been approved by the Change Board. The OPSG also noted that the impact to service may have been picked up in testing if it was known, and validation of the statement of requirements in the Modification will be required. SECAS noted that it will investigate this further and provide an update on the way forward.
27/07/2021: SECAS will review each DCC Assessment response provided by the DCC, including any assumptions listed by the DCC. Where SECAS identifies any issues or concerns, it will highlight these back to the DCC for further investigation and resolution. This will be completed before the response is formally accepted and subsequently circulated to the industry. However, while SECAS reviews the DCC’s response, it is not always able to identify errors in the low-level detail. SECAS will use the information provided by the DCC when preparing the Modification Report.
03/08/2021:The OPSG reiterated that Modification report for MP093 ‘Implementing IRP511 and CRP535 to support GBCS v3.2 Devices’ stated that Service Requests would not be impacted however this was not the case after the Modification was implemented. A Large Supplier (LS) member noted that this has impacted its install and commissioning activity. The OPSG highlighted that when issues arise after a modification has been implemented, there is no formal process to resolve these issues.The OPSG requested that SECAS provide a summary of how the modification was implemented, what impact it had to the service after it was implemented and to propose a process to rectify any errors.
31/08/2021:SECAS will provide an updated paper at the October OPSG Meeting (OPSG_58) to cover the points raised by OPSG members on the Modification Report.
28/09/2021: SECAS has provided a paper for this action (OPSG_58_0510_02) - Action 48_11 - MP093 lessons learnt)
05/10/2021: The OPSG noted that more time is needed to review the paper for this action. SECAS asked the OPSG to review the paper and provide any further comments by the next meeting (OPSG_60). </t>
    </r>
    <r>
      <rPr>
        <sz val="10"/>
        <color rgb="FFFF0000"/>
        <rFont val="Arial"/>
        <family val="2"/>
      </rPr>
      <t xml:space="preserve">
</t>
    </r>
    <r>
      <rPr>
        <b/>
        <sz val="10"/>
        <color rgb="FFFF0000"/>
        <rFont val="Arial"/>
        <family val="2"/>
      </rPr>
      <t>26/10/2021: The OPSG to provide views on the paper (OPSG_58_0510_02 - Action 48_11 - MP093 lessons learnt) for this action at the meeting (OPSG_60).</t>
    </r>
  </si>
  <si>
    <t>OPSG 48/12</t>
  </si>
  <si>
    <t>CH and Network MVP and 4G Service - SECAS to circulate for comment a draft document summarising the OPSG conclusions so far, and the draft Panel response to BEIS.</t>
  </si>
  <si>
    <t>This was circulated on 11 May</t>
  </si>
  <si>
    <t>OPSG 49/01</t>
  </si>
  <si>
    <t>The OPSG to provide any comments on the summary of DCC reporting (Annex 1 of the SEC Panel Report) to SECAS by 11 June.</t>
  </si>
  <si>
    <t>3 - SEC Panel Reports (OPSG_49_2405)</t>
  </si>
  <si>
    <t>OPSG 49/02</t>
  </si>
  <si>
    <t>The DCC to provide its Service Request forecast for OPSG members’ information.</t>
  </si>
  <si>
    <t>21/06/2021: A new section #6 has been included in the latest SR forecast variance report showing actuals vs DCC forecasts for May.</t>
  </si>
  <si>
    <t>A new section #6 has been included in the latest SR forecast variance report showing actuals vs DCC forecasts for May.</t>
  </si>
  <si>
    <t>OPSG 49/03</t>
  </si>
  <si>
    <t>SECAS to highlight Problems associated causing (or likely to cause) significant User impact in the next Quarterly Problem Report summary.</t>
  </si>
  <si>
    <t>21/06/2021: This action is still in progress. SECAS will coordinate and present an update at OPSG_53 meeting on 26 July.
19/07/2021: SECAS have developed a proposal for providing a summary impact by Problem Records. Next steps are to discuss with the DCC and agree approach for Quarterly Problem review at August Reporting.
16/08/2021: This is a duplicate of actions 38x/02 &amp; 43/04. SECAS and the DCC have discussed and will look to provide an updated view on the next DCC Operational Update for OPSG_56 (7 September 2021). Propose to close and track under 38x/02.</t>
  </si>
  <si>
    <t>OPSG 49/04</t>
  </si>
  <si>
    <t>The DCC to explain the disparities in the number of CHs returned between CSP N and CSP C&amp;S, and what are the key drivers for a larger volume of returns in CSP North, in the CHs Returns Quarterly Report for Q1 2021.</t>
  </si>
  <si>
    <t>leigh hill</t>
  </si>
  <si>
    <t>21/06/2021: During the early stages of Arqiva triage process it discovered an issue with unlocking CHs that had not fully birthed. A workaround was deployed in December 2020 allowing it to clear a backlog of previously untriaged CHs hence why a spike was seen in January 2021 as the tickets moved into a closed status.</t>
  </si>
  <si>
    <t>During the early stages of Arqiva triage process they discovered an issue with unlocking CHs that had not fully birthed. A workaround was deployed in December 2020 allowing them to clear a backlog of previously untriaged CHs hence why a spike was seen in JAN 2021 as the tickets moved into a closed status.</t>
  </si>
  <si>
    <t>OPSG 49/05</t>
  </si>
  <si>
    <t>The DCC to provide a glossary of terms for the ‘fault attribute’ criteria in the CH Returns Quarterly Report.</t>
  </si>
  <si>
    <t>21/06/2021: The DCC will ensure that the glossary is updated for the next CH quarterly returns report.</t>
  </si>
  <si>
    <t>DCC to ensure that the glossary is updated for the next CH quarterly returns report.</t>
  </si>
  <si>
    <t>OPSG 49/06</t>
  </si>
  <si>
    <t>The DCC to split the trend analysis graph (‘Raised Across all Regions’) by region.</t>
  </si>
  <si>
    <r>
      <rPr>
        <sz val="10"/>
        <rFont val="Arial"/>
        <family val="2"/>
      </rPr>
      <t xml:space="preserve">21/06/2021: The DCC will make the change for the next publication. </t>
    </r>
    <r>
      <rPr>
        <b/>
        <sz val="10"/>
        <color rgb="FFFF0000"/>
        <rFont val="Arial"/>
        <family val="2"/>
      </rPr>
      <t xml:space="preserve">
19/07/2021: The DCC has made the change in the quarterly CH returns report. </t>
    </r>
  </si>
  <si>
    <t xml:space="preserve">DCC has made the change in the quarterly CH returns report. </t>
  </si>
  <si>
    <t>OPSG 49/07</t>
  </si>
  <si>
    <t>The DCC to provide an update on Incident categorisation at the next meeting (OPSG_52).</t>
  </si>
  <si>
    <t>4 - PMR Report – March 2021 (OPSG_49_2405)</t>
  </si>
  <si>
    <t>21/06/2021: The Incident Categorisation item will be presented at the August meeting (OPSG_54)
19/07/2021: This will be discussed at the August meeting (OPSG_54)
16/08/2021: The DCC provided an update on Incident Categorisation at the August meeting under agenda item 6 (OPSG_54_0308_06 - Incident Categorisation). The OPSG requested a follow-up in 6 months time.</t>
  </si>
  <si>
    <t xml:space="preserve">This was presented at OPSG 52 (so should have been 'propose to close' at the last meeting).  DCC plans to return in six months' time as suggested by the Chair. </t>
  </si>
  <si>
    <t>OPSG 49/08</t>
  </si>
  <si>
    <t>The DCC to provide and index to the new performance indictor reports for the new MP122 metric.</t>
  </si>
  <si>
    <t xml:space="preserve">Easton Brown </t>
  </si>
  <si>
    <t>5 - Introduction to MP122 Reporting - Business Process (OPSG_49_2405)</t>
  </si>
  <si>
    <t>21/06/2021: The reports have now been indexed in the DCC Reporting catalogue avaliable on Sharepoint. The DCC will be producing a standalone reporting guide with an index specifically for MP122 reports this month.</t>
  </si>
  <si>
    <t>16/06: Reports have now been indexed in the DCC Reporting catalogue avaliable on sharepoint.DCC will be producing a standalone reporting guide with an index specifically for SEC Mod 122 reports this month.</t>
  </si>
  <si>
    <t>OPSG 49/09</t>
  </si>
  <si>
    <t>The DCC to provide guidance on where the reports will be stored to ensure that they are widely available to Users.</t>
  </si>
  <si>
    <t>21/06/2021: Copies of the reports for customers will be stored on DCC SharePoint site: Information for SEC Parties/Reports in the Perf Measures folder. Copies of the reports for SEC Panel will be stored on DCC SharePoint site: SECAS/Downloads in the Perf Measures Reports folder</t>
  </si>
  <si>
    <t>16/06: Copies of the reports for customers will be stored on DCC SharePoint site: Information for SEC Parties/Reports in the Perf Measures folder. Copies of the reports for SEC Panel will be stored on DCC SharePoint site: SECAS/Downloads in the Perf Measures Reports folder</t>
  </si>
  <si>
    <t>OPSG 49/10</t>
  </si>
  <si>
    <t>SECAS to propose a summary of the new Performance Indicator Reports, including which of the performance indicator reports and graphs will be routinely reviewed.</t>
  </si>
  <si>
    <t>21/06/2021: This will be presented at the OPSG_51  meeting on 28 June, under agenda item 5.</t>
  </si>
  <si>
    <t>OPSG 49/11</t>
  </si>
  <si>
    <t>SECAS to work with the DCC to ensure relevant graphs and information from the Performance Indicator Reporting can be used at the main meeting such as the DCC Operational Update.</t>
  </si>
  <si>
    <t>21/06/2021: SECAS will discuss this with the DCC and present the outcome at the OPSG_52 meeting on 6 July 2021 under the DCC Operational Update.
19/07/2021: Due to priorities, the Performance Indicator Reporting item for DCC Operational Update as part of the July Main meeting, was deferred. This has been targeted for the August Main meeting (OPSG_54).
16/08/2021: This action is ongoing.
20/09/2021: This action is ongoing
18/10/2021: This action is ongoing
25/10/2021: The DCC provided an update on the three candidate service improvements, these were: DCC Returns, Customer Reset and Customer Reflash. The OPSG noted that more information will need to be provided. The OPSG noted that this will be discussed in more detail at the next meeting. (OPSG_62). 
15/11/2021: The DCC and SECAS have agreed to hold a workshop to discuss content of DCC Operational Update ahead of 2022. 
17/01/2021: The DCC are drafting a proposal for the content and scope of the DCC Operational Update. This will be shared with SECAS and the OSPG Chair for further discussion.
21/02/2022: The DCC are drafting a proposal for the content and scope of the DCC Operational Update. This will be shared with SECAS and the OSPG Chair for further discussion.
21/03/2022: The DCC have arranged a meeting with SECAS and the OPSG Chair on 23 March 2022 to discuss DCC Operational Update format.
14/04/2022: An update could not be provided at this time.
16/05/2022: SECAS and the OPSG Chair have shared comments and feedback following the review with the DCC of the DCC Operational Update content. Follow up meeting to be scheduled in May.
20/06/2022: The DCC have not responded to the comments on the DCC Operational Update pack, awaiting meeting to discuss.
18/07/2022: The introduction of the Business Process Indicator Performance Plan has superseded this action and is tracking remediation plans and updates on resolution that was originally intended to be incorporated into the DCC Operational Update.</t>
  </si>
  <si>
    <t>OPSG 49/12</t>
  </si>
  <si>
    <t xml:space="preserve">CH &amp; Network Programme: The DCC to provide a roadmap to review a consolidated list of additional candidate requirements </t>
  </si>
  <si>
    <t xml:space="preserve">Kayode Oluwatayo / Chantal Mayoh /  Parmjeet Dayal </t>
  </si>
  <si>
    <t>6 - CH &amp; Network Programme - Potential SEC Modifications (OPSG_49_2405)</t>
  </si>
  <si>
    <t>21/06/2021: This will covered in the paper provided for agenda item 6, 4G CH &amp; Network - Additional Candidate Requirements</t>
  </si>
  <si>
    <t xml:space="preserve">Ths is covered under the agenda item on Functional optional requirements wtih an associated paper. </t>
  </si>
  <si>
    <t>OPSG 49/13</t>
  </si>
  <si>
    <t>CH &amp; Network Programme: The DCC to provide initial indication of impact on costs, benefits, and timelines for the candidate three service improvements.</t>
  </si>
  <si>
    <t>OPSG 49/14</t>
  </si>
  <si>
    <t>CH &amp; Network Programme – Transition Questions: The DCC to provide a full view of the transition phase and approach (including the governance process and any implications).</t>
  </si>
  <si>
    <t>7 - CH &amp; Network Programme - 4G CHs Transition Questions for Lot One Bidders (OPSG_49_2405)</t>
  </si>
  <si>
    <t>21/06/2021: The DCC has a workshop planned on Tuesday 13 July and are engaging with all SEC Parties before the session to ensure key representatives attend and group members are also requested to attend. Transition questions will be discussed as part of this.</t>
  </si>
  <si>
    <t>DCC has a workshop planned on Tuesday 13 July and are engaging with all SEC Parties before the session to ensure key representatives attend and group members are also requested to attend. Transition questions will be discussed as part of this.</t>
  </si>
  <si>
    <t>OPSG 49/15</t>
  </si>
  <si>
    <t xml:space="preserve">CH &amp; Network Programme – Transition Questions: The DCC to explicitly identify and involve the Panel and its Sub-Committees as part of the engagement plan in governance discussions. </t>
  </si>
  <si>
    <t xml:space="preserve">21/06/2021: As per the update for action 49/14, this is happening already and OPSG engagement is a key part of this. </t>
  </si>
  <si>
    <t xml:space="preserve">Please clarify if this is the engagement plan on the transition approach OR on the candidate requirements? if it's the former then the below applies: 
As per update to 49/14, this is happening already and OPSG engagement is a key part of this. </t>
  </si>
  <si>
    <t>OPSG 49/16</t>
  </si>
  <si>
    <t>CH &amp; Network Programme – Transition Questions: The DCC to set out what address data will be used in the coverage checker, and how the approach will resolve/avoid previous long running problems (by the June meeting, OPSG_50).</t>
  </si>
  <si>
    <t>21/06/2021: This will be covered the July OPSG as part of the Coverage Checker presentation.</t>
  </si>
  <si>
    <t>OPSG 49/17</t>
  </si>
  <si>
    <t>CH &amp; Network Programme – Transition Questions: The OPSG to review the transition questions and provide any further comments by 1 June.</t>
  </si>
  <si>
    <t>01/06/2021: There were no further comments from OPSG members.</t>
  </si>
  <si>
    <t>OPSG 49/18</t>
  </si>
  <si>
    <t>The DCC to include BT’s progress on the TSP ‘Harvey Balls’ summary, for operational readiness.</t>
  </si>
  <si>
    <t xml:space="preserve"> Rob Richards </t>
  </si>
  <si>
    <t>8 - Trusted Service Provider Update (OPSG_49_2405)</t>
  </si>
  <si>
    <t xml:space="preserve">21/06/2021: The DCC will include BT into the TSP Harvey Balls summary. </t>
  </si>
  <si>
    <t xml:space="preserve">DCC will include BT into the TSP Harvey Balls summary. </t>
  </si>
  <si>
    <t>OPSG 49/19</t>
  </si>
  <si>
    <t>SECAS to confirm with the DCC when updates on the TSP operational readiness will be provided to the OPSG at future meetings.</t>
  </si>
  <si>
    <t>21/06/2021: Investigation are still ongoing. Update will be provided at OPSG_53 meeting on 26 July 2021.
19/07/2021: Investigation are still ongoing. Update will be provided at OPSG_53 meeting on 26 July 2021.
16/08/2021: SECAS have agreed a timeline with the DCC to review the TSP Operational Readiness as follows:
5 October 2021 – Initial update including progress, any identified emerging issues/risks and comms that are going out around IP address changes
8 February 2022 – Follow-up Update including any identified issues from User Testing (at that point in time)
8 March 2022 – Contingency/Placeholder for any updates ahead of Go Live</t>
  </si>
  <si>
    <t>OPSG 49/20</t>
  </si>
  <si>
    <t>The DCC to confirm whether full reporting of the DCO service stability should recommence at future OPSG meetings due to recent DCO Incidents.</t>
  </si>
  <si>
    <t>9 - Major Incident Review (OPSG_49_2405)</t>
  </si>
  <si>
    <t>21/06/2021: Once the Hot Standby Project completes then that should close out the heightened reporting and management.  The DCC would recommend not to recommence this item given there has only been 1 Major Incident (Category 1) since 1 April.</t>
  </si>
  <si>
    <t>Once the Hot Standby Project completes then that should close out the heightened reporting and management.  DCC would recommend not to recommence this item given there has only been 1 Major Incident (Cat1) since 1st April.</t>
  </si>
  <si>
    <t>OPSG 50/01</t>
  </si>
  <si>
    <t>SECAS to raise the issue of SMETS1 noisy meters at TSIRS and ICHIS for further investigation.</t>
  </si>
  <si>
    <t>2 - Actions Outstanding (OPSG_50_0106)</t>
  </si>
  <si>
    <t>29/06/2021: SECAS contacted BEIS and DCC and it was confirmed that SMETS1 RF Noise was considered at a previous DCC ICHIS Working group and that there was no requirement for SMETS1 kit within ICHIS and there was no evidence of interference issues. If issues are identified, then a problem statement and evidence can be provided to the working group to investigate."</t>
  </si>
  <si>
    <t>OPSG 50/02</t>
  </si>
  <si>
    <t>The DCC to provide a clear explanation of the terminology they use for maintenance and outages, and how this corresponds with the SEC definitions of Planned/ Unplanned maintenance (OPSG_52).</t>
  </si>
  <si>
    <t>3 - DCC Operational Update (OPSG_50_0106)</t>
  </si>
  <si>
    <t xml:space="preserve">29/06/2021: That DCC has provided the paper which will be discussed under the agenda item 11, Maintenance Definitions and Terminology </t>
  </si>
  <si>
    <t>DCC has provided the paper which will be discussed under the agenda item</t>
  </si>
  <si>
    <t>OPSG 50/03</t>
  </si>
  <si>
    <t>The DCC to provide a forward view of the expected total level of service outage.</t>
  </si>
  <si>
    <t>29/06/2021: This will be done as part of action 48/08. However, planned maintenance outage view is provided in the dashboard update. 
06/07/2021: The OPSG agreed that this action should remain open. Although progress has been made on the planned maintenance timings, it was requested that the DCC provide a forward view of the total outage for all aspects of the service, including BCDR and Incidents outage times. 
27/07/2021: This action is in progress. The DCC will provide will provide and update at the September meeting (OPSG_56)
31/08/2021: The DCC will provide an update at the October meeting (OPSG_58).
28/09/2021: The DCC will provide an update at the October meeting (OPSG_58).
26/11/2021: The DCC provided an update at the October Meeting. Updates are planned in December and subsequent months.
02/11/2021:The DCC noted that it will provide a further update in December on the expected total level of service outage. The OPSG noted that this action should remain open until the update has been provided. 
30/11/2021: The DCC is scheduled to present an updateat the January meeting
21/12:2021:The DCC can only provide a forward view of all planned outages when all the additional maintenance requests are built into the plan. The standard windows have been issued up to 2024.  
01/02/2022: This will be discussed under agenda item 9, DSP Technical Refresh - April Outage Request</t>
  </si>
  <si>
    <t>OPSG 50/04</t>
  </si>
  <si>
    <t>The DCC to review the Category 3 rating for Incident INC000000723639 given the impact to firmware downloads.</t>
  </si>
  <si>
    <t xml:space="preserve">Gary Stuart </t>
  </si>
  <si>
    <t>4 - CSP N Performance (OPSG_50_0106)</t>
  </si>
  <si>
    <t>29/06/2021: The Category 3 rating was appropriate as per the process however the DCC will be discussing Incident Categorisation as an agenda at the August meeting (OPSG_54)</t>
  </si>
  <si>
    <t>The category 3 rating was appropriate as per the process however DCC will be discussing Incident Categorisation as an agenda at the August meeting.</t>
  </si>
  <si>
    <t>OPSG 50/05</t>
  </si>
  <si>
    <t>The DCC to consider how noisy meters would affect the CH &amp; Network 4G Programme, to ensure that meters are not removed prematurely.</t>
  </si>
  <si>
    <t xml:space="preserve">Phil Handley </t>
  </si>
  <si>
    <t>6. - RF Noise (OPSG_50_0106)</t>
  </si>
  <si>
    <t>29/06/2021: This is a question for TSIRS or TABASC but has also been raised with the 4G programme. The impact would need to be analysed against the 4G specification the programme are working to.
DCC Operations are currently working with a live environment with Meters that still have a considerable shelf life left to operate.
06/07/2021:The OPSG noted that this action has not been addressed and should remain open. The OPSG reiterated that it will need confirmation that the derogation that has been agreed for Radio Frequency (RF) noise rating will ensure that the 4G Communications Hub (CH) as part of the CH &amp; Network 4G Programme will not result in the premature removal of meters installed during the derogation. A Large Supplier (LS) member commented that the DCC is engaging with Suppliers for early removal of CHs. 
27/07/2021: This action in still under investigation
31/08/2021: This action in still under investigation
28/08/2021: 4G Comms Hub will be designed to connect to the hosts which are installed in South and Central region even if it’s in the derogation limit. 
26/10/2021: 4G Comms Hub will be designed to connect to the hosts which are installed in South and Central regio:n even if it’s in the derogation limit.
30/11/2021:Meter assets are installed regardless whether it’s on the  derogation limit or within ICHIS specified noise limits will not be taken off the wall whilst installing Network Evolution (NE) Comms Hub.
The DCC has placed contract requirement wtih the NE Comms Hub vendors to design NE Comms Hub which are able to operate with the CPL listed installed meters.  
During the design and build phase, there will be collaboration with the ICHIS Working Group and HAN/WAN Working Group to ensure NE Comms Hubs continue to be operable with installed meters.</t>
  </si>
  <si>
    <t>Meter assets installed regardless whether it’s on the  derogation limit or within ICHIS specified noise limits will not be taken off the wall whilst installing (Network Evolution) Comms Hub.
DCC has placed contract requirement wtih the NE Comms Hub vendors to design NE Comms Hub which are able to operate with the CPL listed installed meters.  
During the design and build phase, there will be collaboration with the ICHIS WG and HAN/WAN Working Group to ensure NE Comms Hubs continue to be operable with installed meters.</t>
  </si>
  <si>
    <t>OPSG 50/06</t>
  </si>
  <si>
    <t>The DCC to provide the advantages and disadvantages of DCC being certified under the ISO 220301 standard.</t>
  </si>
  <si>
    <t xml:space="preserve">Umang Shah / Moses Ndukwe </t>
  </si>
  <si>
    <t>7 - Introduction to BCDR Standards (OPSG_50_0106)</t>
  </si>
  <si>
    <t xml:space="preserve">29/06/2021: The DCC and SECAS are discussing internally and will provide an update at a later OPSG meeting
27/07/2021: This action in still under investigation
31/08/2021: The DCC are not looking to pursue this through the SEC Panel or Sub-Committees. Previous direction has been given that this is not SEC related and is a decision that the DCC can make on their own, unless looking to change the current SEC requirements. </t>
  </si>
  <si>
    <t>OPSG 50/07</t>
  </si>
  <si>
    <t>The DCC to ask TABASC to review its decision not to retest the DSP BCDR test.</t>
  </si>
  <si>
    <t>29/06/2021: The DCC is to arrange a meeting with TABASC. 
27/07/2021: SECAS discussed raising the topic at TABASC but following an initial review it was agreed this was not required</t>
  </si>
  <si>
    <t xml:space="preserve">I've asked Awnit to join the actions update to address any further queries that Joey had around swapping of assets, derogation in bidders' contracts, etc. </t>
  </si>
  <si>
    <t>OPSG 50/08</t>
  </si>
  <si>
    <t>The DCC to review and confirm the that the DSP will retest the BCDR exercises in Q1 2022.</t>
  </si>
  <si>
    <r>
      <t xml:space="preserve">29/06/2021: The dates are agreed with the Service Provider during the creation of the 2022 Test Calendar which starts in the later part of this year. During that time this action will be discussed with the DSP to get their confirmation to conduct the test in Q1 2022. 
30/11/2021: This is included in slide 7 of the agenda item. Due to the Data Centre move the test with the DSP is planned to be conducted in April 2022. 
21/12/2021: Due to the Data Centre move, the test with the DSP is planned to be conducted in April 2022. 
01/02/2022: Due to the Data Centre move, the test with the DSP is planned to be conducted in April 2022. 
01/03/2022: Due to the Data Centre move, the test with the DSP is planned to be conducted in April 2022. 
05/04/2022:Due to the Data Centre move, the test with the DSP is planned to be conducted in April 2022. 
03/05/2022: An update could not be provided at this time.
07/06/2022: The DSP BCDR dates are currently planned for 31 July 2022 to 14 August 2022.
05/07/2022: This is currently undergoing a replanning. The DCC will provide an update at the July reporting meeting (OPSG 76).
02/08/2022: This is currently undergoing a replanning. A workshop will be taking place on 5 August 2022 to discuss this further.
</t>
    </r>
    <r>
      <rPr>
        <b/>
        <sz val="10"/>
        <color rgb="FFFF0000"/>
        <rFont val="Arial"/>
        <family val="2"/>
      </rPr>
      <t xml:space="preserve">04/10/2022: This action was closed in September 2021; but it was not captured at the time as closed. </t>
    </r>
  </si>
  <si>
    <t xml:space="preserve">04/10/2022: This action was closed in September 2021; but it was not captured at the time as closed. </t>
  </si>
  <si>
    <t>OPSG 50/09</t>
  </si>
  <si>
    <t>The OPSG members to provide views on the scale of the MPxN crossed meters issue by the next meeting (OPSG_52).</t>
  </si>
  <si>
    <t>8 - MPxN Crossed Meters (OPSG_50_0106)</t>
  </si>
  <si>
    <t>29/06/2021: OPSG members to provide views of the scale of the issue at the 6 July meeting
06/07/2021: The OPSG members provided feedback on the scale of the MPxN crossed meters issue, noting that there are approx. 300 cases identified across two Large Suppliers. This has been passed to the DCC for further investigation</t>
  </si>
  <si>
    <t>OPSG 50/10</t>
  </si>
  <si>
    <t>SECAS to investigate why the defect corresponding with the content of MP147 ‘SMKI Full Extract’ was not highlighted to the Change Board.</t>
  </si>
  <si>
    <t>13 - June 2021 and November 2021 Releases (OPSG_50_0106)</t>
  </si>
  <si>
    <r>
      <rPr>
        <sz val="10"/>
        <rFont val="Arial"/>
        <family val="2"/>
      </rPr>
      <t>29/06/2021: There has been some confusion and misunderstanding. This is not a defect. The issue and solution are as stated in MP147. The solution as stated in the Modification Report has at some point been referred to as a ‘fix’ to the code giving the impression that there was a defect. This is not the case and there was nothing to highlight to Change Board.</t>
    </r>
    <r>
      <rPr>
        <b/>
        <sz val="10"/>
        <color rgb="FFFF0000"/>
        <rFont val="Arial"/>
        <family val="2"/>
      </rPr>
      <t xml:space="preserve">
06/07/2021:SECAS clarified that this is not a defect and there has been a misunderstanding. The solution as stated in the Modification Report has at some point been referred to as a ‘fix’ to the code giving the impression that there was a defect. However, the “fix” was in fact the Modification itself, in which the SMKI download will be changed from a daily to a weekly update. </t>
    </r>
  </si>
  <si>
    <t>OPSG 50/11</t>
  </si>
  <si>
    <t xml:space="preserve">SECAS to conduct a review of why further Modifications have been needed to correct issues with Modifications that have previously been implemented. </t>
  </si>
  <si>
    <t>Joe Hehir/ Ali Beard</t>
  </si>
  <si>
    <r>
      <rPr>
        <sz val="10"/>
        <rFont val="Arial"/>
        <family val="2"/>
      </rPr>
      <t xml:space="preserve">21/06/2021: This action is still under investigation.
27/07/2021: SECAS will organise a lessons learnt session and report back any key findings. SECAS will advise the OPSG once this is arranged.
28/09/2021: SECAS has provided a slide for this action (OPSG_58_0510_02 - Actions Outstanding - Action 50_11)
05/10/2021:SECAS provided a slide for this action. The OPSG members noted that their concerns were not addressed and there was not a defined process for escalating issues with modifications that had been implemented. A Distribution Network Operator (DNO) member questioned whether the legal text should be changed while the modification is being implemented. A DNO member noted that there needs to be a structured process for changing the legal text to assess what impact this may have on Users. The OPSG noted that this should be discussed further at the November meeting under an agenda item (OPSG_60). 
26/10/2021: This item will be discussed at the December meeting (OPSG 62)
30/11/2021: This item will be discussed at the February 2022 meeting (OPSG 65)
01/02/2022: This item will be discussed at the March 2022 meeting (OPSG 67)
01/03/2022: This item will be discussed at the April 2022 meeting (OPSG 69)
05/04/2022:This item will be discussed at the April 2022 meeting (OPSG 69) in agenda item 9.
</t>
    </r>
    <r>
      <rPr>
        <b/>
        <sz val="10"/>
        <color rgb="FFFF0000"/>
        <rFont val="Arial"/>
        <family val="2"/>
      </rPr>
      <t xml:space="preserve">03/05/2022:This item will be discussed at the May 2022 meeting (OPSG 69) in agenda item 4.
</t>
    </r>
  </si>
  <si>
    <t>OPSG 50/12</t>
  </si>
  <si>
    <t>SECAS to add the issue of voltage Alerts to the OPSG Issues Log.</t>
  </si>
  <si>
    <t>Ishti Bhatti</t>
  </si>
  <si>
    <t>18 - Customer Perspective (OPSG_50_0106)</t>
  </si>
  <si>
    <t>18/06/2021: This has been added to the OPSG Issues Log for further investigation</t>
  </si>
  <si>
    <t>OPSG 50/13</t>
  </si>
  <si>
    <t>SECAS and DCC to investigate whether information on power network outages could be shared with Suppliers to enable them to plan firmware upgrades.</t>
  </si>
  <si>
    <t>27/07/2021: SECAS and DCC believe that Suppliers should have access to the relevant information on Power Outage events to appropriately identify and plan firmware downloads for devices affected by HAN/WAN stability issues (which require power cycles). The AD1 DCC Alert is sent Import Suppliers (Section 3.6.3.4 DUIS v4.0) on a Power Outage event and the GBCS Mandated alert 0x8F35 'Supply Outage Restored' (GBCS Section 16.2 Event and Alert codes) is sent via the WAN to the Supplier and Network Operator. These events should provide sufficient information for Suppliers to fulfil the action.</t>
  </si>
  <si>
    <t>OPSG 50/14</t>
  </si>
  <si>
    <t>SECAS to add the issue of ‘New Connections in CSP C&amp;S’ to the OPSG Issues Log.</t>
  </si>
  <si>
    <t>19 - AOB (OPSG_50_0106)</t>
  </si>
  <si>
    <t>OPSG 51/01</t>
  </si>
  <si>
    <t>The OPSG to provide any comments on the summary of DCC reporting (Annex 1 of the SEC Panel Report) to SECAS by 9 July.</t>
  </si>
  <si>
    <t>3 - SEC Panel Reports (OPSG_28_2806)</t>
  </si>
  <si>
    <t>09/07/2021: there were no further comments from OPSG members</t>
  </si>
  <si>
    <t>OPSG 51/02</t>
  </si>
  <si>
    <t>The DCC to provide and update on the process of submitting forecasts being developed for Modifications DP160 and SECMP116 at the next meeting (OPSG_52).</t>
  </si>
  <si>
    <t>19/07/2021: The DCC has provided slides in relation to the process of submitting forecasts being developed for Modifications DP160 and SECMP116. A verbal update on the highlights can also be provided under agenda item 5</t>
  </si>
  <si>
    <t xml:space="preserve">DCC has provided slides in relation to the process of submitting forecasts being developed for Modifications DP160 and SECMP116.  A verbal update on the highlights can also be provided in the action update. </t>
  </si>
  <si>
    <t>OPSG 51/03</t>
  </si>
  <si>
    <t>The DCC to clarify whether Action 7 cited in the April PMR relates to Action 6b or when further detail will be presented to the OPSG as part of PM2 remediation plans.</t>
  </si>
  <si>
    <t>Craig Caldwell</t>
  </si>
  <si>
    <t>4 - PMR Report – April 2021 (OPSG_28_2806)</t>
  </si>
  <si>
    <t xml:space="preserve">19/07/2021:Action 7 should be related to action 6b as it was an extension of action 6. </t>
  </si>
  <si>
    <t xml:space="preserve">Action 7 should be related to action 6b as it was an extension of action 6. </t>
  </si>
  <si>
    <t>OPSG 51/04</t>
  </si>
  <si>
    <t>SECAS and the DCC to clarify the correct classification for GPF events being categorised as ADT Incidents</t>
  </si>
  <si>
    <t xml:space="preserve">19/07/2021: The amended commentary (in Section 3.2.1 for Incident Resolution Not DCC Responsibility - ADT Unsolicited SRVs) answered the specific query received on the PMR which was related to  ‘Unsolicited Responses’. </t>
  </si>
  <si>
    <t xml:space="preserve">The amended commentary (in Section 3.2.1 for Incident Resolution Not DCC Responsibility - ADT Unsolicited SRVs) answered the specific query received on the PMR which was related to  ‘Unsolicited Responses’. </t>
  </si>
  <si>
    <t>OPSG 51/05</t>
  </si>
  <si>
    <t>SECAS to inform that SEC Panel of OPSG members lack of lack of confidence in CSP N PM2 performance levels.</t>
  </si>
  <si>
    <t>The Panel was informed that the July Meeting on 16 July</t>
  </si>
  <si>
    <t xml:space="preserve">Anomaly Detection for these unsolicted responses measures the volume received from a single device over a set period. If the volume goes over a set threshold then an automated incident is generated in DSMS. The classification of these auto generated incidents is as agreed by Security Sub-Committee. </t>
  </si>
  <si>
    <t>OPSG 51/06</t>
  </si>
  <si>
    <t>SECAS to provide mapping that links how Risks, Issues, Incidents and Problems are affecting the service.</t>
  </si>
  <si>
    <t>Joey/Ishti</t>
  </si>
  <si>
    <t>5 - Performance Indicator Summary Report - April 2021  (OPSG_28_2806)</t>
  </si>
  <si>
    <t>19/07/2021: SECAS will highlight where OPSG Issues or Risks relate to Performance Indicator Reports going forward. And do propose to close</t>
  </si>
  <si>
    <t>OPSG 51/07</t>
  </si>
  <si>
    <t>The OPSG to provide any further comments on the structure of the Performance Indicator Summary Report by 19 July.</t>
  </si>
  <si>
    <t>OPSG 51/08</t>
  </si>
  <si>
    <t>The DCC to provide an update on the extension of the CSP C&amp;S 2G/3G CHs and Service to 2033, at the next meeting (OPSG_53).</t>
  </si>
  <si>
    <t>6 - CH &amp; Network - Additional Candidate Requirements (OPSG_28_2806)</t>
  </si>
  <si>
    <t xml:space="preserve">19/07/2021: the DCC will provide an update at the August meeting (OPSG_55).
16/08/2021: The DCC provided a recent update (red paper) to Panel on the contract extension process. It is assumed in the CH&amp;N Business case that all the contract extensions are utilised.
</t>
  </si>
  <si>
    <t>DCC provided a recent update (red paper) to Panel on the contract extension process. It is assumed in the CH&amp;N Business case that all the contract extensions are utilised</t>
  </si>
  <si>
    <t>OPSG 51/09</t>
  </si>
  <si>
    <t>The DCC to provide a summary statement in the Post Incident Report for INC000000719287 regarding the justification that the BCDR failover would not need to be retested.</t>
  </si>
  <si>
    <t>7 - Major Incident Review (OPSG_28_2806)</t>
  </si>
  <si>
    <t>19/07/2021: This actions is still ongoing
16/08/2021: The DCC have confirmed that the BCDR activity referenced in the Major Incident Report is the same issue discussed at OPSG_50 in June 2021 (OPSG_50_0106_07 - BCDR) where the OPSG did not object to the DCC's decision to not retest but to ensure a DSP Failover/Failback is planned for Q1 2022. Going forward, the DCC will ensure BCDR details (CRQ reference) will be provided, if relevant, will be included in Post Incident Reports</t>
  </si>
  <si>
    <t>OPSG 51/10</t>
  </si>
  <si>
    <t>SECAS to provide an end of life process for DUIS versions, including how Users will be notified, as part of DP157.</t>
  </si>
  <si>
    <t>Harry Jones</t>
  </si>
  <si>
    <t>8 - DP157 'Removal of DUIS v1.0 and v2.0' (OPSG_28_2806)</t>
  </si>
  <si>
    <t xml:space="preserve">19/07/2021: SECAS believe this guidance will be given by the DCC and communicated to industry members via their regular communications channels. Specifically on the “end of life” process for DUIS versions, the solution will treat these DUIS versions like other technical specifications due to the inclusion of an Maintenance Validity Period and ensure a consistent approach.
</t>
  </si>
  <si>
    <t>OPSG 51/11</t>
  </si>
  <si>
    <t>SECAS to ask the Working Group to confirm whether the notice period for DUIS removal should be included in the SEC.</t>
  </si>
  <si>
    <t>8- DP157 'Removal of DUIS v1.0 and v2.0' (OPSG_28_2806)</t>
  </si>
  <si>
    <t xml:space="preserve">19/07/2021: Discussion about the inclusion of the notice period in the SEC was held at the Change Sub-Committee in June 2021, and the Proposer has elected not to place the notice period into the SEC – instead, this will be treated as any other item in the Technical Specification Tables with an MVP. It’s expected when an MVP will be end dated, it will be as a consequence of a new version of DUIS being implemented as part of a modification/regular tech spec update. This will mean that consultation will be as part of the relevant modification and as it will involve a DCC System change it will be subject to a 12 month notice period for the modification implementation and to allow industry to uplift to a new DUIS version. </t>
  </si>
  <si>
    <t>OPSG 51/12</t>
  </si>
  <si>
    <t>SECAS to review and propose an alternative OPSG meeting schedule that considers the DCC’s reporting schedule and any clashes.</t>
  </si>
  <si>
    <t>Louise/Veronica</t>
  </si>
  <si>
    <t>9 - Meeting Arrangements (OPSG_28_2806)</t>
  </si>
  <si>
    <t>19/07/2021: SECAS are still reviewing an alternative schedule for OPSG meeting.
20/09/2021: SECAS will present an alternative schedule at the the October meeting (OPSG_58)
18/10/2021:This action will be reviewed at the next meeting (OPSG_59) as part of the MP122B 'Operational Metrics - Part 2' discussions
15/11/2021: SECAS have decided not to set an alternative meeting schedule for 2022 untill MP122B 'Operational Metrics - Part 2' has been implemented.
17/01/2022: A poll was sent to members on the OPSG meeting schedule with various option. The OPSG agreed that the main OPSG meeting should be moved to the second Tuesday of the month.</t>
  </si>
  <si>
    <t>OPSG 52/01</t>
  </si>
  <si>
    <t>The DCC to include the success and failure rates of maintenance windows on the ‘Delta to Success’ graph, in the Operational Update.</t>
  </si>
  <si>
    <t>Wendy Liddell/ Darren Robbins</t>
  </si>
  <si>
    <t>3 - DCC Operational Update (OPSG_52_0607)</t>
  </si>
  <si>
    <t>27/07/2021: This action is ongoing, the DCC will provide an update at the September meeting (OPSG_56)
31/10/2021: Due to annual leave, DCC is not able to provide this for September however aims to confirm at the meeting when this can be done. 
28/09/2021: The DCC shared some slides (Delta to 100%) with SECAS on 9 August. The status was as follows:
• There were two system outages in August 2021 of approximately 6.5 hours (17/08/21 and 24/08/21).
• Where there is a DSP outage SRVs do not pass through Customer gateway and DCC cannot therefore identify the number of Prepayment Top Ups that Energy Suppliers have sent during this period. 
• Comparison of the outage time period with an average of the same time period in the weeks surrounding the outage suggest that Energy Suppliers are likely to have sent approximately 10,357 vends during this period (0.57% of the total SRV 2.2s sent in the month).
26/10/2021: DCC have begun work on "delta to success" graph and success and failure rates will be available from December.</t>
  </si>
  <si>
    <t>DCC have begun work on "delta to success" graph and success and failure rates will be available from December.</t>
  </si>
  <si>
    <t>OPSG 52/02</t>
  </si>
  <si>
    <t>The DCC to split the ‘Open PBI by Assignment’ graph by SMETS1 cohorts to identify trends in the Problem lifecycle.</t>
  </si>
  <si>
    <t>Nik Ives</t>
  </si>
  <si>
    <t xml:space="preserve">27/07/2021: The DCC has split the 'Open PBI by assignment' chart by SMETS type as it is does not have the level of detail in the service tool to split by SMETS1 cohort. 
03/08/2021: The DCC noted that it does not have the level of detail in the service tool to split the graph by SMETS1 cohort. The DCC noted that it will discuss with SECAS other methods of splitting the problem records by SMETS1 cohorts that are of value to the OPSG.
31/08/2021: This action has been fulfilled as part of the latest DCC Operational Update. </t>
  </si>
  <si>
    <t>OPSG 52/03</t>
  </si>
  <si>
    <t>The DCC to provide the ‘SRV Profile’ of the top five Service Request failures for DNOs in addition to the Energy Supplier profile</t>
  </si>
  <si>
    <t>Stacy Kirton</t>
  </si>
  <si>
    <t xml:space="preserve">27/07/2021: A new DNO slide has been included in the DCC Operational Update. </t>
  </si>
  <si>
    <t xml:space="preserve">A new DNO slide has been included in the Ops update. </t>
  </si>
  <si>
    <t>OPSG 52/04</t>
  </si>
  <si>
    <t>The DCC to provide the Service User reporting of what jobs have been ‘killed’ as part of Action 6B of the SIP for PM2.</t>
  </si>
  <si>
    <t>5 - CSP N Performance (OPSG_52_0607)</t>
  </si>
  <si>
    <t xml:space="preserve">27/07/2021: The DCC is awaiting the outcomes of a deep dive into data commissioned by the DCC. The DCC expects answers back in time for the Common Issues Forum on the 30 July. By the OPSG meeting, it is expected that the DCC will have gone back to the individual who raised the questions and also briefed the attendees at the CIF, and be in a position to verbally update at the meeting. 
31/08/2021: DCC has been unable to obtain this report from Arqiva. Arqiva does not have the reporting capability to produce such a report and has tried to do this manually but this has proved a very manual intensive project. Arqiva has therefore asked for a Change Record to be raised from DCC in order to develop a reporting tool. In light of the fact that we are not now killing jobs manually, DCC has taken the decision not to progress with such a report. Arqiva has identified two areas of failure; Channel mismatch and inventory mismatch. These are two areas that they can address with the enhancements delivered through CB6.6 and will form the next part of the improvement plan in line with milestone targets. In addition Arqiva has the ability to produce GUIDs of the devices that are now failing the firmware upgrade since CB6.6 and will supply them to DCC. DCC will send these onto the customers to see if there are any issues they can see from their side.
07/09/2021:The DCC noted that Communication Service Provider North (CSP N) were unable to produce a report on jobs that were manually removed. The DCC have also stopped removing jobs manually from the network and had taken a decision not to progress further with this reporting. The OPSG were disappointed that the report could not be produced, as it was difficult to determine what jobs had failed. A Large Supplier (LS) member noted that it was difficult to understand how CSP N processes are run, this has also contributed to the lack of confidence members have in CSP N.The DCC reported that CSP N had identified channel mismatch and inventory mismatch issues as the root cause for failed jobs. </t>
  </si>
  <si>
    <t>OPSG 52/05</t>
  </si>
  <si>
    <t>The DCC to provide an update on the investigation of the root cause of stuck jobs related to Action 6B of the SIP for PM2.</t>
  </si>
  <si>
    <t>27/07/2021: The DCC is awaiting the outcomes of a deep dive into data commissioned by the DCC. The DCC expects answers back in time for the Common Issues Forum on the 30 July. By the OPSG meeting, it is expected that the DCC will have gone back to the individual who raised the questions and also briefed the attendees at the CIF, and be in a position to verbally update at the meeting. 
31/08/2021: Investigations have identified two main areas of failure outside the solution delivered by batching in release CB6.7. These two issues are channel and inventory mismatch. The enhancement delivered by CB 6.6 have given Arqiva tools to introduce into the infrastructure to allow RAN optimisation that will eliminate these issues and deliver the next step changes in improvement as set out in the enduring plan. It is believed that resolving these issues, plus batching solution CB6.7, will take Arqiva back to green SLA delivery.</t>
  </si>
  <si>
    <t>OPSG 52/06</t>
  </si>
  <si>
    <t>The DCC to confirm if there are any security implications with Option 2 for rolling out new Release 2.03.03 CH firmware with the SSC.</t>
  </si>
  <si>
    <t>6 - CSP N Roadmap - CH Mass OTA Activity (OPSG_52_0607)</t>
  </si>
  <si>
    <t xml:space="preserve">27/07/2021: There are no security concerns. It has been signed off and is on the CPL, so all the security governance and testing to do with the CHF has completed. </t>
  </si>
  <si>
    <t xml:space="preserve">There are no security concerns. It has been signed off and is on the CPL, so all the security governance and testing to do with the CHF has completed. </t>
  </si>
  <si>
    <t>OPSG 52/07</t>
  </si>
  <si>
    <t>The OPSG to review the strategic roadmap and provide any further comments by the next meeting (OPSG_54).</t>
  </si>
  <si>
    <t>8 - Strategic Roadmap (OPSG_52_0607)</t>
  </si>
  <si>
    <t>OPSG 52/08</t>
  </si>
  <si>
    <t>The DCC to provide a view on starting maintenance windows on Tuesdays at 10pm, considering any implications to costs and schedule reads.</t>
  </si>
  <si>
    <t>9 - DCC Maintenance Schedule - High Windows  (OPSG_52_0607)</t>
  </si>
  <si>
    <r>
      <rPr>
        <sz val="10"/>
        <color theme="1" tint="4.9989318521683403E-2"/>
        <rFont val="Arial"/>
        <family val="2"/>
      </rPr>
      <t xml:space="preserve">27/07/2021: The DCC has investigated the Options of a 10pm later start, which the DCC does not support for issues outlined previously, so the maintenance window times, will remain as is. 
03/08/2021:The DCC reported that maintenance windows will remain the same, noting that it did not support Options for a 10pm or later start time due to the issues with this timing highlighted at the previous meeting (OPSG_52). The OPSG Chair noted that a formal discussion will need to be held with a supporting paper at the next meeting (OPSG_56) to close this action.
31/08/2021:DCC requests an agenda item at the next suitable meeting to discuss this.
28/09/2021: This will be discussed under agenda item 6, Service Outage Strategy. 
26/10/2021: The DCC are advancing this as part of the Service Outage strategy work. An update will be provided in due course.
21/12/2021:The DCC is advancing this as part of the Service Outage strategy work. The Service Outage Strategy is expected to be an agenda item at the February meeting.
01/02/2022: This will be discussed under agenda item 9, DSP Technical Refresh - April Outage Request. (was not presented under that agenda item)
01/03/2022: An update could not be provided at this time.
05/04/2022: An update could not be provided at this time, the DCC will provide an update at the June Meeting (OPSG 73).
03/05/2022: The DCC will provide an update at the June Meeting (OPSG 73).
07/06/2022: The DCC update is dependant on Traffic smoothing going through. The DCC to provide an update at the August meeting (OPSG 77).
05/07/2022:The DCC update is dependant on Traffic smoothing going through. The DCC to provide an update at the August meeting (OPSG 77).
02/08/2022: The DCC update is dependant on Traffic smoothing going through. The DCC to provide an update at the August meeting (OPSG 77).
</t>
    </r>
    <r>
      <rPr>
        <sz val="10"/>
        <rFont val="Arial"/>
        <family val="2"/>
      </rPr>
      <t>06/09/2022: An update could not be provided at this time.</t>
    </r>
  </si>
  <si>
    <t>04/10/2022: The DCC have been presenting regular updates on the Service Outage Strategy at the OPSG. One of the objectives of the strategy is to consider moving the start time from 8pm to 10pm. At OPSG_79, the DCC noted the that exploring opportunities to amend start time to 10pm was planned for the 2023 activities. Proposal to close action and track via the DCC Service Outage Strategy.</t>
  </si>
  <si>
    <t>OPSG 52/09</t>
  </si>
  <si>
    <t>Gemserv and SECAS to provide a mapping of the reporting capabilities needed for the Device Interoperability Measurement Methodology against current capabilities.</t>
  </si>
  <si>
    <t>Gemserv/SECAS</t>
  </si>
  <si>
    <t>11 - Device Interoperability Measurement Methodology Update (OPSG_52_0607)</t>
  </si>
  <si>
    <r>
      <rPr>
        <sz val="10"/>
        <rFont val="Arial"/>
        <family val="2"/>
      </rPr>
      <t xml:space="preserve">27/07/2021: This action is ongoing
31/08/2021: SECAS attended the BEIS led Post Installation Consumer Experience Workshops to assess any impact or linkage to the work undertaken by the Device Interoperability Measurement Methodology. An update will be provided at the October Meeting (OPSG_58).
28/09/2021: SECAS are hosting a Device Interoperability workshop on 28 September to discuss and agree monitoring arrangements and requirements for tracking Device Interoperability. Outputs will be provided to the OPSG at the November meeting combined with the work from the BEIS led workshops on Post Install Consumer Experience.
</t>
    </r>
    <r>
      <rPr>
        <b/>
        <sz val="10"/>
        <color rgb="FFFF0000"/>
        <rFont val="Arial"/>
        <family val="2"/>
      </rPr>
      <t>26/10/2021: The Panel approved the actions from the Interoperability Workshop. An action was taken to review and agree reporting requirements with the DCC. This action will be considered when agreeing requirements.</t>
    </r>
  </si>
  <si>
    <t>OPSG 52/10</t>
  </si>
  <si>
    <t>The DCC to clarify whether SECMP0024 ‘Enduring Approach to Communication Hub Firmware Management’ will cover the reporting functionality on CH firmware tracking.</t>
  </si>
  <si>
    <t>13 - SSI Firmware Distribution Tracking (OPSG_52_0607)</t>
  </si>
  <si>
    <t>27/07/2021: By itself, SECMP0024 will not deliver the reporting functionality on CH firmware tracking. The requirement in SECMP0024 for the creation of a DCC Alert for Comms Hub Firmware Activation is covered as one of several requirements in CR1423, which is part of SECMP0122B.
CR1423 also includes the CSP changes to notify the DSP of the distribution of new firmware to the Comms Hub, and is required for reporting. 
If SECMP0024 is implemented, and CR1423 is approved by the Working Group, the functionality in SECMP0024 will be used, with a corresponding decrease in effort and costs for CR1423.</t>
  </si>
  <si>
    <t>By itself, SECMP0024 will not deliver the reporting functionality on CH firmware tracking. The requirement in SECMP0024 for the creation of a DCC Alert for Comms Hub Firmware Activation is covered as one of several requirements in CR1423, which is part of SECMP0122B.
CR1423 also includes the CSP changes to notify the DSP of the distribution of new firmware to the Comms Hub, and is required for reporting. 
If SECMP0024 is implemented, and CR1423 is approved by the Working Group, the functionality in SECMP0024 will be used, with a corresponding decrease in effort and costs for CR1423.</t>
  </si>
  <si>
    <t>OPSG 52/11</t>
  </si>
  <si>
    <t>The OPSG to provide any further comments on SECMP0024 ‘Enduring Approach to Communication Hub Firmware Management’ by 20 July 2021.</t>
  </si>
  <si>
    <t>14 - SECMP0024 'Enduring Approach to Communication Hub Firmware Management’ (OPSG_52_0607)</t>
  </si>
  <si>
    <t>OPSG 53/01</t>
  </si>
  <si>
    <t>The DCC to set out a process to review the detailed NE DSP requirements and next steps.</t>
  </si>
  <si>
    <t>2 - Actions Outstanding (OPSG_53_2607)</t>
  </si>
  <si>
    <r>
      <rPr>
        <sz val="10"/>
        <rFont val="Arial"/>
        <family val="2"/>
      </rPr>
      <t>16/08/2021: The DCC is working with SECAS and the Chairs to identify when and what OPSG should be engaged on in the run up to OBC approval. DCC will provide an update to OPSG when the process is agreed.
20/09/2021: The DCC has shared the plan with the OPSG Chair. The plan will be uplifted following his feedback and then shared with OPSG. 
15/11/2021: The DCC will provide an update under the NE DSP engagement plan agenda item at the next meeting. 
17/01/2022: No further update to provide at this time but DCC will advise SECAS when ready to return to OPSG at a later date. 
22/02/2022: This will be presented at the March meeting (OPSG 67)
21/03/2022: The DCC will provide a further update at future OPSG meetings (this will be based on the engagement plan being developed for Network Evolution).
14/04/2022:  The DCC will provide a further update at future OPSG meetings (this will be based on the engagement plan being developed for Network Evolution)
16/05/2022: The DCC will provide a further update at future OPSG meetings (this will be based on the engagement plan being developed for Network Evolution)
20/06/2022: The DCC will provide a further update at future OPSG meetings (this will be based on the engagement plan being developed for Network Evolution)
18/07/2022: The DCC provided an update at OPSG 75 meeting on DSP following acceptance of the Strategic Outline Business Case (SOBC). The DCC will return to OPSG when ready to review DSP requirements.
15/08/2022: The DCC provided an update at OPSG 75 meeting on DSP following acceptance of the Strategic Outline Business Case (SOBC). The DCC will return to OPSG when ready to review DSP requirements.
20/09/2022: An update could not be provided at this time.
21/11/2022: DCC lead has requested a meeting with SECAs to fully understand the expectation flowing from the action</t>
    </r>
    <r>
      <rPr>
        <b/>
        <sz val="10"/>
        <color rgb="FFFF0000"/>
        <rFont val="Arial"/>
        <family val="2"/>
      </rPr>
      <t>.
08/02/2023: As part of the OBC economic appraisal of the short listed options, DCC agreed a set of customer needs which together with mandatory requirements informed the appraisal of the options. Detailed requirements will form part of the next phase during OBC.</t>
    </r>
  </si>
  <si>
    <t>As part of the OBC economic appraisal of the short listed options, DCC agreed a set of customer needs which together with mandatory requirements informed the appraisal of the options. Detailed requirements will form part of the next phase during OBC. DCC propose close</t>
  </si>
  <si>
    <t>OPSG 53/02</t>
  </si>
  <si>
    <t>The DCC to identify any trends relating to the increase of RDP Incidents</t>
  </si>
  <si>
    <t>Dan Heathcote</t>
  </si>
  <si>
    <t>3 - SEC Panel Reports (OPSG_53_2607)</t>
  </si>
  <si>
    <t>16/08/2021: The DCC has reviewed this. There has not been an increase in RDP incidents. The number of Incidents raised over the last 6 months has been consistent to the previous 6 months. The trends remain unchanged from the presentation given in OPSG_37x in that 31-35% require RDP remediation, 35% root cause DNO data and 15-20% customer education.</t>
  </si>
  <si>
    <t>DCC has reviewed this. There has not been an increase in RDP incidents. The number of incidents raised over the last 6 months has been consistent to the previous 6 months. the trends remain unchanged from the presentation given in OPSGx37x in that 31-35% require RDP remediation, 35% root cause DNO data and 15-20% Customer education.</t>
  </si>
  <si>
    <t>OPSG 53/03</t>
  </si>
  <si>
    <t>The DCC to confirm whether the S1SP DXC Trilliant impacting PM1.1 and PM1.5, was failure to report rather than an exemption, in the May PMR.</t>
  </si>
  <si>
    <t>4 - PMR Report – May 2021 (OPSG_53_2607)</t>
  </si>
  <si>
    <t>16/08/2021: 'Performance Measure Not Reported’ is consistent with the approach that was agreed last year (June - August) when thw DCC had an issue with CSPC &amp; CSPS where they were unable to report PM3.2 which forms part of CPM3 due to a DSP defect.  
It should also be noted that Service Credits were not applied at that time as the issue was outside of Telefonica’s control, just as this is a Trilliant issue impacting DXC.  Furthermore DXC have not yet met the minimum number of Meters on the network for Service Credits to be applicable as per Part C Schedule 7.1 of the contract.
This DXC issue was first mentioned in the May performance report as DXC identified a defect in the reporting from Trilliant and a problem record was raised for which a fix has now been deployed in July. DXC have been reporting the volumes included in the PMRs. For example DXC for June reported against PM1.1 – 39,433 SRVs and for PM1.5 -20,374 SRVs this is included in section 3.1.1 of the report but is not reflected in the co performance measure table CPM1.</t>
  </si>
  <si>
    <t>OPSG 53/04</t>
  </si>
  <si>
    <t>SECAS to add the issue of Incidents caused by Access Control Brokers (ACB) in relation to recycling TCoS Certificates, to the OPSG Issues Log for further investigation.</t>
  </si>
  <si>
    <t>16/08/2021: OPSG Issue 84 'DSP recycling ACB Certs' has already been added to the OPSG list. An update will be provided under the next OPSG Issues Log agenda item (targeted for October 2021)</t>
  </si>
  <si>
    <t>OPSG 53/05</t>
  </si>
  <si>
    <t>The DCC to investigate the reduction of success rates for tariff updates in all SMETS2 regions.</t>
  </si>
  <si>
    <t>6 - Performance Indicator Summary Report - May 2021 (OPSG_53_2607)</t>
  </si>
  <si>
    <t>16/08/2021: This action is still ongoing.
20/09/2021: DCC/SECAS will discuss the tariff updates in agenda item 7, Tariff Update – Performance Issues (Workshop #1)
18/10/2021:This is in progress. The dates for the workshop have been shared with members via Doodle Poll. 
15/11/2021: The Tariff Performance Workshop was held on 9 November 2021 with OPSG members and delegates. The outputs and next steps will be discussed under agenda item 7.  
22/11/2021: The Tariff Performance Workshop was held on 9 November 2021. The OPSG noted that this action will remain open until the outputs from the workshop have been investigated
17/01/2022: This action is still in progress by the DCC.
21/02/2022: This action has be superseded by the actions from the tariff workshop.</t>
  </si>
  <si>
    <t>OPSG 53/06</t>
  </si>
  <si>
    <t>SECAS to add the reduction of success rates for tariff updates to the OPSG Issues Log.</t>
  </si>
  <si>
    <t>16/08/2021: SECAS have added this candidate to the OPSG Issues log as OPSG Issue 85 and will be discussed under the next OPSG Issues Log agenda item (targeted for October 2021)</t>
  </si>
  <si>
    <t>OPSG 53/07</t>
  </si>
  <si>
    <t>The DCC to engage with Users who are most affected by the reduction in the success rate of tariff updates, to confirm if the report performance is aligned with the service experienced.</t>
  </si>
  <si>
    <t>16/08/2021: The DCC has identified 3 suppliers who have significantly worse performance than the others. The DCC has flagged this as an item to be picked up in their next Service Reviews but suspect that the issue is down to sending of complicated tariffs in the Arqiva region.</t>
  </si>
  <si>
    <t>DCC has identified 3 suppliers who have significantly worse performance than the others. DCC has flagged this as an item to be picked up in their next Service Reviews but suspect that the issue is down to sending of complicated tariffs in the Arqiva region.</t>
  </si>
  <si>
    <t>OPSG 53/08</t>
  </si>
  <si>
    <t>SECAS to send revised wording for Risks that have a severity 15 and above for OPSG review.</t>
  </si>
  <si>
    <t>7 - Risk Register  (OPSG_53_2607)</t>
  </si>
  <si>
    <t>16/08/2021: SECAS sent revised wording to OPSG members on 28 July 2021 with no objections. Risks were escalated and discussed at SEC Panel on 13 August 2021 (Panel_95).</t>
  </si>
  <si>
    <t>OPSG 53/09</t>
  </si>
  <si>
    <t>SECAS to split Risk 015 into two parts to cover how the global component shortage may affect the CH &amp; N 4G service/device availability.</t>
  </si>
  <si>
    <t>16/08/2021: OPSG Risk 016 has been raised to cover the 4G CH risk regarding Componenet Shortage. This will be discussed at the next OPSG Risk agenda item (targeted for October 2021)</t>
  </si>
  <si>
    <t>OPSG 53/10</t>
  </si>
  <si>
    <t>The DCC to confirm the Incident start time for Incident INC000000741238.</t>
  </si>
  <si>
    <t>9 - Major Incident Review  (OPSG_53_2607)</t>
  </si>
  <si>
    <t xml:space="preserve">16/08/2021:The outage time is set out in the SEC review report wtih the summary of the impact.
The actual outage time was from 11:15 to 12:15.
The actual Incident raised time was 12:00 (This was the time referred to in the communications as per DCC's process). DCC MIM team use 'Incident raised time' in Remedy rather than actual outage time as this is not always known at the start of a Major Incident.
23/08/2021:The DCC noted that the actual outage time was from 11:15 to 12:15. The actual Incident raised time was 12:00. The DCC noted that it will update the outage time in the final Incident closure communication sent to Users in future. </t>
  </si>
  <si>
    <t xml:space="preserve">
The outage time is set out in the SEC review report wtih the summary of the impact.
The actual outage time was from 11:15 to 12:15.
The actual Incident raised time was 12:00 (This was the time referred to in the communications as per DCC's process). DCC MIM team use 'Incident raised time' in Remedy rather than actual outage time as this is not always known at the start of a Major Incident.</t>
  </si>
  <si>
    <t>OPSG 53/11</t>
  </si>
  <si>
    <t>The DCC to amend customer communications in the Post Incident Report to an Amber status for Incident INC000000741238 and republish the Review Report.</t>
  </si>
  <si>
    <t xml:space="preserve">16/08/2021: The Review Report was amended and reissued on 05/08. </t>
  </si>
  <si>
    <t xml:space="preserve">The Review report was amended and reissued on 05/08. </t>
  </si>
  <si>
    <t>OPSG 53x/CONF01</t>
  </si>
  <si>
    <t>CH&amp;N Extraordinary Meeting</t>
  </si>
  <si>
    <t>The DCC to provide details of why smaller CH sized was not proposed to bidders as part of the CH&amp;N Candidate Optional Requirements.</t>
  </si>
  <si>
    <t>Awnit Kumar</t>
  </si>
  <si>
    <t>1 - Communication Hub and Network (CH&amp;N): Candidate Optional Requirements (OPSG_53x_0208)</t>
  </si>
  <si>
    <t>23/08/2021: This action is in progress
31/08/2021: DCC considered the reduced height Comms Hub in its desirable requirements however due to its complexity it was not pursued as part of MVP as it also did not fit into the shared category of options. SECAS have asked the DCC to provide a timeline on this requirement and when this decision was made.</t>
  </si>
  <si>
    <t>OPSG 53x/CONF02</t>
  </si>
  <si>
    <t>The DCC to provide a clear process for Functional Options added to the Roadmap with planned check point reviews.</t>
  </si>
  <si>
    <t>23/08/2021: This action is in progress
31/08/2021: An update will be provided under Agenda Item '10' at the September 2021 meeting (OPSG_56). 
07/09/2021:The OPSG noted that this action should remain open. The OPSG reiterated that a clear process for options added to the Roadmap will need to be provided, this includes dates of when these options will be reviewed and engagement with Sub-Committees. 
28/09/2021: The DCC has committed to reviewing this through half yearly reviews starting in March 2022. The DCC will finalise the process before sharing with SECAS ahead of the review. 
30/11/2021: The DCC will review the options half yearly to consider which ones would be delivery priorities for the next six months. The DCC has agreed to engage with SECAS on what should be covered ahead of the March session and would also invite the Sub-Committees to add new things to the list and remove those items which no longer ought to progress. 
01/02/2022: The DCC will review the options half yearly to consider which ones would be delivery priorities for the next six months. The DCC has agreed to engage with SECAS on what should be covered ahead of the March session and would also invite the Sub-Committees to add new items to the list and remove those items which no longer ought to progress. 
01/03/2022: An update could not be provided at this time
05/04/2022:An update could not be provided at this time. The DCC will provide an update at the May meeting (OPSG 71).
03/05/2022: An update could not be provided at this time.
07/06/2022: An update could not be provided at this time.
05/07/2022:An update was due to be provided at June meeting (OPSG 73), but was deffered due to time constraint.  This item is now reschduled for the July meeting (OPSG 75) under agenda item 10, CH&amp;N Roadmap.
02/08/2022: An update was provided at July meeting (OPSG 75).The DCC agreed to return to OPSG in six months time.
09/08/2022: An update was provided at the July 2022 OPSG meeting (OPSG 75). The DCC agreed to return to OPSG in six months’ time. The OPSG agreed this action could be closed.</t>
  </si>
  <si>
    <t>An update was provided at OPSG_75 (July). Agreed to return to OPSG in 6 months. DCC propose to close</t>
  </si>
  <si>
    <t>OPSG 53x/CONF03</t>
  </si>
  <si>
    <t>The DCC to track the implementation of SRN, and if there are any delays, access the impact this would have to the roaming functionality in the 4G CH &amp; Network Programme for any alternative options.</t>
  </si>
  <si>
    <t>23/08/2021: This action is in progress
31/08/2021:DCC will track the implementation of SRN as part of the overall tracking of coverage provision for Network Evolution, which is governed by ongoing reviews and Programme contractual milestones.</t>
  </si>
  <si>
    <t>OPSG 53x/CONF04</t>
  </si>
  <si>
    <t>The DCC to provide a view of how many properties were represented by the remaining 0.25% to increase coverage in the Central &amp; South Regions.</t>
  </si>
  <si>
    <t xml:space="preserve">23/08/2021: This action is in progress
31/08/2021: DCC have confirmed the number of premises represented in the 0.25% are 29,065 for Central and 22,610 for South. </t>
  </si>
  <si>
    <t xml:space="preserve">DCC to finalise the process before sharing with SECAS ahead of the review. </t>
  </si>
  <si>
    <t>OPSG 53x/CONF05</t>
  </si>
  <si>
    <t>The DCC to confirm if the cost of including additional memory in the MVP represents a one off or a monthly charge of £0.75 to £1.50 per CH as opposed to a monthly charge</t>
  </si>
  <si>
    <t xml:space="preserve">23/08/2021: This action is in progress
31/08/2021: DCC confirms that this is a one off cost as mentioned at the last meeting. </t>
  </si>
  <si>
    <t>OPSG 53x/CONF06</t>
  </si>
  <si>
    <t>The DCC to confirm the costs for the Functional Requirements for Options H &amp; I for the next meeting (OPSG_55).</t>
  </si>
  <si>
    <t xml:space="preserve">23/08/2021: This action is in progress
31/08/2021: An update will be provided under Agenda Item '10' at the September 2021 meeting (OPSG_56). </t>
  </si>
  <si>
    <t>OPSG 54/01</t>
  </si>
  <si>
    <t>The DCC to provide a strategic review of outages including Planned and Unplanned maintenance at the next meeting (OPSG_56).</t>
  </si>
  <si>
    <t>3 - DCC Operational Update (OPSG_54_0308)</t>
  </si>
  <si>
    <t>31/08/2021: This action is still in progress, DCC will provide an update at the October meeting (OPSG_58).
28/09/2021: This will be presented under agenda item 6, Service Outage Strategy.</t>
  </si>
  <si>
    <t xml:space="preserve">This will be presented under the Service outage stragegy agenda item. </t>
  </si>
  <si>
    <t>OPSG 54/02</t>
  </si>
  <si>
    <t>The DCC to provide clear workaround plans and a remediation plan showing when OTA firmware upgrades will be delivered as per the SEC requirement.</t>
  </si>
  <si>
    <t>4 - DCO Capacity – Firmware Downloads (OPSG_54_0308)</t>
  </si>
  <si>
    <t>31/08/2021: The DCC will provide an update a future OPSG meeting.
28/09/2021: This will be presented under agenda item 10, DCO Capacity.</t>
  </si>
  <si>
    <t>This will be presented under DCO capacity agenda item</t>
  </si>
  <si>
    <t>OPSG 54/03</t>
  </si>
  <si>
    <t>The DCC to share the matrix used to categorise Incidents with Users.</t>
  </si>
  <si>
    <t>6 - Incident Categorisation (OPSG_54_0308)</t>
  </si>
  <si>
    <t>31/08/2021: DCC can share the main priority matrix on the understanding that this is used as an internal tool for DCC Service Centre to better establish impact and will subject to change based on DCC’s commercial and operational approaches. 
DCC will confirm the location on where this will be shared ASAP.</t>
  </si>
  <si>
    <t>OPSG 54/04</t>
  </si>
  <si>
    <t>OPSG members to provide any comments on whether they can provide CH forecasts for 18-24 months in advance to DCC match supply and demand, in the light of the Global Component shortage.</t>
  </si>
  <si>
    <t>7 - Global Component Shortage (OPSG_54_0308)</t>
  </si>
  <si>
    <t xml:space="preserve">31/08/2021: OPSG members to provide any feedback at the OPSG meeting (OPSG_56).
07/09/2021:A LS member noted that advanced CH forecasts are already being produced. The OPSG made no further comments. </t>
  </si>
  <si>
    <t>OPSG 54/05</t>
  </si>
  <si>
    <t>The DCC to investigate and provide reporting on the reasons for the failure of the job that impacted PM2 performance.</t>
  </si>
  <si>
    <t>9 - CSP N Performance – Q2 Review  (OPSG_54_0308)</t>
  </si>
  <si>
    <r>
      <rPr>
        <sz val="10"/>
        <rFont val="Arial"/>
        <family val="2"/>
      </rPr>
      <t>31/08/2021: DCC held a meeting with Arqiva on 23rd August and they are now in a position to produce a list of GUIDs from devices that have failed Service User (SU) firmware requests. This will be provided to the DCC Service Centre who will then be able to identify the SU and group the GUID examples together and DCC will then ask some of the SUs to see if they can see any reasons as to why the devices didn’t update from their viewpoint, i.e. device isn’t there and if there is a data integrity issue. In the meantime DCC is working on a number of known issues to reduce the numbers of CHs that will fail (See OPSG 54/06).There are circa 1,080,000 devices on the Arqiva network and it is believed there are circa 30-50K that are failing firmware downloads and can’t be updated (2.7% to 4.6%). This includes issues such as noisy meters that are confirmed exceptions and are removed from the PM2 measure. 
07/09/2021:The OPSG noted that this action should remain open. The OPSG asked that the DCC provide further information on the reasons for the failure of jobs at the next meeting (OPSG_58). Status: Open.
28/09/2021: Arqiva has identified three main issues to address for failures and are working on these fixes now. Load start, channel mismatch and inventory mismatch which was discussed at the Common Issues Forum (CIF) mid September. In addition to this DCC has been working with some of the Users looking at specific guidance that has failed. DCC has received the analysis from Users which will be discussed and shared at the CIF on the 1st October.
26/10/2021: This action is ongoing
30/11/2021: The DCC worked with Service Users on the GUIDs that were related to them and was able to identify a number of opportunities to improve working practices within the DCC, Arqiva and in the Users' processes as well. This feedback was shared in the October Common Issues Forum. Guidance was also produced on what could be done to improve success rates which was shared at the November CIF and in the industry briefing on PM2. The project has now closed after some really positive lessons learnt. 
07/12/2021:The DCC noted that a guidance document was shared at the November Common Issues Forum on what could be done to improve success rates. The OPSG asked for the guidance document to be shared with SEC Parties. The OPSG noted the dependency on the non-contactable CHs activities (agenda item 5). [Post Meeting Note: The DCC communication and attachment was forwarded to OPSG members on 8 December 2021]. 
21/12/2021:The DCC issued the guidance as part of the industry brief. A LS confirmed that this had been received.</t>
    </r>
    <r>
      <rPr>
        <b/>
        <sz val="10"/>
        <color rgb="FFFF0000"/>
        <rFont val="Arial"/>
        <family val="2"/>
      </rPr>
      <t xml:space="preserve"> 
04/01/2022: The DCC noted that the guidance has been issued. The OPSG agreed that this action can be closed and the DCC investigations on failed jobs will be reported back to the OPSG under the non-contactable Communication Hubs (CHs). </t>
    </r>
  </si>
  <si>
    <t xml:space="preserve">The DCC issued the guidance as part of the industry brief. A LS confirmed that this had been received. </t>
  </si>
  <si>
    <t>OPSG 54/06</t>
  </si>
  <si>
    <t>The DCC to clarify how the further planned performance improvements anticipated before the batching solution is implemented will be achieved.</t>
  </si>
  <si>
    <t>31/08/2021: The batching trial, modelling and analysis has confirmed to the DCC that the batching solution, CB6.7 released on 7th December will deliver a step change in performance of 20%. Therefore as at 18th August 2021 the PM2 monthly cumulative success rate sits at 77.97%. Arqiva have implemented a number of additional changes on the back of CB6.7 to increase efficiencies on the network and these have delivered the step change from 71% at the end of July to where it is today. Therefore, after exceptions, i.e. Noisy meters, DCC is looking to close the gap of circa 1% over the next 3 months before the launch of the batching solution. Arqiva are currently working on RAN optimisation and the pinger tool, both enhancements delivered in CB6.6, to remove the channel mismatch issue that is being seen which is by far the biggest source of failure in the network. In addition, there is also a second issue that Arqiva have identified with inventory mismatch. CB6.6 will also have the ability to remove this issue from the network. CB6.6 has been a real game changer and lifted performance to where it needs to be prior to the batching solution, to lift performance to SLA.</t>
  </si>
  <si>
    <t>OPSG 54/07</t>
  </si>
  <si>
    <t>The OPSG to provide any further comments on the PAF by 5 August.</t>
  </si>
  <si>
    <t>12 - Performance Assurance Framework – Introduction (OPSG_54_0308)</t>
  </si>
  <si>
    <t>17/08/2021: There were no further comments by OPSG members</t>
  </si>
  <si>
    <t>OPSG 54/08</t>
  </si>
  <si>
    <t>SECAS to clarify what the MDR function will do and if/how this will impact other Users, as part of the requirements for MP162.</t>
  </si>
  <si>
    <t>David Kemp</t>
  </si>
  <si>
    <t>13 - MP162 'SEC changes required to deliver MHHS' - Business Requirements (OPSG_54_0308)</t>
  </si>
  <si>
    <t xml:space="preserve">31/08/2021: The MDRA role is filled by any organisation collecting data from smart meters to feed into settlement. There is no impact on other User roles from this. Suppliers who plan to appoint themselves as the Meter Data Retrieval Agent (MDRA) will not need to register in the new Meter Data Retrieval (MDR) User role and will be able to collect the data via the existing Supplier role. This has been reflected in the business requirements.
07/09/2021: more work to be done to try to identify whether there will be impact to other users because of traffic and anything that may be introduced as part of the mdr role that is also covered under the modification.
28/09/2021: This action will be covered under agenda item 14, MP162 'SEC Changes to deliver MHHS'
05/10/2021: Action deferred to the reporting meeting.
26/10/2021: This was discussed as the OPSG 59 meeting as part of MP162 'SEC Changes to deliver MHHS' agenda item.
</t>
  </si>
  <si>
    <t>OPSG 54/09</t>
  </si>
  <si>
    <t>SECAS to clarify whether Suppliers could appoint themselves as the MDRA, as part of the requirements for MP162.</t>
  </si>
  <si>
    <t>07/09/202</t>
  </si>
  <si>
    <t>31/08/2021: The wider Significant Code Review (SCR) project has confirmed that Suppliers will be able to appoint themselves as the MDRA. This has been reflected in the business requirements.</t>
  </si>
  <si>
    <t>OPSG 55/01</t>
  </si>
  <si>
    <t>The DCC to provide a clear view of the User impact for the open problems that are attributed to DCO, in the Q2 2021 Quarterly Problem Report.</t>
  </si>
  <si>
    <t>3 - SEC Panel Reports (OPSG_55_2308)</t>
  </si>
  <si>
    <t>20/09/2021: This action is ongoing.
18/10/2021: The DCC noted that there is confusion around DCO Hot Standby Deployment, as part of the Heightened service wrap, and what we in problem management continue to manage.
There were some problems closed down as a result of the completion of the heightened measures but there are also a number of outstanding problems of varying criticality that remain open to track open tasks or monitor the stability over a period of time. So not all DCO related problems were closed down following the Hot Standby deployment and nor did we expect too.
The DCC have attached an updated view of the DCO related problems extracted from the Q2 PRB12 Quarterly Problem report – indicated in there is where there are any enduring impacts to service (OPSG_59_2510_02 - Action 55_10 - DCO related Problems From Jul PRB12).</t>
  </si>
  <si>
    <t>OPSG 55/02</t>
  </si>
  <si>
    <t>The DCC and SECAS to hold a series of workshops to investigate SMETS2 performance issues, starting with tariff updates in the north region.</t>
  </si>
  <si>
    <t>5 - Performance Indicator Summary Report - June 2021 (OPSG_55_2308)</t>
  </si>
  <si>
    <t xml:space="preserve">20/09/2021: An update will be provided at the October OPSG Reporting meeting (OPSG_59)
18/10/2021: Options for workshop dates to discuss and review the Tariff Performance Issues have been sent to OPSG members. Output will be shared with OPSG members following the Workshop
25/10/2021:SECAS noted that the workshop to discuss tariff performance will be scheduled for 9 November 2021. Any output will be shared with OPSG members following the workshop. 
15/11/2021: The Tariff Performance Workshop was held on 9 November 2021 with OPSG members and delegates. The outputs and next steps will be discussed under agenda item 7  </t>
  </si>
  <si>
    <t>OPSG 55/03</t>
  </si>
  <si>
    <t>SECAS to highlight to the Panel the issues with SMETS2 performance.</t>
  </si>
  <si>
    <t>5 - SEC Panel Reports (OPSG_55_2308)</t>
  </si>
  <si>
    <t xml:space="preserve">20/09/2021: This was highlighted to the SEC Panel via the Sub-Committee report on 17 September 2021 meeting
27/09/2021: The OPSG noted that this was highlighted to the SEC Panel via the Sub-Committee report on 17 September 2021. The OPSG agreed to close this action. </t>
  </si>
  <si>
    <t>OPSG 55/04</t>
  </si>
  <si>
    <t>SECAS and the DCC to draft a candidate operational issue on concerns regarding ECoS migrations for discussion with the ECoS programme.</t>
  </si>
  <si>
    <t>8 - AOB (OPSG_55_2308)</t>
  </si>
  <si>
    <t xml:space="preserve">20/09/2021: A new candidate OPSG issue (Issue 86) has been drafted and will be presented to the OPSG.
27/09/2021:A new candidate OPSG issue (Issue 86) has been drafted and will be presented to the OPSG. The OPSG agreed to close this action. </t>
  </si>
  <si>
    <t xml:space="preserve">DCC and SECAS to arrange meeting to discuss
</t>
  </si>
  <si>
    <t>OPSG 56/01</t>
  </si>
  <si>
    <t>The DCC to provide a timeline of when smaller sized CH for the MVP was discussed with Sub-Committees and when a decision was made and communicated to not to pursue this as a CH&amp;N optional requirement.</t>
  </si>
  <si>
    <t>2 - Actions Outstanding (OPSG_56_0709)</t>
  </si>
  <si>
    <t xml:space="preserve">28/09/2021: The High Level Requirements and the BRD was shared with TABASC in August 2020. This included a statement on CH design principles and that the supplier shall comply with the ICHIS. On 17 September 2020, the programme presented a subset of its technical requirements to TABASC with the aim of illustrating the changing components of what is otherwise, today’s “As is” solution. Following agreement with TABASC on the scope of the technical requirements, DCC presented an overview of the operational requirements to Ops Group (36x) on the 28th September 2020. DCC provided an introduction to the Business Requirements Document, as well as an overview of the End to End Solution Design. The DCC has also stated that “re-use” would be prioritised in the MVP and the ITT – any change to dimensions requires a change of internal and external design that would impact the “re-use”.   While the fact that this effectively meant that the programme was highly unlikely to deliver a smaller dimension CHs and it was not discussed directly, it was assumed that this was understood. MVP technical designs have been assessed by DCC Operations’ Service Design Team to determine the impact to operational services. This assessment has concluded that no changes to user processes will be required to implement and operate the new 4G comms hub and WAN. The same services that support today’s 2G/3G comms hub and WAN capability will also run the proposed 4G comms hub and WAN service being delivered by the comms hub &amp; networks programme.The “Options to MVP” was shared with TABASC and it was clear that the reduced size was not there as an option. There were no objections noted, therefore smaller CHs was not progressed. 
05/10/2021:The DCC provided a slide for this action. The OPSG noted that there was not an explicit statement to Sub-Committees that smaller sized Communication Hub (CH) for the Minimum Viable Product (MVP) would not be considered. The OPSG agreed that this requirement should be added to the CH&amp;N Roadmap. The OPSG noted that, as a lessons learnt, the DCC should provide an appendix with all requirements that have not been considered going forward. </t>
  </si>
  <si>
    <t>OPSG 56/02</t>
  </si>
  <si>
    <t>The DCC and SECAS to investigate the increase in Users decommissioning Devices to identify if there any areas for further investigation.</t>
  </si>
  <si>
    <t>3 - DCC Operational Update (OPSG_56_0709)</t>
  </si>
  <si>
    <t xml:space="preserve">28/09/2021: DCC acknowledges SECAS’s comments around the decommissioning graph, it was never DCC’s intention to give the impression there is a link between install failures and decommissioning volumes but was merely used to explain the net install volume in month.  DCC has removed this visual from the pack whilst it works on how better to present this.SEAS was to explore the decommission reasons.  However DCC Service Management is speaking to Users so there may be some feedback by the time of the meeting. TOC is also working on the makeup of decommissioning which can be presented next month.
30/11/2021: DCC gave a verbal update at the last meeting to confirm that from the Service Users that were engaged via DCC Service Management no issues were raised that would indicate that decommissioning activity was a result of DCC failure. 
07/12/2021:The DCC noted that no issues were raised that would indicate that decommissioning activity was a result of DCC failure. However, the DCC commented that since the action update was issued, there has been a CSP N missing keys issue generating an increase in decommissioning activity, which the DCC is currently investigating. </t>
  </si>
  <si>
    <t xml:space="preserve">DCC gave a verbal update at the last meeting to confirm that from the Service Users that were engaged via DCC Service Management no issues were raised that would indicate that decommissioning activity was a result of DCC failure. 
</t>
  </si>
  <si>
    <t>OPSG 56/03</t>
  </si>
  <si>
    <t>The DCC to identify the number of exceptions as a proportion of the installation volumes.</t>
  </si>
  <si>
    <t>8 - CH Exceptions   (OPSG_56_0709)</t>
  </si>
  <si>
    <t xml:space="preserve">28/09/2021: DCC will provide an update at the November meeting
26/10/2021: DCC will provide an update at the November meeting.
30/11/2021: The DCC has agreed with SECAS to present this in the new year. 
21/12/2021:This will be presented at the January 2022 main OPSG meeting. The update will provide the average number of exclusions per month against total number of messages. </t>
  </si>
  <si>
    <t xml:space="preserve">This will be presented at the January 2022 main OPSG meeting. The update will provide the average number of exclusions per month against total number of messages. </t>
  </si>
  <si>
    <t>OPSG 56/04</t>
  </si>
  <si>
    <t>The DCC to provide a specific migration plan for ECoS migration, including lifecycle diagram of the governance (up to the decommission of TCoS services), transition periods for ADTs and migrations timelines.</t>
  </si>
  <si>
    <t>Martin Anderson</t>
  </si>
  <si>
    <t>11 - ECoS Migration (OPSG_56_0709)</t>
  </si>
  <si>
    <r>
      <rPr>
        <sz val="10"/>
        <rFont val="Arial"/>
        <family val="2"/>
      </rPr>
      <t xml:space="preserve">28/09/2021: The DCC will advise the OPSG Chair when this is ready to share and return to OPSG to present. 
26/10/2021: The DCC will advise the OPSG Chair when this is ready to share and return to OPSG to present. 
30/11/2021: The DCC has no further update to provide at this time but it will advise the OPSG Chair when ready to return to OPSG at a later date. 
21/12/2021:The DCC has no further update to provide at this time but it will advise the OPSG Chair when ready to return to OPSG at a later date. 
01/02/2022: The DCC has no further update to provide at this time but it will advise the OPSG Chair when ready to return to OPSG at a later date. 
01/03/2022:The DCC has no further update to provide at this time but it will advise the OPSG Chair when ready to return to OPSG at a later date. 
05/04/2022:The DCC will provide an update on ECoS at the April meeting (OPSG 69) under agenda item 13, further updates will be provided until ECoS goes live.
03/05/2022:The DCC will provide an update on ECoS at the May meeting (OPSG 71) under agenda item 10.
07/06/2022: DCC is progessing this.
05/07/2022: This action is currently being discussed by the DCC and SECAS.
02/08/2022: This action is currently being discussed by the DCC and SECAS.
06/09/2022: This action is currently being discussed by the DCC and SECAS.
</t>
    </r>
    <r>
      <rPr>
        <b/>
        <sz val="10"/>
        <color rgb="FFFF0000"/>
        <rFont val="Arial"/>
        <family val="2"/>
      </rPr>
      <t>08/02/2023: The DCC will provide an update at OPSG_88 agenda item 10. SECAS and DCC agrees that this action is a legacy action and propose to close as the paper being presented at OPSG_88 contains futures updates.</t>
    </r>
  </si>
  <si>
    <t>DCC will provide an update at OPSG_88 agenda item 10. SECAS and DCC agrees that this action is a legacy action and propose to close as the paper being presented at OPSG_88 contains futures updates.</t>
  </si>
  <si>
    <t>OPSG 56/05</t>
  </si>
  <si>
    <t>SECAS and DCC to confirm with BEIS the governance overall governance responsibilities for the ECoS migration</t>
  </si>
  <si>
    <t xml:space="preserve">Ian Roberston/Joey </t>
  </si>
  <si>
    <t xml:space="preserve">28/09/2021: This action is ongoing
26/10/2021: An update is expected at the OPSG on the ECoS Migration and Transition including governance responsibilities.
30/11/2021: No further update to provide at this time but DCC will advise the OPSG Chair when ready to return to OPSG at a later date. 
21/12/2021:No further update to provide at this time but the DCC will advise the OPSG Chair when ready to return to OPSG at a later date.
01/02/2022: OPSG Chair, SECAS and DCC have discussed internally ECoS Go Live and Migration Governance. Update will be brought at a future OPSG. 
01/03/2022: OPSG Chair, SECAS and DCC have discussed internally ECoS Go Live and Migration Governance. An update will be brought at a future OPSG. 
05/04/2022:The DCC will provide an update on ECoS at the April meeting (OPSG 69) under agenda item 13, further updates will be provided until ECoS goes live.
03/05/2022: The DCC will provide an update on ECoS at the May meeting (OPSG 71) under agenda item 10.
07/06/2022: The DCC provided an update at OPSG_71, slide 3 outlined overall  governance responsibilites. </t>
  </si>
  <si>
    <t>OPSG 56/06</t>
  </si>
  <si>
    <t>SECAS to discuss with Alt Han how its services can assist with monitoring end to end performance of smart metering service requests</t>
  </si>
  <si>
    <t>12 - Alt Han Introduction (OPSG_56_0709)</t>
  </si>
  <si>
    <t>TABASC64/CONF05</t>
  </si>
  <si>
    <t>Action from TABASC - DCC to consider the point raised by a TABASC Member that older Communication Hubs should be deployed to clear stock rather than deploying new Communication Hubs, as part of Network Evolution.</t>
  </si>
  <si>
    <t>Laura Kanabe/ Jim Henton</t>
  </si>
  <si>
    <t>OPSG 57/01</t>
  </si>
  <si>
    <t>The DCC to investigate the discrepancies between the actuals in the SRV Variance report and the DCC’s view of monthly actuals from the MP116 modelling and add a brief explanation to the report.</t>
  </si>
  <si>
    <t>Tim D/Graeme L</t>
  </si>
  <si>
    <t>3 - SEC Panel Reports (OPSG_57_2709)</t>
  </si>
  <si>
    <t>18/10/2021: The Control Sheet in the report (page 4) shows why the two figures for Actuals are different. The Actual Quantity logic within this section has been updated to match the Forecast logic and therefore the values are different to those included elsewhere in the report. The DCC Forecast is inclusive or retries and this month, to give a more accurate picture of the of the performance against that Forecast we change the Actuals calculation in Section 6. For more information on the methodology, DCC published guidance for DCC Service Users, which can be found in the SR003NU Service Request Variance and Metrics Report Guide V2.0, which is available in the Reports/Report Guides/Regulatory folder in Information for SEC Parties area on DCC SharePoint Regulatory - All Documents.
(https://gbr01.safelinks.protection.outlook.com/?url=https%3A%2F%2Fcapitaitservices.sharepoint.com%2Fsites%2FLIVEDCC%2FPARTIES%2FInformation%2520for%2520SEC%2520Parties%2FForms%2FAllItems.aspx%3FRootFolder%3D%252Fsites%252FLIVEDCC%252FPARTIES%252FInformation%2520for%2520SEC%2520Parties%252FReports%252FReport%2520Guides%252FRegulatory%26FolderCTID%3D0x0120002379F9933265764E9B40AC3324C86CFB%26View%3D%257B5C0BC6EE-D245-43AC-B06E-D27C27381FC6%257D&amp;data=04%7C01%7CTim.Dunning%40smartdcc.co.uk%7Cc4ef6a6b461e49af27f008d98d7aa4c6%7Cd77ea84af7fd4928b8a364763b0a7710%7C0%7C0%7C637696380162136282%7CUnknown%7CTWFpbGZsb3d8eyJWIjoiMC4wLjAwMDAiLCJQIjoiV2luMzIiLCJBTiI6Ik1haWwiLCJXVCI6Mn0%3D%7C1000&amp;sdata=Yx9ZNcTZlDlSkFYCejU9feBldcahfpzIAHMkHp5I2pc%3D&amp;reserved=0). Details are on page 8, with a worked example on page 9.
25/10/2021:The OPSG was content with the DCC’s explanation of the methodology used to calculate the actuals in the reports</t>
  </si>
  <si>
    <t>The Control Sheet in the report (page 4) tells them why the two figures for Actuals are different. The Actual Quantity logic within this section has been update to match the Forecast logic and therefore the values are different to those included elsewhere in the report. The DCC Forecast is inclusive or retries and this month, to give a more acurate picture of the of the performance against that Forecase we change the Actuals calculation in Section 6. For more information on the methodology, DCC published guidance for DCC Service Useres, which can be found in the SR003NU Service Request Variance and Metrics Report Guide V2.0, which is available in the Reports/Report Guides/Regulatory folder in Information for SEC Parties area on DCC SharePoint Regulatory - All Documents (https://gbr01.safelinks.protection.outlook.com/?url=https%3A%2F%2Fcapitaitservices.sharepoint.com%2Fsites%2FLIVEDCC%2FPARTIES%2FInformation%2520for%2520SEC%2520Parties%2FForms%2FAllItems.aspx%3FRootFolder%3D%252Fsites%252FLIVEDCC%252FPARTIES%252FInformation%2520for%2520SEC%2520Parties%252FReports%252FReport%2520Guides%252FRegulatory%26FolderCTID%3D0x0120002379F9933265764E9B40AC3324C86CFB%26View%3D%257B5C0BC6EE-D245-43AC-B06E-D27C27381FC6%257D&amp;data=04%7C01%7CTim.Dunning%40smartdcc.co.uk%7Cc4ef6a6b461e49af27f008d98d7aa4c6%7Cd77ea84af7fd4928b8a364763b0a7710%7C0%7C0%7C637696380162136282%7CUnknown%7CTWFpbGZsb3d8eyJWIjoiMC4wLjAwMDAiLCJQIjoiV2luMzIiLCJBTiI6Ik1haWwiLCJXVCI6Mn0%3D%7C1000&amp;sdata=Yx9ZNcTZlDlSkFYCejU9feBldcahfpzIAHMkHp5I2pc%3D&amp;reserved=0). Details are on page 8, with a worked example on page 9.</t>
  </si>
  <si>
    <t>OPSG 57/02</t>
  </si>
  <si>
    <t>OPSG members to confirm whether they were impacted by Incident (INC000000754235), which caused a bulk creation of ADT Incidents.</t>
  </si>
  <si>
    <t>4 - PMR Report – July 2021 (OPSG_57_2709)</t>
  </si>
  <si>
    <t>18/10/2021: OPSG members to provide feedback at the OPSG 59 meeting
25/10/2021:The OPSG members confirmed that they were not impacted by Incident INC000000754235.</t>
  </si>
  <si>
    <t>OPSG 57/03</t>
  </si>
  <si>
    <t>SECAS to review the PMM and highlight any Performance Measures that should be reported on in the PMR.</t>
  </si>
  <si>
    <t xml:space="preserve">18/10/2021: SECAS has reviewed the PMM and all measures referenced in the PMM are already reported in the PMR. The measures that highlighted this action (PM6.3, PM7.1 and PM7.4 for CSP N, PM1.2 for SIE and PM4.1 for Capgemini) are not in the PMM or the PMR.
25/10/2021:SECAS noted that all measures referenced in the Performance Measurement Methodology (PMM) are already reported in the Performance Measurement Report (PMR). The OPSG noted that if there are any instances where specific measures (PM6.3, PM7.1 and PM7.4 for CSP N, PM1.2 for SIE and PM4.1 for Capgemini) should be reported in the PMR, the DCC should provide more information. 
</t>
  </si>
  <si>
    <t>OPSG 57/04</t>
  </si>
  <si>
    <t>The DCC to confirm how CH delivery rejections are reflected in the performance measures in CSP C&amp;S.</t>
  </si>
  <si>
    <t>6 - CH Rejection &amp; Returns Process (OPSG_57_2709)</t>
  </si>
  <si>
    <t>18/10/2021: The CSP delivery rejections and performance measures are a direct reflection of the measure within the SEC.</t>
  </si>
  <si>
    <t>The CSP delivery rejections and performance measures are a direct reflection of the measure within the SEC.</t>
  </si>
  <si>
    <t>OPSG 57/05</t>
  </si>
  <si>
    <t>The DCC to confirm whether rental fees should be applied to Devices that cannot be installed due to known defects.</t>
  </si>
  <si>
    <t xml:space="preserve">18/10/2021: If a CHs is found to be faulty prior to installation, then the Customer can raise a Service Request 8.14.3 stating that the CH is faulty prior to installation. This will suspend the maintenance charge until an outcome is agreed at triage.
25/10/2021:The DCC noted that an 8.14.3 Service Request can be raised if a Communications Hub (CH) is faulty prior to installation. This will suspend the maintenance charge until an outcome is agreed at the triage stage. The OPSG noted that Users should be able to return CHs without submitting the Service Requests, and also commented that at present the suspension of rental charges was not backdated.
The OPSG noted that there were several issues with the CH rejections process. The OPSG highlighted that although the current process is SEC compliant and is based on CH defects/product recalls, the process does acknowledge CHs that are already installed. The OPSG noted that a modification may be needed. The OPSG requested that this should be added to the OPSG Issues Log for further investigation. </t>
  </si>
  <si>
    <t>If a CHs is found to be faulty prior to installation, then the Customer can raise a Service Request 8.14.3 stating that the CH is faulty prior to installation. This will suspend the maintenance charge until an outcome is agreed at triage.</t>
  </si>
  <si>
    <t>OPSG 57/06</t>
  </si>
  <si>
    <t>The OPSG to complete the questionnaire on office hosted meetings by 1 October.</t>
  </si>
  <si>
    <t>10 - Any Other Business (OPSG_57_2709)</t>
  </si>
  <si>
    <t>OPSG completed the questionnaire and had no further comments</t>
  </si>
  <si>
    <t>OPSG 57/07</t>
  </si>
  <si>
    <t>SECAS to add a new Candidate Issue to the OPSG issues log in relation to WAN connectivity in MDUs.</t>
  </si>
  <si>
    <t>18/10/2021: This has been added to the OPSG Issues Log for further investigation</t>
  </si>
  <si>
    <t>OPSG 57/08</t>
  </si>
  <si>
    <t>SECAS to add problems with the operational processes related to T3 aerials (including the processes to request and install), to the OPSG Issues Log.</t>
  </si>
  <si>
    <t>OPSG 58/01</t>
  </si>
  <si>
    <t>The DCC to provide prepayment vends by cohort when identifying any issues.</t>
  </si>
  <si>
    <t>3 - DCC Operational Update (OPSG_58_0510)</t>
  </si>
  <si>
    <t>26/10/2021: The DCC have included the cohorts (IOC, MOC, FOC) Prepay success in the Operational Update pack and will be used to drive discussions around any emerging issues.</t>
  </si>
  <si>
    <t>The DCC have included the cohorts (IOC, MOC, FOC) Prepay success in the Operational Update pack and will be used to drive discussions around any emerging issues.</t>
  </si>
  <si>
    <t>OPSG 58/02</t>
  </si>
  <si>
    <t>The DCC to provide a summary of how network operations are monitored and managed end to end by DCC and the Service Providers.</t>
  </si>
  <si>
    <t>Wendy Liddell/ Robbie McIntosh</t>
  </si>
  <si>
    <t xml:space="preserve">26/10/2021: The DCC require an agenda item at December meeting to provide a substantive update
30/11/2021: The DCC suggests returning in early 2022 to present DCC Monitoring as an agenda item.
01/02/2022:The DCC suggests returning in early 2022 to present DCC Monitoring as an agenda item.
01/03/2022:The DCC suggests returning in early 2022 to present DCC Monitoring as an agenda item.
05/04/2022: The DCC presented at OPSG_68_2803 under DCC Network Monitoring. 
</t>
  </si>
  <si>
    <t>OPSG 58/03</t>
  </si>
  <si>
    <t>The DCC to provide Alert ratios by SMETS1 Cohort (for both SMETS1 and SMETS2) and the number of devices.</t>
  </si>
  <si>
    <t>4 - Spurious Alerts (OPSG_58_0510)</t>
  </si>
  <si>
    <t>26/10/2021: An update has been provided in the for Information pack on Spurious Alerts</t>
  </si>
  <si>
    <t>update provided in the for Information pack on Spurious Alerts</t>
  </si>
  <si>
    <t>OPSG 58/04</t>
  </si>
  <si>
    <t>The DCC to provide a summary of the expected impact over time on Alert volumes of currently planned remediations.</t>
  </si>
  <si>
    <t>OPSG 58/05</t>
  </si>
  <si>
    <t>The DCC to engage with TABASC and SSC on the DSP Technical Refresh to assess the impact to the infrastructure and security risks to the service.</t>
  </si>
  <si>
    <t>Paul Weatherly/ Steve Hyde</t>
  </si>
  <si>
    <t>7 - DSP Maintenance Request (OPSG_58_0510)</t>
  </si>
  <si>
    <t xml:space="preserve">26/10/2021: DCC has requested an agenda Item at the next TABASC meeting to provide an introduction, with further engagement to follow when replan has taken place. SSC have recieved an outline of the proposed changes.
02/11/2021:The DCC noted that it has requested an agenda item at the next Technical Architecture and Business Architecture Sub-Committee (TABASC) meeting to discuss the Data Service Provider (DSP) Technical Refresh and Security Sub-Committee (SSC) has received an outline of the proposed changes. The OPSG requested that this action remain open until the information has been assessed by SSC and TABASC. 
30/11/2021: The DCC will be attending the 2 December TABASC And SSC 8 December meetings to discuss the DSP Technical Refresh. </t>
  </si>
  <si>
    <t xml:space="preserve">The DCC will be attending the 2 December TABASC And SSC 8 December meetings to discuss the DSP Technical Refresh. </t>
  </si>
  <si>
    <t>OPSG 58/06</t>
  </si>
  <si>
    <t>The DCC to return to the OPSG with revised proposals for a maintenance programme to support the DSP Technical Refresh.</t>
  </si>
  <si>
    <t>26/10/2021: The DCC will provide an update on the Technical Refresh under agenda item 7, DSP Technical Refresh 
30/11/2021: The DCC to discuss this under agenda item 8, DSP Technical Refresh Update</t>
  </si>
  <si>
    <t xml:space="preserve">DCC to discuss this under the agenda item. </t>
  </si>
  <si>
    <t>OPSG 58/07</t>
  </si>
  <si>
    <t>The DCC to include a statement of the Two Phase Implementation Approach in the User communications for Go-live.</t>
  </si>
  <si>
    <t>9 - November 2021 SEC Release (OPSG_58_0510)</t>
  </si>
  <si>
    <t xml:space="preserve">26/10/2021: The DCC and Xoserve are currently considering whether MP077 change should be implemented on Saturday 6th November as the second part of the two phase approach. This is due to the large number of customers being moved to Supplier of Last Resort. A decision on this is not likely to be taken before 1st November, If their change is implemented, communications will be updated to include reference for two phase approach. If their update is withdrawn, there will only be a single phase.
02/11/2021: The OPSG members expressed their disappointment that they had not received updates to MP077, considering that this this is due to be implemented as part of the November 2021 SEC Release. The OPSG noted that Suppliers were still unsure of how to prepare their systems for the Release.The DCC provided a further update under agenda item 17, noting that this will be a single-phase implementation, whereby the solution for Electricity services will be delivered first on 4 November, followed by the solution for Gas services on 5 November. </t>
  </si>
  <si>
    <t>DCC and xoserve are currently considering whether MP077 change should be implemented on Saturday 6th November as the second part of the two phase approach. This is due to the large number of customers being moved to Supplier of Last Resort. A decision on this is not likely to be taken before 1st November, If their change is implemented comms will be updated to include reference for two phase approach. If their update is withdrawn, there will only be a single phase.</t>
  </si>
  <si>
    <t>OPSG 58/08</t>
  </si>
  <si>
    <t>The DCC to provide a full remediation plan including specifically how the capacity of the DCO will be improved month by month.</t>
  </si>
  <si>
    <t>Nick Rodgers</t>
  </si>
  <si>
    <t>10 - DCO Capacity (OPSG_58_0510)</t>
  </si>
  <si>
    <t xml:space="preserve">26/10/2021: The DCC has provided slides with further information on this action (OPSG_60_0211_02 - Actions Outstanding - Actions 58.08 and 58.09
02/11/2021:The DCC provided slides for this action, however the OPSG noted that the DCC had not addressed the issue. The OPSG expressed concern that the DCC had not provided a clear statement of when compliance with the SEC would be achieved for firmware downloads. The DCC indicated that it was now planning to present this at the December meeting (OPSG_62).OPSG members expressed dissatisfaction with the overall process for addressing DCC SEC non-compliances
30/11/2021: This will be discussed under the agenda item: SMETS1 IOC Firmware 
21/12/2021: DCC presented this at the December 2021 main OPSG meeting and considers this action has been met. </t>
  </si>
  <si>
    <t xml:space="preserve">DCC presented this at the December 2021 main OPSG meeting and considers this action has been met. </t>
  </si>
  <si>
    <t>OPSG 58/09</t>
  </si>
  <si>
    <t>The DCC to confirm whether there is a prioritisation between migrations and firmware downloads due to capacity constraints.</t>
  </si>
  <si>
    <t xml:space="preserve">26/10/2021: The DCC has provided slides with further information on this action (OPSG_60_0211_02 - Actions Outstanding - Actions 58.08 and 58.09
02/11/2021:The DCC provided slides for this action. The OPSG noted that the graph illustrating how firmware traffic is shaped to protect daily schedules and daily migrations was very useful. However, the question of whether capacity available for firmware downloads was constrained by that deployed for other services was not clearly answered. The OPSG also requested that the DCC provide the graph showing ‘live’ data to show a true representation of how the system is performing. The DCC noted that it will present this at the December meeting (OPSG 62)
30/11/2021: This will be discussed under the agenda item: SMETS1 IOC Firmware . Slide 6 addresses this point. </t>
  </si>
  <si>
    <t xml:space="preserve">This will be discussed under the agenda item: SMETS1 IOC Firmware . Slide 6 addresses this point. </t>
  </si>
  <si>
    <t>OPSG 58/10</t>
  </si>
  <si>
    <t>The DCC to clarify what changes are being proposed to the PMR as part of the OPR measures.</t>
  </si>
  <si>
    <t>Katie Taaffe</t>
  </si>
  <si>
    <t>11 - OPR/SEC PMR Targets and Measures (OPSG_58_0510)</t>
  </si>
  <si>
    <t xml:space="preserve">26/10/2021: The DCC is not proposing making any changes to the PMR directly as a result of proposed OPR Measures. It is however proposing to add RAG-Rated Targets for RTTs and Success Rates to the SEC and the PMR Annex, and Proxy Reporting for TRT Measures in the PMR Annex (but these will not form part of the new OPR). This was presented to OPSG on 25/10/2021 (OPSG_59)
02/11/2021:The DCC noted that it is not proposing to make any changes to the Performance Measurement Report (PMR) directly as a result of proposed Operational Performance Regime (OPR) Measures. It will instead propose to add RAG-Rated Targets for Round Trip Times (RTT) and Success Rates to the SEC and the PMR Annex, and Proxy Reporting for Target Response Times (TRT) Measures in the PMR Annex. The OPSG noted that the DCC will need to provide more clarity on the two streams of work being proposed. The DCC noted that it will provide a further update on 22 November 2021. </t>
  </si>
  <si>
    <t>DCC is not proposing making any changes to the PMR directly as a result of proposed OPR Measures. It is however proposing to add RAG-Rated Targets for RTTs and Success Rates to the SEC and the PMR Annex, and Proxy Reporting for TRT Measures in the PMR Annex (but these will not form part of the new OPR). Presented to Ops Group on 25/10/2021</t>
  </si>
  <si>
    <t>OPSG 58/11</t>
  </si>
  <si>
    <t xml:space="preserve">The DCC to circulate the SoLR operational guidelines to the industry. </t>
  </si>
  <si>
    <t>12 - Supplier of Last Resort (SoLR) Updates (OPSG_58_0510)</t>
  </si>
  <si>
    <t>26/10/2021: A Draft Guidance was issued at last SEC Panel meeting and is currently being updated. 
02/11/2021:The OPSG noted that SECAS will need to circulate SoLR guidelines in relation to the SEC to industry.  (this action has been superseded by action 60/01)</t>
  </si>
  <si>
    <t xml:space="preserve">This issue is owned by Michelle Awosoga of SECAS though DCC have contributed. Draft Guidance was issued at the last SEc Panel and is currently being updated. </t>
  </si>
  <si>
    <t>OPSG 59/01</t>
  </si>
  <si>
    <t>SECAS to add the issue relating to the CH rejections process to the OPSG Issues Log for further investigation.</t>
  </si>
  <si>
    <t>2 - Actions Outstanding (OPSG_58_0510)</t>
  </si>
  <si>
    <t>15/11/2021: This has been added to the OPSG Issues Log for further investigation.</t>
  </si>
  <si>
    <t>OPSG 59/02</t>
  </si>
  <si>
    <t xml:space="preserve">SECAS to write to SEC Parties to remind them of the SEC Panel’s decision not to actively pursue the current User forecasting obligations to submit SRV and CSR forecasts. </t>
  </si>
  <si>
    <t>3 - SEC Panel Reports (OPSG_58_0510)</t>
  </si>
  <si>
    <t xml:space="preserve">15/11/2021: SECAS will confirm at the meeting that the communication has been sent to SEC Parties
22/11/2021: SECAS confirmed that a reminder of the communications regarding the SEC Panel’s decision were sent to SEC Parties on 22 November 2021 </t>
  </si>
  <si>
    <t>OPSG 59/03</t>
  </si>
  <si>
    <t>The DCC to provide a remediation plan to improve the performance of S1SP DXC on PM1.1 and PM1.5.</t>
  </si>
  <si>
    <t>4 - PMR – August 2021  (OPSG_58_0510)</t>
  </si>
  <si>
    <t xml:space="preserve">15/11/2021 - FOC – DXC/Trilliant have been placed into a Supplier Service Rectification plan (launched on 17 September) and daily governance calls are in place to push this forward. There is now a regular agenda slot at OPSG to give monthly updates on the plan and share progress and issues with Industry. Target fix date is to have stability across the platform to support the delivery of all dormant devices by the end of January 2022.
22/11/2021: The DCC reported that the target is to have stability across the platform to support the delivery of all dormant devices by the end of January 2022. The OPSG noted that the Supplier Service Rectification Plan (SSRP) should include active devices, and the failures in performance reported for PM1.1 and PM1.5. The DCC confirmed that the SSRP will cover open Incidents from PM1.1, PM1.5 and PM1.7. The DCC noted that it will provide a further update on the SSRP at the OPSG 62 meeting. This action will remain open until the updated plan including PM1.1, PM1.5 and PM1.7 has been presented to the OPSG. 
17/01/2022: This action is still in progress by the DCC.
24/01/2022: The DCC provided slides for this action and the OPSG noted the update on the Final Operating Capability (FOC) Heightened Supplier Management (HSM).The OPSG noted that the remediation Plan which is expected to extend until summer 2022 is not yet complete and asked that DCC present the full plan as soon as possible.
The OPSG noted that the plan included more than 75 code fixes for DXC and were concerned that this indicates some fundamental issues with the service within six months of the Release. The DCC noted that it will conduct a lessons learnt exercise. The DCC noted that it is working on a remediation plan with DXC.The OPSG noted that the plans for the FOC HSM should be reviewed on a monthly basis and this action should remain open. The OPSG noted that a full remediation plan will need to deliver the SEC performance requirement, and result in the service operating as ‘Business as Usual’.
21/02/2022: The DCC providing further update to the remediation plan at March meeting (OPSG 67).
21/03/2022:  The DCC provided a update on the remediation plan at March meeting in agenda item 6 (OPSG_67_0803_06 - FOC_DXC Heightened Service Management Plan).
28/03/2022: The DCC noted that it presented an updated remediation plan at the March meeting (OPSG 67). This produced two additional actions (OPSG 67/07  and OPSG 67/08 ) that are currently being investigated. </t>
  </si>
  <si>
    <t>DCC provided a  further update to the remediation plan at March meeting OPSG 67_0803_06 Further actions from OPSG 67. DCC proprose to close</t>
  </si>
  <si>
    <t>OPSG 59/04</t>
  </si>
  <si>
    <t>The DCC to investigate whether it is standard practice for Service Providers to be exempt from accruing Service Credits in the first six months of live service.</t>
  </si>
  <si>
    <t xml:space="preserve">Commercial </t>
  </si>
  <si>
    <t>15/11/2021: In the original CSP contracts, there was a ‘grace period’, and the DCC has applied this to agreements for additional services being added under Change Control.The DCC confirms that it allows these Service Providers to calibrate a new service, and it is reasonable that there has to be sufficient time and volume to determine if % measures can be met and take rectification action if necessary.  This would be a cost saving to Users as if this did not happen, then the DCC would likely face a higher contingency charge in the cost of the change for the risk that the new service fails to meet the service level in the agreed grace period.DCC will confirm the position for other Service Providers by the meeting. 
17/01/2022: The DCC can confirm that it is not standard practice to provide a six month grace period in the first six months of live service. The DCC may, when introducing new services via Change Control to existing agreements agree that an easement period is required to calibrate the new service volumes, however this is agreed on an individual supplier basis.</t>
  </si>
  <si>
    <t>DCC can confirm that it is not standard practice to provide a six month grace period in the first six months of live service. DCC may, when introducing new services via Change Control to existing agreements agree that an easement period is required to calibrate the new service volumes, however this is agreed on an individual supplier  basis.</t>
  </si>
  <si>
    <t>OPSG 59/05</t>
  </si>
  <si>
    <t>SECAS to highlight to the SEC Panel that in August 2021 there were a significant number of values to achieve Target and Minimum Service Levels</t>
  </si>
  <si>
    <t>This was reported to the Panel at the 12 November meeting</t>
  </si>
  <si>
    <t>Can we propose to close?</t>
  </si>
  <si>
    <t>OPSG 59/06</t>
  </si>
  <si>
    <t>The DCC to republish the OPR/PMR Measures and Targets paper with more information on the changes that would be proposed for the PMR.</t>
  </si>
  <si>
    <t>Arik Dondi/ Katie Taaffe</t>
  </si>
  <si>
    <t>6 - OPR/PMR Measures and Targets - Objectives and Approach  (OPSG_58_0510)</t>
  </si>
  <si>
    <t>15/11/2021: The DCC will discuss this under the agenda item 7. The updated paper provides more information on the OPR. As a separate activity DCC has raised SEC Mod 187 to cover the targets and any changes to the PMR .</t>
  </si>
  <si>
    <t>DCC will discuss this under the agenda item. The updated paper provides more information on the OPR. As a separate activity DCC has raised SEC Mod 187 to cover the targets and any changes to the PMR .</t>
  </si>
  <si>
    <t>OPSG 60/01</t>
  </si>
  <si>
    <t>SECAS to circulate SoLR guidelines in relation to the SEC requirements to industry following endorsement by the SEC Panel.</t>
  </si>
  <si>
    <t>2 - Actions Outstanding  (OPSG_60_0211)</t>
  </si>
  <si>
    <t>30/11/2021: The Interactions on SoLR and associated Supplier checklist was approved by the SEC Panel at the November meeting. This document has been shared as part of the OPSG_62 papers. (OPSG_62_0712_02 - Actions Outstanding - Action 60_01 - Interactions during Supplier of Last Resort)</t>
  </si>
  <si>
    <t>OPSG 60/02</t>
  </si>
  <si>
    <t>The DCC to consider how prepayment top ups are reported on during periods of service outages.</t>
  </si>
  <si>
    <t>WL/DR</t>
  </si>
  <si>
    <t>3 - DCC Operational Update (OPSG_60_0211)</t>
  </si>
  <si>
    <t xml:space="preserve">30/11/2021: The DCC has addressed this at a previous meeting. It cannot report on topups during the outages but can predict the activity. </t>
  </si>
  <si>
    <t xml:space="preserve">DCC has already addressed this. It cannot report on topups during the outages but can predict the activity. </t>
  </si>
  <si>
    <t>OPSG 60/03</t>
  </si>
  <si>
    <t>The DCC to confirm if the regular graph providing a breakdown of SMETS1 devices being operated by Suppliers will be provided monthly.</t>
  </si>
  <si>
    <t>Claire Aspin</t>
  </si>
  <si>
    <t xml:space="preserve">30/11/2021: This has been included in the DCC Operational update and will be updated again for V2.  </t>
  </si>
  <si>
    <t xml:space="preserve">This has been included in the DCC Ops update and will be updated again for V2.  </t>
  </si>
  <si>
    <t>OPSG 60/04</t>
  </si>
  <si>
    <t>The DCC to engage with the TBDG E&amp;A Subgroup in relation to remediation plans for migrations as part of the FOC stability plan.</t>
  </si>
  <si>
    <t>Gary S</t>
  </si>
  <si>
    <t>6 - SMETS1 FOC - Heightened Service Management (HSM) (OPSG_60_0211)</t>
  </si>
  <si>
    <t xml:space="preserve">30/11/2021: The DCC attended TBDG E&amp;A group on 17 November where the update was postively received. The DCC offered to return if further updates were required and plans to return in December after OPSG. 
07/12/2021:The DCC noted it attended the TBDG E&amp;A group on 17 November where the update was positively received and will return if further updates are required. The OPSG noted that the DCC should provide frequent updates as TBDG E&amp;A group are overseeing the migration progress. </t>
  </si>
  <si>
    <t xml:space="preserve">DCC attended TBDG E&amp;A group on 17/11 where the update was postively received. DCC offered to return if further updates were required and plans to return in December after OPSG. </t>
  </si>
  <si>
    <t>OPSG 60/05</t>
  </si>
  <si>
    <t>The DCC to schedule a DSP Technical Refresh lessons learnt workshop in December 2021.</t>
  </si>
  <si>
    <t>Paul W</t>
  </si>
  <si>
    <t>7 - DSP Technical Refresh (OPSG_60_0211)</t>
  </si>
  <si>
    <t xml:space="preserve">30/11/2021: The DCC to look at the lessons learnt session in the new year. 
01/02/2022: This will be discussed under agenda item 9. (referenced in agenda item 9 but no lessons learnt date from the dcc).
01/03/2022: An update could not be provided at this time.
05/04/2022: The DCC will present the DSP Technical Refresh lessons learnt at the May meeting (OPSG 71).
03/05/2022: The DCC will present the DSP Technical Refresh lessons learnt at the May meeting (OPSG 71), under agenda item 6.
25/04/2022: The lessons learnt from the Technical Refreshes was discussed under agenda item 6. A Large Supplier (LS) member highlighted the rescheduled Data Services Provider (DSP) Business Continuity and Disaster Recovery (BCDR) test dates were proposed at the SEC Panel meeting on 14 April 2022. However, these dates had not been agreed previously by OPSG. The DCC noted that the new proposed dates will be included in a new version of the Annual Outage Plan which will be presented to OPSG at an upcoming meeting. The OPSG noted the need for change control of this document. </t>
  </si>
  <si>
    <t>The DCC will present the DSP Technical Refresh lessons learnt at the May meeting (OPSG 71). DCC propose to close</t>
  </si>
  <si>
    <t>OPSG 60/06</t>
  </si>
  <si>
    <t>The DCC to publish the modelling assumptions for User behaviour, as part of the end-to-end capacity investigations.</t>
  </si>
  <si>
    <t>8 - End to End Capacity Update (OPSG_60_0211)</t>
  </si>
  <si>
    <t>30/11/2021: The DCC has provided a slide wtih the SR forecast assumptions for this. (OPSG_62_0712_02 - Actions Outstanding - Action 60_06_Service Request Forecast Assumptions)
07/12/2021:The DCC provided a slide for this action. The OPSG requested the DCC to provide a more detailed modelling assumption for Service Request Forecast OPSG review at the January meeting (OPSG_63).
01/02/2022: This will be discussed under agenda item 10, Service Request Forecasting and Traffic Optimisation.</t>
  </si>
  <si>
    <t>OPSG 60/07</t>
  </si>
  <si>
    <t>The OPSG to provide any comments on the PAF draft project brief by 26 November 2021.</t>
  </si>
  <si>
    <t>10 - Performance Assurance Framework - Project Brief (OPSG_60_0211)</t>
  </si>
  <si>
    <t>OPSG 60/08</t>
  </si>
  <si>
    <t>SECAS to circulate the details of Issue OPSG-002 to OPSG members.</t>
  </si>
  <si>
    <t>11 - OPSG Issues Log (OPSG_60_0211)</t>
  </si>
  <si>
    <t>30/11/2021: SEC Parties were directed to the details of Issue OPSG-002 when the latest version of the log was published 15 November 2021.</t>
  </si>
  <si>
    <t>OPSG 60/09</t>
  </si>
  <si>
    <t>SECAS to discuss with the DCC a process or forum (such as at the DCC Top Issues Forum) for discussing OPSG issues.</t>
  </si>
  <si>
    <t xml:space="preserve">30/11/2021: SECAS will discuss with DCC in January 2022.
01/02/2022: SECAS has opened discussions with DCC &amp; BEIS on a approach to ensure the right forum and scope is identified for OPSG Issues once raisesd. This action is ongoing. 
01/03/2022: SECAS has opened discussions with DCC &amp; BEIS on a approach to ensure the right forum and scope is identified for OPSG Issues once raisesd. This action is ongoing. 
05/04/2022: SECAS has opened discussions with DCC &amp; BEIS on an approach to ensure the right forum and scope is identified for OPSG Issues once raised. This action is ongoing. 
03/05/2022: SECAS has opened discussions with DCC &amp; BEIS on an approach to ensure the right forum and scope is identified for OPSG Issues once raised. This action is ongoing. 
06/09/2022:SECAS is undertaking an exercise to better organise issues being raised across SEC governance forums, to give clarity to all parties on where an issue is held and to avoid work duplication between forums.  This topic is due to be discussed at OPSG and SECAS and BEIS are aligning efforts as this approach has also been discussed at the IMF forum. Once this exercise is complete SECAS will present to the OPSG the Issue Management process and the potential options available to enhance the process for the benefit of SEC Parties. SECAS aim to complete this exercise by the end of September 2022 then present to the OPSG the Issue Management process and the potential options available to enhance the process for the benefit of SEC Parties, in October 2022.
28/10/2022 - This topic is due to be discussed at OPSG 83 under the OPSG Issues Management Framework agenda item. 
06/12/2022: This topic was discussed at OPSG 83 under the OPSG Issues Management Framework agenda item. </t>
  </si>
  <si>
    <t>OPSG 60/10</t>
  </si>
  <si>
    <t>The DCC to provide a strategic view of how data is shared with Suppliers, to help improve User access to DCC services.</t>
  </si>
  <si>
    <t>Ian Drummond</t>
  </si>
  <si>
    <t>12 - CH Supply Chain - Global Component Shortage (OPSG_60_0211)</t>
  </si>
  <si>
    <r>
      <rPr>
        <sz val="10"/>
        <rFont val="Arial"/>
        <family val="2"/>
      </rPr>
      <t xml:space="preserve">30/11/2021: DCC understands that users would like a single interface into DCC services although this is yet to be considered. However, DCC is currently working with a third party to build its customer engagement operating model. This work will also consider what tools/systems are needed to underpin the operating model but timescales are not available at this early stage
07/12/2021:The DCC noted that it is currently working to build its customer engagement operating model therefore timescales at not available at this early development stage. The OPSG requested that the DCC provide a detailed engagement plan.
A Large Supplier (LS) commented that at the recent QFF Forum it was noted that a Business Accuracy Program was being established costing approx. £10m. The OPSG noted the DCC should provide an overview of the governance process for this project
21/12/2021:This is currently in progress. DCC aims to provide an update at the next meeting. 
01/02/2022: This is currently in progress. DCC aims to provide an update at the next meeting. 
01/03/2022: This is currently in progress. DCC aims to provide an update at the next meeting. 
05/04/2022: This is currently in progress.
03/05/2022: This is currently in progress.
07/06/2022: The DCC is progressing this.
05/07/2022: This is covered by MP176 'Customer Analytics Reporting' which is currently in the SEC modification process.
02/08/2022: This is covered by MP176 'Customer Analytics Reporting' which is currently in the SEC modification process.
04/10/2022: As this has been covered in MP176 'Customer Analytics' Reporting, proposed to close as already captured under this reporting.
</t>
    </r>
    <r>
      <rPr>
        <b/>
        <sz val="10"/>
        <rFont val="Arial"/>
        <family val="2"/>
      </rPr>
      <t xml:space="preserve">11/10/2022: The DCC noted that the strategic view of how data is shared with Suppliers is covered in the MP176 'Customer Analytics' reporting. The OPSG were unsure if this was captured in the business requirements. SECAS noted that it would confirm this with the Change Team. </t>
    </r>
  </si>
  <si>
    <t>OPSG 60/11</t>
  </si>
  <si>
    <t>The DCC to republish the OMS survey and responses to OPSG members for comment and feedback.</t>
  </si>
  <si>
    <t>Gav</t>
  </si>
  <si>
    <t xml:space="preserve">30/11/2021:The feedback on the general survey on using OMS was shared with the OPSG Chair. It was also shared at the Supply Chain Working Group on 12/10. Following discussions with SECAS. DCC proposes to share a more targeted survey aimed for OSPG members in the coming weeks. 
21/12/2021:DCC published a new survey on 14 December 2021 focused on the Order Management System (OMS). SECAS also shared this with OPSG members. 
</t>
  </si>
  <si>
    <t xml:space="preserve">DCC published a new survey on 14 December 2021 focused on the Order Management System (OMS). SECAS also shared this with OPSG members. </t>
  </si>
  <si>
    <t>OPSG 60/12</t>
  </si>
  <si>
    <t>SECAS to ensure that the dates of when any relevant reporting will commence are clearly highlighted in the MP116 ‘Service Request Forecasting’ modification report.</t>
  </si>
  <si>
    <t>Bradley Baker</t>
  </si>
  <si>
    <t>15 - MP116 'Service Request Forecasting' (OPSG_60_0211)</t>
  </si>
  <si>
    <t>30/11/2021: The report has been updated to include this information</t>
  </si>
  <si>
    <t xml:space="preserve">OPSG 60x/01 </t>
  </si>
  <si>
    <t>Tariff Performance Workshop</t>
  </si>
  <si>
    <t>The DCC to confirm and share the SEC Party reference and individual SEC Party performance for Tariff Updates with the Workshop attendee representing that SEC Party organisation</t>
  </si>
  <si>
    <t>3 - Tariff Performance Workshop Key Outputs</t>
  </si>
  <si>
    <t>30/11/2021: This action is still in progress
01/02/2022: The DCC has produced a much more user friendly version of the TOC report from a visibility point of view. The DCC has spoken to the following custiomers regarding the report:
•	Ralph Baxter – Octopus
•	Julie Geary – E.ON
•	Rochelle Harrison – British Gas 
•	Tom Wood – Octopus  
•	Emslie Law – Ovo (S)
•	Kevin Donnelly – Scottish Power</t>
  </si>
  <si>
    <t xml:space="preserve">01/02/2022: The DCC to confirm and share the SEC Party reference and individual SEC Party performance for Tariff Updates with the Workshop attendee representing that SEC Party organisation
Situation, report received from TOC but was not user/customer friendly, Gary Fairclough has worked with the data, created some magic and produced a much more user friendly version from a visibility point of view. the team would have sent/spoken to all the customers on the list by then
Customers
•	Ralph Baxter – Octopus
•	Julie Geary – E.ON
•	Rochelle Harrison – British Gas 
•	Tom Wood – Octopus  
•	Emslie Law – Ovo (S)
•	Kevin Donnelly – Scottish Power
08/02/2022:The DCC noted that it has produced a User-friendly version of the TOC report and had shared this with some OPSG members upon request. The OPSG suggested that this should be shared with industry. The DCC noted that it intends to share this with SEC Parties. </t>
  </si>
  <si>
    <t>OPSG 60x/02</t>
  </si>
  <si>
    <t>The DCC to investigate more information and data regarding the Network such as: Time of day to understand whether performance drops at a particular point of the day, Geographical location to understand whether there could be regional or area issues, Total throughput to understand whether performance drops occur during peak service usage</t>
  </si>
  <si>
    <t>Robbie M</t>
  </si>
  <si>
    <t>30/11/2021: This action is still in progress
01/02/2022: This action is still in progress
01/03/2022: This action is still in progress
05/04/2022: This is currently in progress
03/05/2022: This is currently in progress.
11/10/2022: At the OPSG 81 meeting, the OPSG agreed to close this action as part of the actions log review.</t>
  </si>
  <si>
    <t>OPSG 60x/03</t>
  </si>
  <si>
    <t>The DCC and SECAS to investigate and assess performance across messages which have similarities, such as: Comparison of performance by Message Size e.g., small message payload vs large message payload, Comparison by message type e.g., Critical vs non-Critical, Comparison by configuration e.g., Timeout parameters</t>
  </si>
  <si>
    <t>OPSG 60x/05</t>
  </si>
  <si>
    <t>The DCC and SECAS to consider how to incorporate Device/Ecosystem Estate Health into performance reporting to distinguish between HAN/WAN issues against other root causes</t>
  </si>
  <si>
    <t>30/11/2021: This action is still in progress
01/02/2022: This action is still in progress
01/03/2022: This action is still in progress
05/04/2022: This is currently in progress.
11/10/2022: At the OPSG 81 meeting, the OPSG agreed to close this action as part of the actions log review.</t>
  </si>
  <si>
    <t>OPSG 61/01</t>
  </si>
  <si>
    <t>The DCC to investigate if there were any identifiable reasons for there being more faults found prior to installation then post installation in Q3 2021 in CSP N.</t>
  </si>
  <si>
    <t>3 - SEC Panel Reports (OPSG_61_2211)</t>
  </si>
  <si>
    <t>17/01/2022: The DCC has identified that set Customers can mass generate SRVs. DCC believes that this mass generation was in line with the Customer preparation for the Returns Amnesty.</t>
  </si>
  <si>
    <t>13/01/22: DCC has identified that set Customers can mass generate SRVs. DCC believes that this mass generation was in line with the Customer preparation for the Returns Amnesty.</t>
  </si>
  <si>
    <t>OPSG 61/02</t>
  </si>
  <si>
    <t>The DCC to republish the September PMR once it has received further details on the S1SP DXC Service Credits requested waiver and the S1SP Secure ‘Data Exemption’.</t>
  </si>
  <si>
    <t>4 - PMR – September 2021  (OPSG_61_2211)</t>
  </si>
  <si>
    <t xml:space="preserve">17/01/2022: The Secure Data Exemption has been nullified as they have provided the relevant data. The September historical data was updated in the October 2021 Report with a note provided in Section 3.1.1. 
DXC has submitted a request for a waiver of the Service Credits for September to November 2021 reporting periods. DCC has responded stating the waiver will not be granted and request the resubmission of their reports with the relevant fields populated. This note was included in the November Report which was published on 07/01/22. Upon receipt of the amended reports, DCC will reissue these. 
</t>
  </si>
  <si>
    <t>13/01/22: The Secure Data Exemption has been nullified as they have provided the relevant data. The September historical data was updated in the October 2021 Report with a note provided in Section 3.1.1. 
DXC has submitted a request for a waiver of the Service Credits for September to November 2021 reporting periods. DCC has responded stating the waiver will not be granted and request the resubmission of their reports with the relevant fields populated. This note was included in the November Report which was published on 07/01/22. Upon receipt of the amended reports, DCC will reissue these. 
Can this be closed or do we need to wait fo the Sep-Nov amended reports?</t>
  </si>
  <si>
    <t>OPSG 61/03</t>
  </si>
  <si>
    <t>The DCC to investigate tariff performance issues in SMETS1 DXC Trilliant devices.</t>
  </si>
  <si>
    <t>Gary Stuart/Phil Dornan</t>
  </si>
  <si>
    <t>6 - Tariff Performance Workshop – Outputs  (OPSG_61_2211)</t>
  </si>
  <si>
    <t>OPSG 61/04</t>
  </si>
  <si>
    <t>The DCC to provide the KPIs for Service Providers.</t>
  </si>
  <si>
    <t>Emma Finton</t>
  </si>
  <si>
    <t>7 - OPR/PMR Measures and Targets - Objectives and Approach  (OPSG_61_2211)</t>
  </si>
  <si>
    <r>
      <rPr>
        <sz val="10"/>
        <rFont val="Arial"/>
        <family val="2"/>
      </rPr>
      <t xml:space="preserve">17/01/2022: This action is still in progress. The DCC aims to provide the update under the OPR agenda at the February meeting (OPSG 65)
21/02/2022: This action is still in process by the DCC.
21/03/2022:This action is still in process by the DCC.
14/04/2022: The DCC and SECAS to arranged a meeting to agree a way forward.  They did not come to a conclusion. DCC propose to close 
25/05/2022:The DCC noted that it was not able to share information on KPIs due to commercial sensitivity. The OPSG noted that this had been challenged internally by SECAS, The DCC noted that discussions are ongoing with its Commercial Team as to whether extracts of the Service Provider contracts can be viewed confidentially (via a RED classification) by the OPSG. The OPSG noted that this action should remain open until a solution has been established. 
16/05/2022: The DCC is progessing this.
20/06/2022: This action is ongoing.
18/06/2022: The DCC is looking at how the Service Provider contracts and the KPIs can be shared with OPSG under Amber status.
15/08/2022: The DCC is looking at how the Service Provider contracts and the KPIs can be shared with OPSG under Amber status.
21/11/2022: The DCC is looking at how the Service Provider contracts and the KPIs can be shared with OPSG under Amber status.
</t>
    </r>
    <r>
      <rPr>
        <b/>
        <sz val="10"/>
        <color rgb="FFFF0000"/>
        <rFont val="Arial"/>
        <family val="2"/>
      </rPr>
      <t>07/03/2023: This information has been shared through PMRG. It has been used as the basis of the work for DCC and PMRG to define what the future measure set might be. Given within PMRG there are a cross section of people from OPSG, DCC propose to close this action.</t>
    </r>
  </si>
  <si>
    <t xml:space="preserve">This information has been shared through the PMRG group. It has been used as the basis of the work for DCC and PMRG to define what the future measure set might be. Given within PMRG there are a cross section of people from OPSG, DCC propose to close this action </t>
  </si>
  <si>
    <t>OPSG 61/05</t>
  </si>
  <si>
    <t>The DCC to provide a draft consultation for OPSG review and input.</t>
  </si>
  <si>
    <t>Arik Dondi</t>
  </si>
  <si>
    <t xml:space="preserve">17/01/2022: A draft consultation for the OPR Systems Performance Measures was shared with SECAS and OPSG members on 13 December 2021.
21/02/2022:The consultation for the OPR Systems Performance Measures was published and concluded in January 2022.
28/02/2022:The OPSG noted that the consultation for the Operational Performance Regime (OPR) Systems Performance Measures was published in December 2022 and concluded in January 2022. The consultation outcomes were discussed at the February meeting (OPSG 65) and the OPSG had no further comments. The OPSG Chair thanked members for their contributions to the OPR discussions. </t>
  </si>
  <si>
    <t>OPSG 62/01</t>
  </si>
  <si>
    <t>The DCC to provide an overview of the governance process for the Business Accuracy Program presented at the QFF Forum.</t>
  </si>
  <si>
    <t>2 - Actions Outstanding  (OPSG_62_0712)</t>
  </si>
  <si>
    <t>21/12/2021: DCC aims to provide this overview at the February meeting.
01/02/2022: This will be discussed under agenda item 8, Non-SEC Modification Cost Governance.</t>
  </si>
  <si>
    <t>OPSG 62/02</t>
  </si>
  <si>
    <t>The DCC to review the Incident communications for three Major Incidents that occurred in November.</t>
  </si>
  <si>
    <t>3 - DCC Operational Update (OPSG_62_0712)</t>
  </si>
  <si>
    <t>21/12/2021:This was related to the CAT 1 incident only on 30 November 2021. The DNO member raised an issue that DCC communications were not reflective of the impact to DNOs. The reason for this is that the communications were in-flight at the time and they were amended for the next update (within the hour as per category 1 communications). 
DCC has an ongoing project to stand up a tool to ensure speed and control is applied to mass communications. The Service Centre has also received a refresher on their part of the process in that any calls through from Service Users will trigger an identified comms as an early indicator to industry.</t>
  </si>
  <si>
    <t>This was related to the CAT 1 incident only on 30 November 2021. The DNO member raised an issue that DCC communications were not reflective of the impact to DNOs. The reason for this is that the communications were in-flight at the time and they were amended for the next update (within the hour as per category 1 communications). 
DCC has an ongoing project to stand up a tool to ensure speed and control is applied to mass communications. The Service Centre has also received a refresher on their part of the process in that any calls through from Service Users will trigger an identified comms as an early indicator to industry.</t>
  </si>
  <si>
    <t>OPSG 62/03</t>
  </si>
  <si>
    <t>The DCC to review communication issues with notifying Users of the unplanned maintenance scheduled for 9 December.</t>
  </si>
  <si>
    <t>21/12/2021:Work is currently in progress therefore, an update will be provided at a future OPSG meeting. 
01/02/2022: This action is for ‘Service Users’ who declared derogated stock to provide a plan if they wish to install post March 2022. Plan must demonstrate remaining volume of declared stock held and roll-out capability per month (run rate).
The plan information is an enabler to understand the amount of additional time required post March 2022, should an extension request be discussed with the CSP. 
No plans have been submitted to date, ‘Service Users’ have been prompted by the ‘Relationship Manager Team’ (w/c 24/01/2022).
01/03/2022: This action is for ‘Service Users’ who declared derogated stock to provide a plan if they wish to install post March 2022. Plan must demonstrate remaining volume of declared stock held and roll-out capability per month (run rate).
The plan information is an enabler to understand the amount of additional time required post March 2022, should an extension request be discussed with the CSP. 
No plans have been submitted to date, ‘Service Users’ have been prompted by the ‘Relationship Manager Team’ (w/c 24 January 2022).
04/05/2022: No plans where submitted by Service Users.
03/05/2022: An update could not be provided at this time.
07/06/2022: The DCC is progressing this.
05/07/2022: DCC and SECAS to discuss a way forward for this action.
02/08/2022: All comms were marked as unplanned. The DCC informed Users of this unplanned window on Monday 6 December 2021 and followed up with deployment comms (all stating as unplanned). 
06/09/2022:All comms were marked as unplanned. The DCC informed Users of this unplanned window on Monday 6 December 2021 and followed up with deployment comms (all stating as unplanned).</t>
  </si>
  <si>
    <t>OPSG 62/04</t>
  </si>
  <si>
    <t>The DCC to include the impact of migration to the ‘Service Impact View’ graph.</t>
  </si>
  <si>
    <t>21/12/2021: Work is currently in progress therefore, an update will be provided at a future OPSG meeting. 
01/02/2022: Work is currently in progress therefore, an update will be provided at a future OPSG meeting. 
01/03/2022: Work is currently in progress therefore, an update will be provided at a future OPSG meeting. 
05/04/2022: The DCC is progressing this.
03/05/2022: The DCC is progressing this.
07/06/2022: The DCC is progressing this.
05/07/2022: This is now part of the dashboard updates. DCC propose to close.</t>
  </si>
  <si>
    <t>This is now part of the dashboard updates. DCC propose to close.</t>
  </si>
  <si>
    <t>OPSG 62/05</t>
  </si>
  <si>
    <t>The DCC and SECAS to provide a lessons learnt report on the FOC LSC, following issues that occurred post Go-Live.</t>
  </si>
  <si>
    <t>OPSG 62/06</t>
  </si>
  <si>
    <t>The DCC to provide a summary plan indicating main phase, expected outcomes, and timescales for the non-contactable CHs activity.</t>
  </si>
  <si>
    <t xml:space="preserve">Stacy Kirton </t>
  </si>
  <si>
    <t>5 - Non-contactable CHs Project (OPSG_62_0712)</t>
  </si>
  <si>
    <r>
      <rPr>
        <sz val="10"/>
        <rFont val="Arial"/>
        <family val="2"/>
      </rPr>
      <t xml:space="preserve">21/12/2021:The DCC does not expect to create a specific project plan for this as it was stated during the December 2021 meeting that this is BAU activity. Regular progress updates will be provided to OPSG; the next of which is scheduled to be in February.
04/01/2022:The DCC noted that there is not a specific project plan, instead this will from part of Business as Usual (BAU) activity. The OPSG agreed that this was not a formal project, however noted that timescales and expected outcomes will need to be provided on the BAU activity for non-contactable CHs. SECAS agreed to update the Incident description to remove reference to ‘project’. The DCC noted that it will engage with Suppliers and provide an update at the next meeting (OPSG 65). 
01/02/2022: The 2nd cut of CSP C&amp;S data has been shared with the 4 pilot customers at the start of January and they are reviewing this​.
The first cut of CSP N data has been shared with customers on 14/01 and this is also now under review​.
Further 121 sessions are to be scheduled for the end of January/1st week of February to discuss next steps and timescales​.
The content and format of the data has improved such that we will now be able to share this with a wider audience. We will hold the review sessions with the 4 pilot customers as noted above, with a view to then sharing the data more widely with all customers in February. We will stagger this approach to start with those customers with the most Comms Hubs initially.
01/02/2022: DCC is progressing this. 
01/03/2022: DCC is progressing this. 
05/04/2022: The DCC is progressing this.
03/05/2022: This has moved to BAU activity. Going forward the DCC will provide further updates through the Service Ownership Team in terms of the impact on customers overall journey.The DCC will continue to share data with SEC Parties on non-contactable CHs in order of volume. DCC propose to review at OPSG every 3 months
07/06/2022: The DCC is progressing this.
05/07/2022: The DCC propose to present at the August meeting (OPSG 77).
06/09/2022: An update could not be provided at this time.
</t>
    </r>
    <r>
      <rPr>
        <b/>
        <sz val="10"/>
        <color rgb="FFFF0000"/>
        <rFont val="Arial"/>
        <family val="2"/>
      </rPr>
      <t xml:space="preserve">05/10/2022: As of 3 May 2022 this action is recorded as BAU activity. The DCC are motivating to close on the basis that this will be picked up as an issue with regular reporting. </t>
    </r>
  </si>
  <si>
    <t>OPSG 62/07</t>
  </si>
  <si>
    <t>The DCC to provide how the outcomes of non-contactable CHs activity will be mapped to other performance matters and indicators.</t>
  </si>
  <si>
    <r>
      <t xml:space="preserve">21/12/2021:The DCC commented at the last meeting in December 2021 that it was mindful that other programmes of work were underway and it would ensure that they were aligned. The DCC is currently beginning work on a customer data quality project and will provide an update to OPSG for agreement when draft timescales and deliverables are scoped. 
04/01/2022:The OPSG noted that the DCC will need to provide more information on BAU activity relating to non-contactable CHs. The DCC noted that it will continue to investigate the underline issues with non-contactable CHs, for example incomplete install and commission and the effect this has on performance. The DCC will provide a further update at the next meeting (OPSG 65). The OPSG agreed to reword the action to remove reference to ‘project’.
01/02/2022:The OPSG noted that the DCC will need to provide more information on BAU activity relating to non-contactable CHs. The DCC noted that it will continue to investigate the underline issues with non-contactable CHs, for example incomplete install and commission and the effect this has on performance. The DCC will provide a further update at the next meeting (OPSG 65). The OPSG agreed to reword the action to remove reference to ‘project’.
01/03/2022: An update could not be provided at this time
05/04/2022: An update could not be provided at this time
03/05/2022: The DCC is progessing this.
05/07/2022: The DCC propose to present at the August meeting (OPSG 77).
02/08/2022: The DCC propose to present at the August reporting meeting (OPSG 78).
04/10/2022: The DCC has investigated this action, and examined the updates to this action (to date). The DCC is proposing to close on the basis that this be moved to issues/ risks and reporting occur from there. 
</t>
    </r>
    <r>
      <rPr>
        <b/>
        <sz val="10"/>
        <color rgb="FFFF0000"/>
        <rFont val="Arial"/>
        <family val="2"/>
      </rPr>
      <t xml:space="preserve">11/10/2022: The OPSG noted that the issue of non-contactable Communications Hubs (CHs), had not been resolved and noted that reporting on this activity is still required. The OPSG agreed for this action to be closed and a requested that a new candidate issue be raised for non-contactable CHs. </t>
    </r>
  </si>
  <si>
    <t>OPSG 62/08</t>
  </si>
  <si>
    <t>The DCC to provide a contingency plan for deploying urgent firmware updates if Incidents were to occur, to the SSC and OPSG.</t>
  </si>
  <si>
    <t>Gav Parrott</t>
  </si>
  <si>
    <t>6 - SMETS 1 IOC Aclara Firmware Update (OPSG_62_0712)</t>
  </si>
  <si>
    <t>21/12/2021: The DCC will create some potential scenarios for processing emergency firmware working with the DCC Security team to create a presentation for a future OPSG meeting. DCC Propose to close
01/02/2022: For IOC there are dependencies on the following:
• Gamma link uplift – now estimated Mid February allows other efficiency improvements to be realised
• Block size change – CR with SIE and CapGemini – likely delivery June 2022
• Aclara 3.3.8 FWDL first opportunity to test new capability - waiting on EPCL update from Test Team.
• Scenario 1 – FWDL not prioritised - will be demonstrated when 3.3.8 is rolled out.
• Scenario 2 – FWDL prioritised - where other BAU traffic would be de-prioritised – calculated from Scenario1 with factors applied
• For MOC – No FWDL seen in production in DCC – checking on plans then impact assessment
• For FOC – No FWDL seen in production in DCC - checking on plans then impact assessment
01/03/2022: An update could not be provided at this time
05/04/2022: The DCC is working with SECAS and will provide an update in due course.
03/05/2022: The DCC is working with SECAS and will provide an update in due course.
07/06/2022: The DCC propose to provide a further update at  the July meeting (OPSG 75).
05/07/2022: The DCC propose to present at the August meeting (OPSG 77).
02/08/2022: The DCC is progressing this.
06/09/2022:An update could not be provided at this time.
24/02/2023:  A SEC Modification is being prepared and raised by the DCC, however it is yet to be allocated a reference number. The DCC spoke to SECAS last week about the details of the modification. It would essentially agree how to manage the firmwire deployment on large scale, and consider what happens to other traffic.</t>
  </si>
  <si>
    <t xml:space="preserve"> A SEC Mod is being prepared. DCC has raised a MOD for this, yet to be allocated a reference number. DCC spoke to SECAS last week about the detail / need for it. It would essentially agree how to manage the FW deployment on large scale, and consider what happens to other traffic. DCC  propose to close</t>
  </si>
  <si>
    <t>OPSG 62/09</t>
  </si>
  <si>
    <t>The DCC and OPSG to work on the requirements of the SEC Modification as outlined in Option 2 of the SMETS1 IOC Aclara firmware remediation plan.</t>
  </si>
  <si>
    <r>
      <rPr>
        <sz val="10"/>
        <rFont val="Arial"/>
        <family val="2"/>
      </rPr>
      <t xml:space="preserve">21/12/2021: The DCC will initiate a SECMOD to review the current SLA for SMETS1 Firmware delivery and propose a way forward for discussion and agreement with SEC Parties.
01/02/2022: DCC has submitted a problem statement for the document-only change. The cost estimated at £1000 with up to six month elapsed time to complete
01/03/2022: DCC has submitted a problem statement for the document-only change. The cost estimated at £1000 with up to six month elapsed time to complete.
05/04/2022: The DCC has submitted a problem statement for the document-only change. The cost estimated at £1000 with up to six month elapsed time to complete.
03/05/2022: The DCC will present an update at the June meeting (OPSG 73).
05/07/2022: The DCC is progressing this.
</t>
    </r>
    <r>
      <rPr>
        <b/>
        <sz val="10"/>
        <color rgb="FFFF0000"/>
        <rFont val="Arial"/>
        <family val="2"/>
      </rPr>
      <t>02/08/2022: The DCC is progressing this.
11/10/2022: Modification has been raised to review the current SLA and volumes for SMETS1 Firmware delivery. DCC has submitted a problem statement for the document-only change. The cost estimated at £1000 with up to six month elapsed time to complete. As per agreement at OPSG_81, this action will be closed and tracked under OPSG Issue#87 'DCO Capacity'.</t>
    </r>
  </si>
  <si>
    <t>11/10/2022: Modification has been raised to review the current SLA and volumes for SMETS1 Firmware delivery. DCC has submitted a problem statement for the document-only change. The cost estimated at £1000 with up to six month elapsed time to complete. As per agreement at OPSG_81, this action will be closed and tracked under OPSG Issue#87 'DCO Capacity'.</t>
  </si>
  <si>
    <t>OPSG 62/10</t>
  </si>
  <si>
    <t>The DCC/CSP N to provide the OPSG assurance on its capability to meet the requirements in the proposed plan, following the CSP N Technical Review</t>
  </si>
  <si>
    <t>Alex Pridding</t>
  </si>
  <si>
    <t>7 - CSP N Technical Review  (OPSG_62_0712)</t>
  </si>
  <si>
    <r>
      <t xml:space="preserve">21/12/2021: The DCC has confirmed that April 2022 would be the earliest for DCC to provide an update on this followiing the review. 
01/02/2022: The DCC has confirmed that April 2022 would be the earliest for DCC to provide an update on this following the review. 
01/03/2022:The DCC has confirmed that April 2022 would be the earliest for DCC to provide an update on this following the review. 
04/05/2022: The DCC has confirmed that April 2022 would be the earliest for DCC to provide an update on this following the review. 
03/05/2022: An update could not be provided at this time.
05/07/2022: The DCC is progressing this. 
02/08/2022: The DCC is progressing this.
06/12/2022: The Scaling and Optimisation Plan from the CSP N will be brought back to OPSG in January 2023, which will provide the necessary assurance to meet the requirements in the proposed plan and will articulate the concerns and elements raised in the CSPN Technical Review.
03/01/2023: The Scaling and Optimisation plan from the CSP N Supplier will be brought back to OPSG in January 2023, which will provide the necessary assurance to meet the requirements in the proposed plan and will articulate the concerns and elements raised in the CSP N Technical Review.
</t>
    </r>
    <r>
      <rPr>
        <b/>
        <sz val="10"/>
        <color rgb="FFFF0000"/>
        <rFont val="Arial"/>
        <family val="2"/>
      </rPr>
      <t>08/02/2023: This is a legacy action. The entire purpose of the three Phase S&amp;O activity is to ensure that CSP.N will meet performance requirements in Phase 2, followed by implementation in Phase 3. DCC Propose to close in ine with the action being adressed by currrent S&amp;O Phased activity</t>
    </r>
  </si>
  <si>
    <t>This is a legacy action. The entire purpose of the three Phase S&amp;O activity is to ensure that CSP.N will meet performance requirements in Phase 2, followed by implementation in Phase 3. DCC Propose to close in ine with the action being adressed by currrent S&amp;O Phased activity</t>
  </si>
  <si>
    <t>OPSG 62/11</t>
  </si>
  <si>
    <t>The DCC to review the revised maintenance windows (ref 3.2, 1.8 and 1.9) for the DSP Technical Refresh, due to the impact on prepayment customers and other Supplier requirements.</t>
  </si>
  <si>
    <t>Paul Weatherly</t>
  </si>
  <si>
    <t>8 - DSP Technical Refresh  (OPSG_62_0712)</t>
  </si>
  <si>
    <t xml:space="preserve">21/12/2021: This is currently in progress. The DCC suggests this is also discussed at the DSP tech refresh workshop on 11 January 2022. 
01/02/2022: This will be discussed under agenda item 9, DSP Technical Refresh - April Outage Request.
08/02/2022:The OPSG agreed that this action should remain open as it was not addressed at the meeting. The OPSG noted that the revised maintenance windows will be included as part of the Annual Outages &amp; Business Continuity and Disaster Recovery (BCDR) plan due to be discussed at the March meeting (OPSG 67). [Post Meeting Note: The OPSG will discuss Annual Outages &amp; BCDR 2022 Plan in a workshop on 23 February 2022.]  
01/03/2022: This was discussed at the Annual Outages &amp; BCDR 2022 workshop on 23 February 2022.
05/04/2022:This was discussed at the Annual Outages &amp; BCDR 2022 workshop on 23 February 2022 and agreed at SEC Panel. 
</t>
  </si>
  <si>
    <t>OPSG 62/12</t>
  </si>
  <si>
    <t>SECAS and DCC to host a workshop to review the full list of maintenance windows required for 2022.</t>
  </si>
  <si>
    <t xml:space="preserve">21/12/2021: SECAS has issued the invite to members with the workshop to occur on 11 January 2022 from 13:00 - 16:00pm. </t>
  </si>
  <si>
    <t xml:space="preserve">SECAS has issued the invite to members with the workshop to occur on 11 January 2022 from 13:00 - 16:00pm. </t>
  </si>
  <si>
    <t>OPSG 62/13</t>
  </si>
  <si>
    <t>The DCC to consider the planned DSP BCDR activity along with the DSP Technical Refresh when scheduling the BCDR calendar, both in regard to the optimum time to test the refreshed DSP, and the interaction with other planned maintenance windows.</t>
  </si>
  <si>
    <t>Umang Shah</t>
  </si>
  <si>
    <t>9 - BCDR Test Calendar for April 2022 - March 2023  (OPSG_62_0712)</t>
  </si>
  <si>
    <r>
      <t xml:space="preserve">21/12/2021: This is currently in progress. The DCC suggests this is also discussed at the DSP tech refresh workshop on 11 January 2022. 
</t>
    </r>
    <r>
      <rPr>
        <b/>
        <sz val="10"/>
        <rFont val="Arial"/>
        <family val="2"/>
      </rPr>
      <t>0</t>
    </r>
    <r>
      <rPr>
        <sz val="10"/>
        <rFont val="Arial"/>
        <family val="2"/>
      </rPr>
      <t xml:space="preserve">1/02/2022: This be discussed under agenda item 14, BCDR 2021 activities.
08/02/2022:The OPSG agreed that this action should remain open as it was not addressed at the meeting. This will form part of the part of the Annual Outages &amp; BCDR plan due to be discussed at the March meeting (OPSG 67). 
</t>
    </r>
    <r>
      <rPr>
        <b/>
        <sz val="10"/>
        <color rgb="FFFF0000"/>
        <rFont val="Arial"/>
        <family val="2"/>
      </rPr>
      <t xml:space="preserve">01/03/2022: This will form part of the part of the Annual Outages &amp; BCDR plan, that will be discussed at the March (OPSG 67)meeting in agenda item 5.
05/04/2022: This was discussed at the Annual Outages &amp; BCDR 2022 workshop on 23 February 2022 and agreed at SEC Panel. </t>
    </r>
    <r>
      <rPr>
        <sz val="10"/>
        <rFont val="Arial"/>
        <family val="2"/>
      </rPr>
      <t xml:space="preserve">
</t>
    </r>
  </si>
  <si>
    <t>OPSG 62/14</t>
  </si>
  <si>
    <t>The DCC to report on the revised plan for TCHODR from the outputs of the consultation.</t>
  </si>
  <si>
    <t>15 - Temporary CH Ordering and Delivery Rules (TCHODR) Consultation (OPSG_62_0712)</t>
  </si>
  <si>
    <t>21/12/2021: This will be covered under the 'TCHODR consultation outcome' agenda item. 
01/02/2022: the items have been put on to the candidate list</t>
  </si>
  <si>
    <t>On the candidate list</t>
  </si>
  <si>
    <t>OPSG 62/15</t>
  </si>
  <si>
    <t>The DCC to advise how the TCHODR 10-20% tolerance would impact each variant on smaller orders (such as Fylingdales CHs).</t>
  </si>
  <si>
    <t>The DCC is awaiting confirmation from the Service Providers. 
01/02/2022: The DCC to advise how the TCHODR 10-20% tolerance would impact each variant on smaller orders (such as Fylingdales CHs).</t>
  </si>
  <si>
    <t>OPSG 62/16</t>
  </si>
  <si>
    <t>The DCC to report regularly on the outcome of the revised rules for TCHODR, e.g. a summary of the secured manufacturing commitments.</t>
  </si>
  <si>
    <t xml:space="preserve">The DCC intends to return to OPSG regularly to provide these updates.
01/02/2022: The DCC intends to return to OPSG regularly to provide these updates.
08/02/2022:The DCC noted that it would return to the OPSG to provide regular updates on the revised rules for Temporary Communication Hub Ordering and Delivery Rules (TCHODR). The OPSG noted that this update did not address the action and expects DCC to provide evidence of the commitments made following changes to the TCHODR.
01/03/2022: An update could not be provided at this time
04/05/2022: The DCC is providing regular updates at OPSG reporting meetings.
03/05/2022: The DCC is providing regular updates at OPSG reporting meetings. The next update will be at the July meeting (OPSG 75). 
05/07/2022: The DCC provided an update at June meeting (OPSG_73). This will be ongoing until end of 2022.
02/08/2022: The DCC is proposing an update at August reporting meeting (OPSG 78).
06/09/2022: The DCC reported on TCHODR at the August reporting meeting (OPSG_78).The DCC are proposing for this action to be closed on the basis that this is a request to provide reporting, and has now been captured in the reporting cycle. </t>
  </si>
  <si>
    <t>OPSG 63/01</t>
  </si>
  <si>
    <t>The DCC to investigate the impact of non-contactable CHs on PM2 in CSP N and, more generally, on other performance measures as part of its continuous improvement plan and its work on non-contactable CHs.</t>
  </si>
  <si>
    <t>3 - CSP N Performance (OPSG_63_0401)</t>
  </si>
  <si>
    <r>
      <rPr>
        <sz val="10"/>
        <rFont val="Arial"/>
        <family val="2"/>
      </rPr>
      <t xml:space="preserve">01/02/2022: An update could not be provided at this time
01/03/2022:An update could not be provided at this time
05/04/2022: The DCC is currently developing an estate health check. The DCC will provide a further update at the June meeting (OPSG 73).
03/05/2022: The DCC is currently developing an estate health check. The DCC will provide a further update at the June meeting (OPSG 73).
07/06/2022: The current estate health check shows non-communicative CH's have about a 1% impact to PM2. 
14/06/2022: The DCC noted that current estate health check shows non-communicative Communications Hubs (CHs) have about a 1% impact to PM2. The OPSG noted that the action had not been fully addressed. The intent of the action is for the DCC to demonstrate consideration and coordination between the ‘Non-contactable CHs’ and performance/service issues. SECAS also highlighted that non contactable CHs have been quoted as having an impact on the Performance Measurement Report (PMR) and Business Process Performance Indicators previously. The OPSG reiterated its request for the DCC to identify and consider how to quantify the non-contactable CHs impact on performance reporting in the PMR and Business Process Performance Indicators). 
05/07/2022: The DCC propose to present at thie at the August meeting (OPSG_77).
02/08/2022: The DCC propose to present at this at the August reporting meeting (OPSG_78).
06/09/2022: An update could not be provided at this time.
</t>
    </r>
    <r>
      <rPr>
        <b/>
        <sz val="10"/>
        <color rgb="FFFF0000"/>
        <rFont val="Arial"/>
        <family val="2"/>
      </rPr>
      <t>04/10/2022: DCC provided an update to the action but SECAS have requested further information before proposing to close.
11/10/2022: At the OPSG 81 meeting the OPSG agreed to closed this action and transfer this to the OPSG Risk Log, Risk #008</t>
    </r>
  </si>
  <si>
    <t xml:space="preserve">This action has evolved from the initial estate health check into an updating actions, related more to issues, and DCC are motivating to close this on the basis that it be moved to issues and reported on. </t>
  </si>
  <si>
    <t>OPSG 63/02</t>
  </si>
  <si>
    <t>The DCC to provide an update on plans for the declared stock with Suppliers, and whether these plans have been successfully agreed.</t>
  </si>
  <si>
    <t>5 -RF Noise (OPSG_63_0401)</t>
  </si>
  <si>
    <t>01/02/2022: This Action is dependent on 63/03 which is for those ‘Service Users’ with stock to share with DCC their install plans, should that be the intention on any remaining derogated stock after March 2022. 
• Dependant on plans received, DCC may be in a position to negotiate with CSP an extension to the March 2022 agreement.
• No Service User plans have been provided up to the 27th Jan 2022. Service Users have been prompted by the ‘Relationship Manager Team’ (w/c 24/01/2022).
01/03/2022: No plans have been submitted to date, Service Users have been prompted by the ‘Relationship Manager Team’ (w/c 24/01/2022).
05/04/2022:There were no Service User plans provided by 31 March 2022. Service User were prompted by the Relationship Manager Team .  There will be further monitoring until June 2022 and then will close if stable.
03/05/2022:There were no Service User plans provided by 31 March 2022. Service User were prompted by the Relationship Manager Team. There will be further monitoring until June 2022 and then will close if stable.
05/07/2022: The DCC propose to close this in July if service is stable.
02/08/2022: The DCC is provided an update at the July reporting meeting (OPSG 76).
06/09/2022: The DCC provided an update at the July reporting meeting (OPSG_76), under agenda item 8, RF Noise.</t>
  </si>
  <si>
    <t>OPSG 63/03</t>
  </si>
  <si>
    <t>The DCC to engage with Users and the CSPs to consider extending the March 2022 deadline to install declared stock, including consideration for meters in the triage process and provide an update at the next meeting OPSG 65).</t>
  </si>
  <si>
    <t>01/02/2022: This action is for ‘Service Users’ who declared derogated stock to provide a plan if they wish to install post March 2022. Plan must demonstrate remaining volume of declared stock held and roll-out capability per month (run rate).
• The plan information is an enabler to understand the amount of additional time required post March 2022, should an extension request be discussed with the CSP. 
• No plans have been submitted to date, ‘Service Users’ have been prompted by the ‘Relationship Manager Team’ (w/c 24/01/2022).</t>
  </si>
  <si>
    <t>OPSG 63/04</t>
  </si>
  <si>
    <t>The DCC and SECAS to agree on a prioritised list of non-compliances and remediation plans.</t>
  </si>
  <si>
    <t>6 - DCC Non-Compliances (OPSG_63_0401)</t>
  </si>
  <si>
    <r>
      <rPr>
        <sz val="10"/>
        <rFont val="Arial"/>
        <family val="2"/>
      </rPr>
      <t xml:space="preserve">01/02/2022: DCC and SECAS met on week commencing 31 January to discuss this
01/03/2022: This action is still being discussed by SECAS and DCC
05/04/2022: The DCC Non-Compliances have been aligned with the OPSG Issues Log  and OPSG Risks log. Prioritisation will follow.
03/05/2022: The DCC Non-Compliances have been aligned with the OPSG Issues Log  and OPSG Risks log. Prioritisation will follow. DCC propose to present this at the June meeting (OPSG 73).
07/06/2022: The DCC propose to present at June reporting meeting (OPSG 74).
05/07/2022: This was rescheduled from the final agenda at OPSG 73. The  DCC propose to present at July reporting meeting (OPSG 76).
02/08/2022: This item has been deferred to August reporting meeting (OPSG 78).
06/09/2022: An update could not be provided at this time.
</t>
    </r>
    <r>
      <rPr>
        <b/>
        <sz val="10"/>
        <color rgb="FFFF0000"/>
        <rFont val="Arial"/>
        <family val="2"/>
      </rPr>
      <t xml:space="preserve">04/10/2022: The DCC are progressing remediation plans against the agreed list of non-compliances. SECAS has raised whether two additional items from the OPSG Isses log (SR4.10 and SR4.8.1) should be added to the non-compliances. This is ongoing work and the DCC is proposing to close this action on the basis that this be moved to issues and reported on there .This is also linked to the Action 63/05 regarding DCC Non-compliances. </t>
    </r>
  </si>
  <si>
    <t>OPSG 63/05</t>
  </si>
  <si>
    <t>SECAS to ensure that the agreed list of non-compliances is reflected in the OPSG Issues Log, and the items in the Issues Log are, where appropriate reflected in the list of non-compliances.</t>
  </si>
  <si>
    <r>
      <rPr>
        <sz val="10"/>
        <rFont val="Arial"/>
        <family val="2"/>
      </rPr>
      <t xml:space="preserve">01/02/2022:SECAS to engage with DCC to ascertain whether there are relevant issues on the OPSG Issues log relating to any of the Non-Compliances identified. Any Non-Compliances without a related issue on the OPSG Issues log, will be presented to OPSG in March 2022 as a candidate issue for OPSG consideration. 
01/03/2022:An exercise of understanding of what is on the OPSG Issue Log compared to the DCC non-compliances is still currently underway by SECAS. Any DCC non-compliances without a related issue on the OPSG Issues log, will be presented to OPSG in April 2022 as a candidate issue for OPSG consideration.
05/04/2022: SECAS has completed mapping the agreed list of DCC non-compliances to the OPSG Issues Log and associated the issues where appropriate. A new OPSG Issue candidate has been drafted for one of the DCC non-compliances on the agreed list, which will be presented to OPSG for consideration in April 2022. DCC &amp; SECAS to further investigate other DCC service quality issues, that could be deemed a non-compliance to present at a future OPSG. 
03/05/2022: DCC &amp; SECAS are investigating other DCC service quality issues, that could be deemed a non-compliance to present at a future OPSG. 
06/09/2022: SECAS has provided the DCC with recommendations for the agreed list of DCC non-compliances from identified service quality issues and from the OPSG Risk Register and Issue Log that could be deemed a non-compliance.  The DCC are due to provide OPSG with an update on the latest position of its non-compliances.  SECAS will continue to recommend any potential DCC non-compliances as a BAU activity. 
13/09/2022: SECAS noted that it has provided the DCC with recommendations for the agreed list of DCC non-compliances from the perspective of identified service quality issues and from the OPSG Risk Register and Issue Log. The OPSG noted that this action should remain open until the DCC provide an update on the latest position of its non-compliances.  
04/10/2022: SECAS have been in touch with the DCC (Gary Fairclough) regarding the DCC Non-Compliance topic which is due an update at the OPSG as a priority, this action should remain open. SECAS and DCC gave a joint presentation at OPSG 69 in April 2022, detailing the work carried out between DCC and SECAS on identifying DCC non-compliances. The topic was again discussed at OPSG 79 on 13 September, in relation to this action, where it was noted, SECAS had provided the DCC with recommendations for the agreed list of DCC non-compliances, but OPSG agreed the action should remain open until the DCC provide an update on the latest position of all its non-compliances. 
</t>
    </r>
    <r>
      <rPr>
        <b/>
        <sz val="10"/>
        <color rgb="FFFF0000"/>
        <rFont val="Arial"/>
        <family val="2"/>
      </rPr>
      <t xml:space="preserve">06/12/2022 Where applicable the agreed list of non-compliances has been reflected in the OPSG Issues Log. This topic is also due to be discussed at OPSG 85 under the DCC Non-Compliances agenda item. </t>
    </r>
  </si>
  <si>
    <t>13/12/2022</t>
  </si>
  <si>
    <t>OPSG 63/06</t>
  </si>
  <si>
    <t>SECAS to include how the OPSG Issues Log process will be considered as part of the Project Brief for the monitoring and assurance of DCC Services to avoid duplication.</t>
  </si>
  <si>
    <t>8 - Monitoring and Assurance of DCC Services – Introduction (OPSG_63_0401)</t>
  </si>
  <si>
    <t xml:space="preserve">01/02/2022: SECAS is currently discussing internally how to link the OPSG Issues Log process to the Project Brief. A further update to be provided in March 2022. 
01/03/2022: The OPSG Issues Log process is referenced in the Monitoring and Assurance of DCC Services - Project Brief, presented at OPSG_66. The Project Brief will be reviewed by the SEC Panel for final decision on 18 March 2022 meeting.
05/04/2022: SECAS will provide further detail on the current ad expected relationship between the Monitoring and Assurance of DCC Services Project and the OPSG Issues Log in the Project Initiation Document (PID) which is targeted for the 10 May 2022 meeting (OPSG_71)
03/05/2022: This action is ongoing.
06/09/2022: The OPSG Issues Log process is referenced in the Monitoring and Assurance of DCC Services - Project Brief, presented at OPSG_66. Phase 1 of the DCC Monitoring and Assurance project was approved at the SEC Panel meeting on 18 March 2022. </t>
  </si>
  <si>
    <t>OPSG 63/07</t>
  </si>
  <si>
    <t>SECAS to ensure that the Project Brief  for the  monitoring and assurance of DCC Services includes the work to address DCC non-compliances.</t>
  </si>
  <si>
    <t>01/02/2022: Monitoring and Assurance of DCC Services Project Brief to be reviewed by the OPSG at the 28 February meeting. The Project Brief will include activity on the DCC Non-Compliances.
01/03/2022: The Project Brief draft was shared with OPSG members as part of the OPSG_66 papers. The Project will monitor the DCC Non-Compliances work as part of refining and developing the definitions, processes and key considerations for monitoring and assurance of DCC Services</t>
  </si>
  <si>
    <t>OPSG 63/08</t>
  </si>
  <si>
    <t>The DCC to identify what information, if any, may be lost if CH exclusions are managed via reporting and not through individual Incidents.</t>
  </si>
  <si>
    <t>9. Aged Exclusions/Reducing PMEL (OPSG_63_0401)</t>
  </si>
  <si>
    <t>01/02/2022: The DCC has carried out an internal assessment on this and can confirm that there will be no loss of information by managing Comms Hub Exclusions via reporting rather than via Incident.</t>
  </si>
  <si>
    <t>OPSG 63/09</t>
  </si>
  <si>
    <t>The DCC to update the User guidance documents in line with the February 2022 SEC Release.</t>
  </si>
  <si>
    <t>Sasha Townsend</t>
  </si>
  <si>
    <t>10 -  February 2022 SEC Release - Progress Update (OPSG_63_0401)</t>
  </si>
  <si>
    <r>
      <rPr>
        <sz val="10"/>
        <rFont val="Arial"/>
        <family val="2"/>
      </rPr>
      <t xml:space="preserve">01/02/2022: An update could not be provided at this time
01/03/2022: This is in progress by the DCC.
</t>
    </r>
    <r>
      <rPr>
        <b/>
        <sz val="10"/>
        <color rgb="FFFF0000"/>
        <rFont val="Arial"/>
        <family val="2"/>
      </rPr>
      <t xml:space="preserve">05/04/2022: The DCC User Guidance Document has been updated and is accessible via Sharepoint. It was made available to industry as part of the consultation process. </t>
    </r>
  </si>
  <si>
    <t>OPSG 63/10</t>
  </si>
  <si>
    <t>The DCC to investigate issues with Incident communications for Incident INC000000796770, as OPSG members noted they could not see evidence that these had been received.</t>
  </si>
  <si>
    <t>Lynette Heywood</t>
  </si>
  <si>
    <t>14 - Major Incident Review (OPSG_63_0401)</t>
  </si>
  <si>
    <t>01/02/2022: The DCC is progressing this.
05/04/2022: Following checks completed by DCC Major Incident Management (MIM) and DCC Service Centre this was purely sent internal only, therefore OPSG members would not have seen the communications. 
12/04/2022: The DCC noted that as Incident INC000000796770 was internal to DCC, SEC Parties would not have seen communications regarding this Incident. The OPSG noted that as this was a Category 1 Incident SEC Parties should have received some form of communication. The OPSG noted the DCC should clarify what is a service impacting Incident and whether SEC Parties should receive communications for internal and external Incidents. The OPSG noted that this action should remain open for further investigation. 
03/05/2022: The DCC is progressing this.
07/06/2022: The DCC and SECAS is meeting to discuss this action futher.
05/07/2022: DCC and SECAS to discuss a way forward for this action.
02/08/2022:  Incident INC00000796770 impacted DCC staff only. There was no impact on DCC Customers or Service Providers. In accordance with the SEC Incident Management Process, the DCC did not communicate this Incident to SEC Parties throughout it’s lifecycle.</t>
  </si>
  <si>
    <t xml:space="preserve"> Incident INC00000796770 – impacted DCC staff only. There was no impact on DCC Customers or Service Providers. In accordance with the SEC Incident Management Process therefore DCC did not communicate this Incident to SEC Parties throughout it’s lifecycle.</t>
  </si>
  <si>
    <t>OPSG 63/11</t>
  </si>
  <si>
    <t>The DCC to revise the Review Report for Incident INC000000796770 following investigation into incident communications and circulate the report for OPSG approval.</t>
  </si>
  <si>
    <t xml:space="preserve">01/02/2022: The DCC is progressing this.
05/04/2022: The Review Report was shared to industry partners through Regulations at the time of the incident and was published on 17 December 2022 on Sharepoint. 
11/04/2022:The Review Report for INC000000796770 was published on 17 December 2021 and was reviewed by OPSG on 4 January 2022, the OPSG members queried that they did not receive the User communications for this Incident. It was established previously that this Incident was internal to DCC therefore SEC Parties would not have received communications, however the actions was for the Review Report to be revised following this statement and circulated for OPSG approval. Therefore this action should remain open until the report has been revised.
03/05/2022: The DCC is progressing this.
05/07/2022: The DCC and SECAS to discuss a way forward for this action.
02/08/2022: Following internal review and with reference to action 63/10, the DCC do not believe that the Review Report needs updating. </t>
  </si>
  <si>
    <t>Following internal review and with reference to action 63/10, DCC do not believe that the Review Report needs updating. DCC propose to close</t>
  </si>
  <si>
    <t>OPSG 63/12</t>
  </si>
  <si>
    <t>SECAS to investigate who will make the final decision between the OPSG and Strategic Working Group (SWG) if there is a conflict in recommendations from the two governance groups in respect of SMETS2 Interoperability.</t>
  </si>
  <si>
    <t>15 - SMETS2 Interoperability (OPSG_63_0401)</t>
  </si>
  <si>
    <t xml:space="preserve">01/02/2022: This was raised at SEC Panel in January and will be considered as part of the Reporting development. Clarification on roles and responsibilities will be provided when available.
01/03/2022: This was raised at SEC Panel in January and will be considered as part of the Reporting development. Clarification on roles and responsibilities will be provided when available.
05/04/2022: This was raised at SEC Panel in January and will be considered as part of the Reporting development. Clarification on roles and responsibilities will be provided when available.
07/06/2022:The OPSG’s role will be to monitor and provide oversight over the reports produced under the SMETS2 Interoperability project including making recommendations to the SEC Panel. The Strategic Working Group is specifically monitoring the proliferation of combinations of Device Models as part of a longer term view and will not seek to duplicate the work of the Sub-Committees. The Strategic Working Group is not a decision-making body and therefore should a conflict in recommendation arise, the SEC Panel will determine the course of action. A flow chart setting out the Strategic Working Groups interactions with the Panel and its Sub-Committees will be shared with all Sub-Committees along with an updated SEC Strategic Plan in Q2 2022/23. 
02/08/2022:  The OPSG’s role will be to monitor and provide oversight over the reports produced under the SMETS2 Interoperability project including making recommendations to the SEC Panel. The Strategic Working Group is specifically monitoring the proliferation of combinations of Device Models as part of a longer term view and will not seek to duplicate the work of the Sub-Committees. The Strategic Working Group is not a decision-making body and therefore should a conflict in recommendation arise, the SEC Panel will determine the course of action. A flow chart setting out the Strategic Working Groups interactions with the Panel and its Sub-Committees will be shared with all Sub-Committees along with an updated SEC Strategic Plan in Q2 2022/23. </t>
  </si>
  <si>
    <t>OPSG 63/13</t>
  </si>
  <si>
    <t>OPSG members to provide any additional feedback on the schedule and meeting preferences via the poll.</t>
  </si>
  <si>
    <t>16 - OPSG Schedule (OPSG_63_0401)</t>
  </si>
  <si>
    <t>The OPSG were informed at the OPSG 64 meeting that the main meetings will be held on the second Tuesday of the month</t>
  </si>
  <si>
    <t>OPSG 63/14</t>
  </si>
  <si>
    <t>The DCC to work with SECAS to identify and ensure that aspects of the SEC obligation (SEC Section K clause 4) and any consequent impacts are explicitly identified and included in the Live Services Criteria for the Switching Go Live Governance.</t>
  </si>
  <si>
    <t>joey/Keith Foster</t>
  </si>
  <si>
    <t>18 - Switching Go Live Governance (OPSG_63_0401)</t>
  </si>
  <si>
    <t>01/02/2022: The DCC has met with the OPSG Chair and SECAS. A further session is scheduled in the beginning of February.
01/03/2022: The DCC and SECAS will meet to discuss this further.
05/04/2022:SECAS is looking into this action. Section K Clause 4 Is no longer used.  
03/05/2022: SECAS have reviewed this and believe that the Live Services Criteria will accommodate any specific SEC requirements or obligations and any expected/consequent impacts by the implementation of Central Switching Service.
05/07/2022: This has been presented at OPSG and confirmed it will accommodate any specific SEC requirements or obligations.  
12/07/2022: The OPSG were concerned that the stopping of Change of Supplier (CoS) services in preparation for Faster Switching Go Live would have an impact to Users and end consumers and queried how this would be managed. The DCC noted that it will be considered as part of the Faster Switching Programme and expects no impacts to general SEC services. Status: Closed (this action will be superseded by action 75/01).</t>
  </si>
  <si>
    <t>This has been presented at OPSG and confirmed it will accommodate any specific SEC requirements or obligations.  DCC propose to close</t>
  </si>
  <si>
    <t>OPSG 63/15</t>
  </si>
  <si>
    <t>The DCC to arrange a series of review meetings to monitor progress towards readiness for the Switching Go Live Governance.</t>
  </si>
  <si>
    <t>Keith Foster</t>
  </si>
  <si>
    <t xml:space="preserve">01/02/2022: DCC and SECAS discuss when the meeeting should be scheduled. Expecting  in March, May and June.
01/03/2022: The DCC and SECAS to discuss when the meeeting should be scheduled. Expecting  in March, May and June.
05/04/2022: The DCC and SECAS agreed when the meeeting should be scheduled. The DCC will presenting in April,  May and June. Propose to close in June.
05/07/2022: These meetings have now taken place in April, May and June.  DCC propose to close this action in July.
02/08/2022: These meetings have now taken place in April, May and June.  
</t>
  </si>
  <si>
    <t>OPSG 63/16</t>
  </si>
  <si>
    <t>The DCC to investigate incident escalation and communication issues with Incident INC000000806199.</t>
  </si>
  <si>
    <t>22 - Any Other Business (OPSG_63_0401)</t>
  </si>
  <si>
    <t>01/02/2022:This was discussed under agenda item ‘Incident INC000000806199’ at the February meeting (OPSG 65).</t>
  </si>
  <si>
    <t>OPSG 63/17</t>
  </si>
  <si>
    <t>The DCC to include update on the fix for Voltage Alerts in DCC's regular Alerts update pack.</t>
  </si>
  <si>
    <t>Nic Ives</t>
  </si>
  <si>
    <t>01/02/2022: DCC is progressing this. 
01/03/2022: DCC is progressing this. 
05/04/2022: The update on the fix will be added to the Spurious Alerts pack, that will be presented at the OPSG 70 meeting.
03/05/2022: The DCC is progressing this as per the request at the April meeting (OPSG 70).
07/06/2022: Voltage Alerts are now part of the monthly Spurious Alerts pack. The DCC propose to close this action after the Spurious Alerts item has been presented at June meeting (OPSG 73).
05/07/2022: This was presented at the June meeting (OPSG_73). Voltage Alerts is now included in the Spurious Alerts pack.</t>
  </si>
  <si>
    <t>This was presented at OPSG_73(June). Voltage Alerts is now included in the spurious alerts. DCC propose to close</t>
  </si>
  <si>
    <t>OPSG 63/18</t>
  </si>
  <si>
    <t>The DCC to notify SEC Parties of when the fix for Voltage Alerts will become available.</t>
  </si>
  <si>
    <t xml:space="preserve">01/02/2022: DCC is progressing this. 
01/03/2022: DCC is progressing this. 
05/04/2022: DNOs will commence testing this firmware version in March 2022, as a number of other DNO related fixes are included in the firmware. 
03/05/2022: The firmware is now on the CPL and available to download for Suppliers. Service Managers will be contacting Suppliers with the most ESMEs that require updating.
25/04/2022: The OPSG was informed that firmware update to fix the Voltage Alerts issue was on the Central Product List (CPL) and available to download for Suppliers. The DCC noted that details on Voltage Alerts will be included in the Spurious Alerts report. </t>
  </si>
  <si>
    <t>The firmware is now on the CPL and available to download  for suppliers. Service Managers will be contacting suppliers with the most ESMEs that require updating. DCC propose to close</t>
  </si>
  <si>
    <t>OPSG 63/19</t>
  </si>
  <si>
    <t>SECAS to investigate ways for an online forum to be created for SEC Parties to share information.</t>
  </si>
  <si>
    <t>Adele</t>
  </si>
  <si>
    <t>01/02/2022: SECAS has raised this request internally and the Party Support team are investigating solutions.
01/03/2022: SECAS has raised this request internally and the Party Support team are investigating solutions.
05/04/2022: The SECAS Party Engagement team is investigating hosting the forum via MS Teams. Party Engagement will provide a further update the the May Meeting (OPSG 71).
03/05/2022: The SECAS Party Engagement Team will provide a further update the the May Meeting (OPSG 71).
10/05/2022: The OPSG reviewed three options for an online forum for Users to communicate issues and information across the User community. The OPSG agreed to pilot Option 2 (MS Teams Channel) as Users were already familiar with platform and it was low cost. SECAS will discuss further development of this approach for OPSG offline. The OPSG reemphasised the requirement that this capability should allow access by operational user personnel.
07/06/2022: This action is still in progress.
05/07/2022: An update will be presented at the July meeting (OPSG 75) in agenda item, User Online Forum.
12/07/2022: SECAS noted that it is currently triallingthe application Microsoft OneNote, as an optional method to enable SEC Parties toshareinformation. SECAS requested volunteers to participate in the trial. Five OPSG members expressed their interestin volunteering.The OPSG Chair noted that the link should be sent to volunteers to share with their wider Operational colleagues within their businesses for a proposed testing period of 10 working days. The OPSG Chair noted that a classification should be identified for the trial. SECAS noted that it will produce a User guidance document.</t>
  </si>
  <si>
    <t>OPSG 64/01</t>
  </si>
  <si>
    <t>The DCC to confirm whether the volume and severity of RDP Incidents would pose any risk or concern to the Faster Switching Programme.</t>
  </si>
  <si>
    <t>3 - SEC Panel Reports - November &amp; December 2021 (OPSG_64_2401)</t>
  </si>
  <si>
    <t xml:space="preserve">21/02/2022: The DCC has provided a slide for this action (OPSG_66_2802_03 - OPSG Action 64_01 )
28/02/2022:The DCC provided slides for this action. The DCC explained that there could be a risk that some Registration Data Provider (RDP) Incidents, such as; E081109 (not the registered supplier), D0350 (files not received or received with error) and Registration data file (validation failure) could still occur when the Faster Switching Programme has been implemented and that these will mainly impact the Centralised Switching Service (CSS). However, the DCC noted that these Incidents would be resolved quickly and therefore none of these required further enduring resolution.
The OPSG queried whether the risks to CSS can be mitigated for example with additional monitoring. The DCC noted that these risks have been discussed with the CSS programme, however the impact is not significant enough to explore enduring mitigations, as the majority of the RDP Incidents are individual site issues and derive from external data sources outside of the DCC and planned CSS service. </t>
  </si>
  <si>
    <t>OPSG 64/02</t>
  </si>
  <si>
    <t>The DCC to determine whether the forecasting model and accuracy achieved for Service Request forecasts meets the DCC requirements (e.g. to manage capacity and to identify where development may be required).</t>
  </si>
  <si>
    <t xml:space="preserve">21/02/2022: Over the 6 month period (July – December) DCC Service Request forecasts have consistently been within the target accuracy of +/-10% of actual Service Requests. Over a period of 3 months (October – December) DCC’s Service Request Forecast has been within +/- 5% of actual Service Requests.
The target accuracy of +/- 10 % is aligned to Service Provider contracts and meets the DCC’s obligation to provide Service Providers with visibility of expected Service Request volumes over the next 6 months. The key areas for development include, the identification of in month Service Request peaks and firmware download request accuracy.    
21/03/2022: Over the 6 month period (July – December) DCC Service Request forecasts have consistently been within the target accuracy of +/-10% of actual Service Requests. Over a period of 3 months (October – December) DCC’s Service Request Forecast has been within +/- 5% of actual Service Requests.
The target accuracy of +/- 10 % is aligned to Service Provider contracts and meets the DCC’s obligation to provide Service Providers with visibility of expected Service Request volumes over the next 6 months. The key areas for development include, the identification of in month Service Request peaks and firmware download request accuracy. 
28/03/2022: The DCC noted that the forecasts meet requirements. The key areas for future development include the identification of in month Service Request peaks and firmware download request accuracy. </t>
  </si>
  <si>
    <t>DCC propose to close</t>
  </si>
  <si>
    <t>OPSG 64/03</t>
  </si>
  <si>
    <t>The DCC to provide a delta graph (with any anomalies excluded) to better analyse the performance of individual business processes.</t>
  </si>
  <si>
    <t>Richard Jones</t>
  </si>
  <si>
    <t>5 - Performance Indicator Summary Report - November 2021  (OPSG_64_2401)</t>
  </si>
  <si>
    <r>
      <rPr>
        <sz val="10"/>
        <rFont val="Arial"/>
        <family val="2"/>
      </rPr>
      <t xml:space="preserve">21/02/2022: This action is still in progress by DCC
21/03/2022: The DCC is currently building this and will present three graphs at May main meeting (OPSG 71).
14/04/2022:  The DCC is currently building this and will present three graphs at the May meeting (OPSG 71).
16/05/2022: The DCC is currently building this and will present three graphs at  June reporting meeting (OPSG 74).
18/07/2022: The DCC is adding an additional Delta graph each month. In the month of July will see three graphs in the report.
</t>
    </r>
    <r>
      <rPr>
        <b/>
        <sz val="10"/>
        <color rgb="FFFF0000"/>
        <rFont val="Arial"/>
        <family val="2"/>
      </rPr>
      <t>15/08/2022: The DCC is adding an additional Delta graph each month. In the month of July three graphs was added to the report. DCC propose to close</t>
    </r>
  </si>
  <si>
    <t>OPSG 64/04</t>
  </si>
  <si>
    <t>SECAS and DCC to propose a process for analysing and resolving failure rates in business processes.</t>
  </si>
  <si>
    <t>Richard Jones/Chris de Asha</t>
  </si>
  <si>
    <r>
      <t xml:space="preserve">21/02/2022: SECAS and DCC to arrange a meeting
21/03/2022: SECAS and DCC to arrange a meeting
14/04/2022:This will be covered by SECAS performance insurance work due to be delivered in July.
16/05/2022: This will be covered by SECAS performance insurance work due to be delivered in July.
20/06/2022:This will be covered by SECAS performance assurance work due to be delivered in July (OPSG 76), the work is expected to complete in September.
18/07/2022: This will be covered by SECAS Performance Assurance work due to be delivered in July 2022 (OPSG 76), the work is expected to complete in September 2022.
</t>
    </r>
    <r>
      <rPr>
        <b/>
        <sz val="10"/>
        <color rgb="FFFF0000"/>
        <rFont val="Arial"/>
        <family val="2"/>
      </rPr>
      <t xml:space="preserve">15/08/2022: This will be covered by SECAS Performance Assurance work due to be delivered in July 2022 (OPSG 76), the work is expected to complete in September 2022. </t>
    </r>
  </si>
  <si>
    <t>OPSG 65/01</t>
  </si>
  <si>
    <t>The DCC to provide a historical view of SR ratios vs the ratios at present, likely causes of any trends, and how this ratio may be influenced by future events, such as the MWHHS.</t>
  </si>
  <si>
    <t>Graeme Liggett</t>
  </si>
  <si>
    <t>3 - DCC Operational Update (OPSG_65_0802)</t>
  </si>
  <si>
    <r>
      <t xml:space="preserve">01/03/2022: The DCC is progressing this. 
05/04/2022: The DCC is progressing this. 
03/05/2022: The DCC will include this in the Operational Update Pack, to be presented at June meeting  (OPSG 73).
07/06/2022: The DCC will include this in the Operational Update Pack, to be presented at June meeting under agenda item 3 (OPSG 73).
05/07/2022: The first part of the action was presented at June meeting (OPSG_73). The DCC is progressing the second part.
05/10/2022: DCC provided an update to the action but SECAS have requested further information before proposing to close.
</t>
    </r>
    <r>
      <rPr>
        <sz val="10"/>
        <color rgb="FFFF0000"/>
        <rFont val="Arial"/>
        <family val="2"/>
      </rPr>
      <t>04/04/2023: The DCC will provide an updated under agenda item 3, DCC Operational Update.</t>
    </r>
  </si>
  <si>
    <t>OPSG 65/02</t>
  </si>
  <si>
    <t xml:space="preserve">The DCC to include the DSP Technical Refresh windows and the annual outage plans onto the Forward Schedule of Change. </t>
  </si>
  <si>
    <r>
      <t xml:space="preserve">01/03/2022: The DCC is progressing this. 
05/04/2022:The DCC is progressing this, the DCC will provide an update in May (OPSG 71)
03/05/2022:The DCC is progressing this, the DCC will provide an update in May (OPSG 71).
07/06/2022: The DCC is progressing this, the DCC will provide an update in June (OPSG 73).
05/07/2022: The DCC is progressing this.
02/08/2022: The DCC is progressing this.
</t>
    </r>
    <r>
      <rPr>
        <b/>
        <sz val="10"/>
        <color rgb="FFFF0000"/>
        <rFont val="Arial"/>
        <family val="2"/>
      </rPr>
      <t>06/09/2022: The DCC has reviewed the DSP Tech Refreshes against the BCDR plan and provided an combined Annual Outage plan until March 2023.  OPSG has approved the plan. 
11/10/2022: At the OPSG 81 meeting, the OPSG agreed to close this action and transfer this to the OPSG Issues Log, Issue #96</t>
    </r>
    <r>
      <rPr>
        <sz val="10"/>
        <rFont val="Arial"/>
        <family val="2"/>
      </rPr>
      <t xml:space="preserve">
</t>
    </r>
  </si>
  <si>
    <t>OPSG 65/03</t>
  </si>
  <si>
    <t>SECAS to add post migration issues of FOC and IOC devices to the OPSG Issues Log.</t>
  </si>
  <si>
    <t xml:space="preserve">01/03/2022: A related issue has been added to the OPSG Issue Log in principle. The Issue will be presented to OPSG as a Candidate in April 2022. </t>
  </si>
  <si>
    <t>OPSG 65/04</t>
  </si>
  <si>
    <t>The DCC to provide a regular review on User/DCC System Capacity – Acknowledgment response times (Transactions Per Second (TPS)).</t>
  </si>
  <si>
    <t>6 - Incident INC000000806199 (OPSG_65_0802)</t>
  </si>
  <si>
    <r>
      <t xml:space="preserve">01/03/2022: The DCC is progressing this. 
03/05/2022: The DCC will present this to TABASC first before providing an update to the OPSG.
07/06/2022: The DCC will present this to TABASC first before providing an update to the OPSG.
05/07/2022: The DCC propose to present at the August meeting (OPSG 77) , pending the review from TABASC.
02/08/2022: The DCC propose to present at the August reporting meeting (OPSG 78) , pending the review from TABASC.
</t>
    </r>
    <r>
      <rPr>
        <b/>
        <sz val="10"/>
        <color rgb="FFFF0000"/>
        <rFont val="Arial"/>
        <family val="2"/>
      </rPr>
      <t>06/09/2022: The DCC presented at TABASC in June 2022 and will provide an update at the September reporting meeting (OPSG_80).</t>
    </r>
    <r>
      <rPr>
        <sz val="10"/>
        <rFont val="Arial"/>
        <family val="2"/>
      </rPr>
      <t xml:space="preserve">
11/10/2022: As per agreement at OPSG_81, this action will be closed and tracked under OPSG Issue#101 'DSP Protection Scheme Failure'.</t>
    </r>
  </si>
  <si>
    <t>11/10/2022: As per agreement at OPSG_81, this action will be closed and tracked under OPSG Issue#101 'DSP Protection Scheme Failure'.</t>
  </si>
  <si>
    <t>OPSG 65/05</t>
  </si>
  <si>
    <t>The DCC to identify any perceived gaps in the User System interface definition (including User System Response Times) and present to TABASC and OPSG.</t>
  </si>
  <si>
    <t xml:space="preserve">01/03/2022: The DCC is progressing this. 
03/05/2022: The DCC will present this to TABASC first before providing an update to the OPSG.
07/06/2022: The DCC will present this to TABASC first before providing an update to the OPSG.
05/07/2022: The DCC propose to present at the August meeting (OPSG 77) , pending the review from TABASC
02/08/2022: The DCC propose to present at the August reporting meeting (OPSG 78) , pending the review from TABASC
06/09/2022:  The DCC has reviewed the need to update DUIS and considers the actions it has taken to date, which include agreeing TPS rates with Users and its proposal to reduce the time-out configuration settings for the DSP North Message Gateway as providing the necessary protection to the DSP North Message Gateway connection pool.
13/09/2022: The OPSG Chair highlighted that the DCC issued a Request for Information (RFI) with Users and is currently awaiting feedback. The DCC noted that it will share the outcome with the Technical Architecture and Business Architecture Sub-Committee (TABASC) and the wider industry.  </t>
  </si>
  <si>
    <t>OPSG 65/06</t>
  </si>
  <si>
    <t>SECAS to add the Issues from Incident INC000000806199 to the OPSG Issues Log.</t>
  </si>
  <si>
    <t>OPSG 65/07</t>
  </si>
  <si>
    <t>8 - Non-SEC Modification Cost Governance (OPSG_65_0802)</t>
  </si>
  <si>
    <t>10/05/2023 - DJ chased Jon
22/05/2023 - DJ chased Jon again</t>
  </si>
  <si>
    <t>OPSG 65/08</t>
  </si>
  <si>
    <t>The DCC to provide a summary of the “lifecycle” of a business case, showing the points at which formal and informal interaction with Users would be expected.</t>
  </si>
  <si>
    <r>
      <rPr>
        <sz val="10"/>
        <rFont val="Arial"/>
        <family val="2"/>
      </rPr>
      <t xml:space="preserve">01/03/2022: The DCC is progressing this. 
05/04/2022: The DCC is progressing this. 
03/05/2022: The DCC is progressing this. 
07/06/2022: The DCC is progressing this. 
05/07/2022: The DCC is awaiting an internal sign off before being able to share with OPSG.
02/08/2022: The DCC is awaiting an internal sign off before being able to share with OPSG.
</t>
    </r>
    <r>
      <rPr>
        <b/>
        <sz val="10"/>
        <rFont val="Arial"/>
        <family val="2"/>
      </rPr>
      <t>04/10/2022: The SEC Panel has initiated a Programme Assurance project to provide SEC Parties with greater visibility and transparency of costs and impacts of programme transition. An output of this project is the DCC sharing Business Cases with the SEC Panel. Propose to close on the basis that this will be transferred to the SEC Panel activity.</t>
    </r>
  </si>
  <si>
    <t>OPSG 65/09</t>
  </si>
  <si>
    <t>The DCC to review the DSP Tech Refreshes against the BCDR 2022 plan to avoid any clashes.</t>
  </si>
  <si>
    <t>9 - DSP Technical Refresh – April outage request (OPSG_65_0802)</t>
  </si>
  <si>
    <t xml:space="preserve">01/03/2022: The DCC is progressing this. 
04/05/2022: The DCC is progressing this, the DCC will provide an update in June (OPSG 73).
03/05/2022: The DCC is progressing this, the DCC will provide an update in June (OPSG 73).
07/06/2022: The DCC will provide an update in June meeting (OPSG 73), under agenda item 6.
05/07/2022: The DCC provided an update at June meeting (OPSG_73). Further work to be done on the plan. Next update July (reporting Meeting (OPSG 76)).
02/08/2022: SECAS and the DCC have proposed a workshop on 5 August to work through the total outage plan including BCDR and DSP Tech Refresh.
06/09/2022: The DCC has reviewed the DSP Tech Refreshes against the BCDR plan and provided an combined Annual Outage plan until March 2023.  OPSG has approved the plan. </t>
  </si>
  <si>
    <t>OPSG 65/10</t>
  </si>
  <si>
    <t xml:space="preserve">The DCC to provide a view on the probability that risk 016 (2G/3G Sunsetting) would materialise. </t>
  </si>
  <si>
    <t>Louise Dickinson</t>
  </si>
  <si>
    <t>12 - OPSG Risk Register – Progress Reportt (OPSG_65_0802)</t>
  </si>
  <si>
    <r>
      <rPr>
        <sz val="10"/>
        <rFont val="Arial"/>
        <family val="2"/>
      </rPr>
      <t xml:space="preserve">05/04/2022: The DCC is progressing this. 
03/05/2022: The DCC is progressing this. 
07/06/2022: SMETS1 services are supported by 2G/2.5G networks, and are unaffected by 3G network sunset.
05/07 2022: The DCC is progessing this.
02/08/2022: The DCC is presenting an update at the August meeting (OPSG 77), under agenda item 6.
</t>
    </r>
    <r>
      <rPr>
        <b/>
        <sz val="10"/>
        <color rgb="FFFF0000"/>
        <rFont val="Arial"/>
        <family val="2"/>
      </rPr>
      <t>06/09/2022: An update could not be provided at this time.
11/10/2022: As per agreement at OPSG_81, this action will be closed and tracked under OPSG Risk#016 '2G/3G Sunsetting'</t>
    </r>
  </si>
  <si>
    <t>11/10/2022: As per agreement at OPSG_81, this action will be closed and tracked under OPSG Risk#016 '2G/3G Sunsetting'</t>
  </si>
  <si>
    <t>OPSG 65/11</t>
  </si>
  <si>
    <t>The DCC to confirm the extent of the usage of 3G services across SMETS1 and SMETS2, including whether any installations were able to dynamically move between the different types of connections.</t>
  </si>
  <si>
    <t xml:space="preserve">05/04/2022: The DCC is progressing this. 
03/05/2022:The DCC can confirm that there are no SMETS1 meters on 3G. The DCC can confirm that SMETS1 2G meters can not move to 3G and SMETS2 3G meters can move to 2G. 
25/04/2022: The DCC confirmed that there are no SMETS1 meters on 3G services. SMETS1 2G meters cannot move to 3G services but SMETS2 3G meters can move to 2G services. SECAS noted that the SEC Panel has delegated responsibilities relating to 2G/3G services to OPSG. SECAS noted that it will work with the DCC on a structured approach. </t>
  </si>
  <si>
    <t>OPSG 65/12</t>
  </si>
  <si>
    <t>The DCC to confirm if there will be any broader implications of the closure of 3G services.</t>
  </si>
  <si>
    <r>
      <rPr>
        <sz val="10"/>
        <rFont val="Arial"/>
        <family val="2"/>
      </rPr>
      <t xml:space="preserve">05/04/2022: The DCC is progressing this. 
03/05/2022: The DCC is progressing this. 
07/06/2022: The DCC to provide an update in July/August as this action correlates to the outputs from VM02 and Vodaphone analys of 3G services ending prematurely.
05/07/2022: The DCC to provide an update in August/September 2022  as this action correlates to the outputs from VM02 and Vodaphone analys of 3G services ending prematurely.
</t>
    </r>
    <r>
      <rPr>
        <b/>
        <sz val="10"/>
        <color rgb="FFFF0000"/>
        <rFont val="Arial"/>
        <family val="2"/>
      </rPr>
      <t>02/08/2022: The DCC to provide an update in August/September 2022  as this action correlates to the outputs from VM02 and Vodaphone analys of 3G services ending prematurely.
11/10/2022: As per agreement at OPSG_81, this action will be closed and tracked under OPSG Risk#016 '2G/3G Sunsetting'</t>
    </r>
  </si>
  <si>
    <t>OPSG 66/01</t>
  </si>
  <si>
    <t>The DCC to provide examples of the new SRV and CSR forecasts for Users to consider overall assumptions and trends.</t>
  </si>
  <si>
    <t>3 - SEC Panel Reports (OPSG_66_2802)</t>
  </si>
  <si>
    <t xml:space="preserve">21/03/2022: The DCC is progressing this.
14/04/2022: The DCC to provide an update at the May meeting  (OPSG 72)
16/05/2022:The DCC to provide an update at the May reporting meeting  (OPSG 72).
20/06/2022: The DCC to provide an update at the June reporting meeting  (OPSG 74).
18/07/2022: The DCC presented the CSR and SRV forecast at the June meeting (OPSG 74).  Forecasts which sets out all the assumptions are published on Sharepoint. </t>
  </si>
  <si>
    <t>OPSG 66/02</t>
  </si>
  <si>
    <t>The DCC to investigate whether there were any warning signs from Problem PBI000000124600 (Multiple Service Users experienced connectivity failures to DSP) that related to Incident INC000000806199.</t>
  </si>
  <si>
    <t>Dan Heathcote/Nik Ives</t>
  </si>
  <si>
    <t xml:space="preserve">21/03/2022: PBI000000124600 / INC000000800323 – 30/11/2021:
This was caused by a Common Key Reference (CKR) device process error on the DSP F5 North edge server impacted their connection to the HSMs (Hardware Security Module).
The failed process meant that new connections to Service Users could not be established leading to traffic between Service Users and DSP to fail.  Existing connections were not impacted therefore successful traffic could still be seen throughout the incident duration. Service was restored via a manual restarted.
PBI000000124808 / INC000000806199 – 21/12/2021:
This was caused by traffic build up on the MGN by several factors. Service User’s poor acknowledgement response times holding connections open for extended &gt; 10 seconds and the injection of the retry traffic from earlier in the morning all came together to create that perfect storm.
28/03/2022: The DCC noted that the two issues were related to different parts of the infrastructure with very different root causes. DCC therefore do not believe that insights from Incident INC000000800323 could have helped prevent the impact experienced with Incident INC000000806199. 
</t>
  </si>
  <si>
    <t>PBI000000124600 / INC000000800323 – 30/11/2021
Cause = Common Key Reference (CKR) device process error on the DSP F5 North edge server impacted their connection to the HSMs (Hardware Security Module).
The failed process meant that new connections to Service Users could not be established leading to traffic between Service Users and DSP to fail.  Existing connections were not impacted therefore successful traffic could still be seen throughout the incident duration. Service was restored via a manual restarted.
PBI000000124808 / INC000000806199 – 21/12/2021
 This was caused by traffic build up on the MGN by several factors (SU’s poor acknowledgement response times holding connections open for extended &gt; 10 seconds and the injection of the retry traffic from earlier in the morning all came together to create that perfect storm.
DCC propose to close</t>
  </si>
  <si>
    <t>OPSG 66/03</t>
  </si>
  <si>
    <t>The DCC to investigate why there had been more CHs returned in CSP C region than CSP S region in Q4 2021.</t>
  </si>
  <si>
    <t xml:space="preserve">21/03/2022: The disparity relates to a single customer with a 155% difference between regional generation of emedy Return Records (RRRs). 
28/03/2022: The DCC noted that the disparity relates to a single customer with a 155% difference between regional generation of Remedy Return Records (RRRs). </t>
  </si>
  <si>
    <t>The disparity relates to a single customer with a 155% difference between regional generation of RRRs. DCC Propose to close</t>
  </si>
  <si>
    <t>OPSG 66/04</t>
  </si>
  <si>
    <t>The DCC to confirm the applicable charges and compensation to SEC Parties for returning faulty CHs.</t>
  </si>
  <si>
    <t>Ben  McCauley</t>
  </si>
  <si>
    <t>21/03/2022: This action is still in process by the DCC.
14/04/2022:  The DCC sent communications to  all lead contacts and back up leads on 21 March 2022 at 10.59.
25/04/2022: The DCC noted that the fault analysis report was sent to SEC Parties on 21 March 2022. The OPSG requested that the DCC clarify if the report contains information on the applicable charges and compensation to SEC Parties for returning faulty CHs. The OPSG noted that this action should remain open.
16/05/2022: The fault analysis report published is in line with the requirements of Annex D of the SEC requirements. It does not contain billing information and, as such, will not include charges or compensation. 
20/06/2022: The DCC is progressing this.
18/07/2022: The DCC is progressing this.
15/08/2022: The DCC has identified a process for customers to come back and claim compensation. Email with process has been sent SECAS.
21/11/2022: Compensation to parties as a result of faulty comms hubs is triggered ”in respect of a Region and a calendar year, where the number of CH Type Faults relating to that Region and occurring during that calendar year exceeds 0.5% of the total number of Communications Hubs that are installed at premises within that Region as at the end of that calendar year.” In order to trigger this compensation in 2021 would have required the following volume of Comms Hub Returns where Fault Found in North: 6.6k (c1.3m installs), Central: 13.9k (c2.8m installs) or South: 10.0k (c2.0m installs).
28/11/2022: The DCC reported that compensation to parties as a result of faulty Communication Hubs (CH) is triggered in respect of a Region and a calendar year, where the number of CH Type Faults relating to that Region and occurring during that calendar year, exceeds 0.5% of the total number of CHs that are installed at premises within that Region as at the end of that calendar year.” 
The DCC confirm that this also included CH with WNC Issues. The OPSG highlighted that CH with these issues are currently not being physical replaced, due to issues with the current ‘Trust Centre Swap Out’ process. SECAS highlight that action OPSG 77/04 , to review the volumes of CH type faults at the end of the year. The OPSG noted that this will be discussed at the February reporting meeting (OPSG 89).</t>
  </si>
  <si>
    <t>Action closed at OPSG 84, 28 November 2022 with the caveat that Comm. Hubs will be an agenda item in future OPSG meetings, as requested by the Chair.</t>
  </si>
  <si>
    <t>OPSG 66/05</t>
  </si>
  <si>
    <t>The DCC to include the percentage of CH fault returns against Install volumes for a period in the Responsible CH Returns Quarterly Report.</t>
  </si>
  <si>
    <t xml:space="preserve">21/03/2022: The DCC to engage with SECAS.
14/04/2022: The DCC to engage with SECAS.
16/05/2022: The DCC to engage with SECAS.
20/06/2022: The DCC added the information to Q1 2022 as per the request. </t>
  </si>
  <si>
    <t>DCC added the information to Q1'22 as per the request. DCC propose to close</t>
  </si>
  <si>
    <t>OPSG 66/06</t>
  </si>
  <si>
    <t>SECAS to investigate where migration Incidents should be formally reported and discussed.</t>
  </si>
  <si>
    <t>4 - PMR – December 2021 (OPSG_66_2802)</t>
  </si>
  <si>
    <t>21/03/2022: It has been confirmed that the TBDG Enrolment &amp; Adoption forum will continue until at least June 2022. SECAS will reach out to BEIS to confirm that Migration related Incidents will be formally reported and discussed. 
14/04/2022: It has been confirmed that the TBDG Enrolment &amp; Adoption forum will continue until at least June 2022. SECAS will reach out to BEIS to confirm that Migration related Incidents will be formally reported and discussed. 
16/05/2022: SECAS have discussed with Chair of TBDG E&amp;A who has noted that TBDG E&amp;A (and subsequently TBDG following the end of the E&amp;A subgroup) is the appropriate forum for discussion of high severity SMETS1 Migration Incidents. Suppliers should escalate SMETS1 Migration Incidents where they believe there has been significant impact, consistent root causes of a similar nature and/or lack of resolution/engagement to the smartmeterspmo@beis.gov.uk at least a week ahead of an upcoming meeting.</t>
  </si>
  <si>
    <t>OPSG 66/07</t>
  </si>
  <si>
    <t>The DCC to add Incident INC000000806199 to the Performance Indictor graphs and to include ‘excluded’ Category 1 or 2 Incident markers in future reports (noting the need to differentiate between included and excluded Incidents).</t>
  </si>
  <si>
    <t>Easton Brown</t>
  </si>
  <si>
    <t>5 - Performance Indicator Summary Report - December 2021 (OPSG_66_2802)</t>
  </si>
  <si>
    <t xml:space="preserve">21/03/2022: This action is ongoing.
14/04/2022: The DCC can confirm that any excluded Catergory 1 and 2 Incidents will be included moving forward. </t>
  </si>
  <si>
    <t>DCC can confirm that any excluded catergory 1 and 2 will be included moving forward. DCC propose to close</t>
  </si>
  <si>
    <t>OPSG 66/08</t>
  </si>
  <si>
    <t>The DCC and SECAS to propose a plan for systematically diagnosing and remediating business process failures.</t>
  </si>
  <si>
    <t>James Boraston/Chris De Asha</t>
  </si>
  <si>
    <t>OPSG 66/09</t>
  </si>
  <si>
    <t>The DCC to provide guidance and a draft communication for Users on service and traffic management relating to the energy price cap increase for OPSG review at the March 2022 meeting (OPSG 67).</t>
  </si>
  <si>
    <t>7 - Tariff Update/Price Change - Performance and Monitoring (OPSG_66_2802)</t>
  </si>
  <si>
    <t xml:space="preserve">21/03/2022: the draft communication were presented at the March meeting (OPSG_67_0803_04 - 1st April Price Increase)
28/08/2022: The DCC noted that the draft communication was presented at the March meeting (OPSG 67). The DCC confirmed that the final communication was sent on Tuesday 15th March 2022. </t>
  </si>
  <si>
    <t>Draft Communication provided at OPSG_67_0803_04. DCC propose to close</t>
  </si>
  <si>
    <t>OPSG 66/10</t>
  </si>
  <si>
    <t>The DCC to send out final communications to Users to install declared derogated stock by 31 March 2022.</t>
  </si>
  <si>
    <t>8 - RF Noise (OPSG_66_2802)</t>
  </si>
  <si>
    <t xml:space="preserve">21/03/2022: DCC is progessing this.
14/04/2022: The DCC sent communication on 17 March 2022 at 11.28 to the NCL list, lead contacts and back up contacts. 
25/04/2022: The DCC reported that communications were sent to the Named Contact List (NCL), lead contacts and back up contacts on 17 March 2022. A Large Supplier (LS) member commented that communications are often not sent to the correct people in the organisation, making it difficult to escalate issues. The DCC noted that it plans to review its internal processes to ensure effective communication. </t>
  </si>
  <si>
    <t>Communication sent out 17 March at 11.28 to NCL list, lead contacts and back up contacts. DCC propose to close</t>
  </si>
  <si>
    <t>OPSG 66/11</t>
  </si>
  <si>
    <t>The DCC to identity a process for how non-compliant meters in the triage process will be managed.</t>
  </si>
  <si>
    <t xml:space="preserve">21/03/2022: DCC is progessing this.
16/05/2022: An approach made to Communications Service Providers (CSP), to allow for triaged devices to re-enter the network has not been favourably met without a CR, discussions are ongoing. 
20/06/2022: The DCC will provide an update at July meeting (OPSG 76).
18/07/2022: RF Noise was removed from the proposed agenda for OPSG 75  July meeting . The DCC is presenting this at OPSG 76 meeting (July reporting).
15/08/2022: The DCC presented on this at OPSG 76 meeting in July. DCC is pulling further data together.
22/08/2022: The OPSG noted that at the OPSG 76 meeting the DCC noted that there was a small volume of noisy meters being installed and was asked to confirm the derogated stock level from CSPs (action OPSG 76/02 ). The OPSG noted that were broader issues on non-communicating meters outside of Radio Frequency (RF) noise and that these will be investigated by DCC under other topics at OPSG. </t>
  </si>
  <si>
    <t>DCC presented on this at OPSG_76. DCC is pulling further data together</t>
  </si>
  <si>
    <t>OPSG 66/12</t>
  </si>
  <si>
    <t>The OPSG to provide any further comments on the Project Brief for Monitoring and Assurance of DCC Services by 8 March 2022.</t>
  </si>
  <si>
    <t>10 - Monitoring and Assurance of DCC Services - Project Brief  (OPSG_66_2802)</t>
  </si>
  <si>
    <t>there where no further comments from OPSG members</t>
  </si>
  <si>
    <t>OPSG 66/13</t>
  </si>
  <si>
    <t>The DCC to send guidance on how to digitally sign XML format Service Requests as part on MP104 ‘Security Improvements’ to Users.</t>
  </si>
  <si>
    <t>Steve Hardy/Ian Drummond</t>
  </si>
  <si>
    <t>11 - Any Other Business (OPSG_66_2802)</t>
  </si>
  <si>
    <t>21/03/2022: DCC is progessing this.
16/05/2022: The DCC communications were  sent to all leads and back-ups on 23 March 2022 on how the “Process to Obtain a Certificate Signing Request (CSR) with an XML Signed Certificate”. A drop in session is also being planned for May to allow for specific targeted customer questions. Further communications are to follow.
20/06/2022: The drop in session was arranged on 11 May 2022 with four customers attending.</t>
  </si>
  <si>
    <t>Drop in session was arranged on 11th May with four customers attending.  DCC propose to close</t>
  </si>
  <si>
    <t>OPSG 66/14</t>
  </si>
  <si>
    <t>The OPSG to provide any comments on the OPSG paper overview paper to SECAS at secas@gemserv.com.</t>
  </si>
  <si>
    <t>no comments raised by OPSG members</t>
  </si>
  <si>
    <t>OPSG 67/01</t>
  </si>
  <si>
    <t>The DCC to investigate the adverse impact to Users of the unplanned maintenance change to fix a DB Lock issue on 17 February 2022.</t>
  </si>
  <si>
    <t>Wendy Liddell/Dan Heathcote</t>
  </si>
  <si>
    <t>3 - DCC Operational Update (OPSG_67_0803)</t>
  </si>
  <si>
    <t>05/04/2022: The DCC is progressing this. 
03/05/2022: The DCC is progressing this. 
07/06/2022: The DCC communicated to Service Users in advance of the change and then provided deployment communications to provide updates.  The impact would have been to pre-pay Users who may have been topping up between 20:00 and 21:07. This has also been communicated to OPSG verbally at the April meeting (OPSG 69) as part of general dashboard update. 
14/06/2022:The DCC noted that it communicated to Service Users in advance of the change and then provided deployment communications to provide updates. The impact would have been to pre-pay Users who may have been topping up between 20:00 and 21:07. The OPSG queried if there was a view of the volume of prepayment top-ups that would have been impacted within this time period. The DCC noted that it would investigate.  [Post Meeting Note: On 17 June, The DCC confirmed that approximately 2,059 pre-payment top ups may have failed as a result of this Incident, based on similar volumes on that day of the week from the surrounding seven weeks].</t>
  </si>
  <si>
    <t>DCC communicated to Service Users in advance of the change and then provided deployment communications to provide updates.  The impact would have been to pre-pay users who may have been topping up between 20:00 and 21:07. This has also been communicated to OPSG verbally at OPSG_69 (April) as part of general dashboard update. DCC propose to close</t>
  </si>
  <si>
    <t>OPSG 67/02</t>
  </si>
  <si>
    <t>The DCC to include a forecast of planned and unplanned maintenance to the ‘View of Outages for 2022’.</t>
  </si>
  <si>
    <t>05/04/2022: The agreed schedule was endorsed by the SEC Panel on 18 March 2022.</t>
  </si>
  <si>
    <t>OPSG 67/03</t>
  </si>
  <si>
    <t>The DCC to include BCDR maintenance windows in the ‘View of Outages for 2022’.</t>
  </si>
  <si>
    <t>05/04/2022:This has been included in the agreed scheduled.</t>
  </si>
  <si>
    <t>OPSG 67/04</t>
  </si>
  <si>
    <t>The DCC to include the impact to Other Users in the 1 April 2022 price change Communication.</t>
  </si>
  <si>
    <t>4 - Tariff Update - 1 April 2022 Price Change Communication  (OPSG_67_0803)</t>
  </si>
  <si>
    <t xml:space="preserve">05/04/2022: The reference to the impact on Other Users was included in the mass communication sent 14 March 2022. </t>
  </si>
  <si>
    <t>OPSG 67/05</t>
  </si>
  <si>
    <t>The DCC to propose an enduring process for price cap changes in the future.</t>
  </si>
  <si>
    <t>05/04/2022: The proposed enduring process will be drafted in April for discussion in May (OPSG 71).
03/05/2022: The proposed enduring process will be drafted in April for discussion in July  (OPSG 75).
05/07/2022: This was agreed with SECAS to reschedule this item from July agenda to  be presented in August (OPSG_77).
06/09/2022: The DCC presented thia at the August meeting (OPSG_77) under agenda item 8, Enduring Approach to Price Change Events.</t>
  </si>
  <si>
    <t>OPSG 67/06</t>
  </si>
  <si>
    <t>The OPSG to provide any further comments on the 1 April 2022 price change communication by 11 March.</t>
  </si>
  <si>
    <t>OPSG 67/07</t>
  </si>
  <si>
    <t>The DCC to include expectations for improving performance measures in the FOC/DXC remediation plan.</t>
  </si>
  <si>
    <t>6 - FOC/DXC Heightened Service Management Plan  (OPSG_67_0803)</t>
  </si>
  <si>
    <t>04/05/2022:This will be presented at April meeting (OPSG 69) agenda item 4, FOC Heightened Service Management Plan.
03/05/2022: The DCC is progressing this.
07/06/2022: The DCC presented this at the meeting OPSG_70. DCC propose to close</t>
  </si>
  <si>
    <t>DCC presented at OPSG_70. DCC propose to close</t>
  </si>
  <si>
    <t>OPSG 67/08</t>
  </si>
  <si>
    <t>The DCC to provide assurance that the enduring configuration for FOC/DXC will have been established at the end of the remediation plan.</t>
  </si>
  <si>
    <t>6 - FOC/DXC Heightened Service Management Plan (OPSG_67_0803)</t>
  </si>
  <si>
    <t>04/05/2022:  This will be presented at April meeting (OPSG 69) agenda item 4, FOC Heightened Service Management Plan.
03/05/2022: The DCC is progressing this.
07/06/2022: The DCC will need to see changes delivered before closing this action. The DCC will review this in July/August 2022.
02/08/2022: The DCC will need to see changes delivered before closing this action. The DCC will review this in July/August 2022.</t>
  </si>
  <si>
    <t>OPSG 67/09</t>
  </si>
  <si>
    <t>The DCC to provide a forecast of the CH supply risk profile for 2022.</t>
  </si>
  <si>
    <t>10 - CH Supply Chain Update (OPSG_67_0803)</t>
  </si>
  <si>
    <t>04/05/2022: The DCC has provided a slide for this action.
12/04/2022: The OPSG noted that there will need to be more insight provided on the status of the CH supply chain after June 2022. The OPSG noted that this action will remain open until the risk profile for 2022 is available at the end of April 2022.
03/05/2022: The DCC is progressing this.
07/06/2022: The DCC to present at June meeting (OPSG 73), under agenda item 11.</t>
  </si>
  <si>
    <t>DCC presented at OPSG_73(June). DCC propose to close</t>
  </si>
  <si>
    <t>OPSG 67/10</t>
  </si>
  <si>
    <t xml:space="preserve">The DCC to assess how the work on non-contactable CHs will impact the performance of business processes, as reported in the Business Process Indicators. </t>
  </si>
  <si>
    <t>Stacy Kirton/Wendy Liddell</t>
  </si>
  <si>
    <t>12 - Non-contactable CHs (OPSG_67_0803)</t>
  </si>
  <si>
    <t>05/04/2022: The DCC sugguests presenting an update on this action at the May or June meeting.
03/05/2022: The DCC suggests presenting an update on this action at June meeting (OPSG 73).
26/05/2022: action isduplicate of 62/07 therefore closed down</t>
  </si>
  <si>
    <t>OPSG 67/11</t>
  </si>
  <si>
    <t>The DCC to provide an engagement plan for Sub-Committees to review the new proposed service for DSMS.</t>
  </si>
  <si>
    <t>Dominic Butt</t>
  </si>
  <si>
    <t>13 - Network Evolution Programme (OPSG_67_0803)</t>
  </si>
  <si>
    <t xml:space="preserve">05/04/2022: The DCC is engaging with Sub-Committees in April and May 2022. DSMS is being presented at the April meeting (OPSG 69) under agenda item 7 (SI &amp; DSMS Programme - Introduction and Engagement Plan).
</t>
  </si>
  <si>
    <t xml:space="preserve">DSMS was presented at OPSG_69. DCC prose to close. </t>
  </si>
  <si>
    <t>OPSG 67/12</t>
  </si>
  <si>
    <t>The DCC (with the agreement of BEIS) to provide the criteria used to assess the business case for SBCHs and DBCHs in the 4G Network Evolution Program.</t>
  </si>
  <si>
    <t>05/04/2022:The DCC will provide an update at the May meeting (OPSG 71).
05/04/2022:The DCC will provide an update at the June meeting (OPSG 73).
07/06/2022:The DCC will provide an update at the June meeting (OPSG 73), under agenda item 10.
05/07/2022: This item was deferred due to time constraint.  The DCC propose to provide an update at July meeting (OPSG_75) in agenda item 10.
02/08/2022: The DCC's intention is to share CH&amp;N FBC from September onwards.
04/10/2022: The criteria BEIS uses in its review of Business Cases is contained within the Green Book methodology. The SEC Panel has initiated a Programme Assurance project to provide SEC Parties with greater visibility and transparency of costs and impacts of programme transition. An output of this project is the DCC agreeing to share Business Cases with the SEC Panel. The SEC Panel will provide a statement of endorsement to BEIS on the Business Cases which considers the holistic views of the Sub-Committees on business needs, requirements and any assumptions made in reaching these.</t>
  </si>
  <si>
    <t>OPSG 67/13</t>
  </si>
  <si>
    <t>The DCC (with the agreement of BEIS) to provide an industry engagement plan to assess the User implications of SBCHs and DBCHs options in the 4G Network Evolution Program</t>
  </si>
  <si>
    <r>
      <rPr>
        <sz val="10"/>
        <rFont val="Arial"/>
        <family val="2"/>
      </rPr>
      <t xml:space="preserve">05/04/2022:The DCC will provide an update at the May meeting (OPSG 71).
05/04/2022:The DCC will provide an update at the June meeting (OPSG 73).
05/07/2022: This item was deferred due to time constraint.  The DCC propose to provide an update at July meeting (OPSG_75) in agenda item 10.
02/08/2022: The DCC is progressing this.
</t>
    </r>
    <r>
      <rPr>
        <b/>
        <sz val="10"/>
        <color rgb="FFFF0000"/>
        <rFont val="Arial"/>
        <family val="2"/>
      </rPr>
      <t>04/10/2022: The DCC have notified the award of 4G Contract and plan to progress contract signing on 10 October for a DBCH as opposed to a SBCH and DBCH procurement. The action was specific to concerns from members regarding DCC's original approach to having two procurements (SBCH/DBCH) and a request to have further engagement on the implications to Users by having two options. It is believed that this action is no longer required.</t>
    </r>
  </si>
  <si>
    <t>OPSG 67/14</t>
  </si>
  <si>
    <t>The DCC to confirm when firmware detailed in SECMP0007 ‘Firmware updates to IHDs and PPMIDs’ will be available to Users.</t>
  </si>
  <si>
    <t>Del Kang</t>
  </si>
  <si>
    <t>14 - June 2022 SEC Release  (OPSG_67_0803)</t>
  </si>
  <si>
    <r>
      <rPr>
        <sz val="10"/>
        <rFont val="Arial"/>
        <family val="2"/>
      </rPr>
      <t xml:space="preserve">The DCC is progressing this. 
03/05/2022: The DCC will present an update at the July meeting (OPSG 75).
05/07/2022: The DCC is progressing this.
02/08/2022: The DCC is progressing this.
</t>
    </r>
    <r>
      <rPr>
        <b/>
        <sz val="10"/>
        <color rgb="FFFF0000"/>
        <rFont val="Arial"/>
        <family val="2"/>
      </rPr>
      <t>04/10/2022: The baselined plan for GBCS4.1 CH Firmware delivery was agreed at the July 2022 meeting (OPSG 75) and users will be able to have this functionality from July 2023 onwards.</t>
    </r>
  </si>
  <si>
    <t>04/10/2022: The baselined plan for GBCS4.1 CH Firmware delivery was agreed at the July 2022 meeting (OPSG 75) and users will be able to have this functionality from July 2023 onwards.</t>
  </si>
  <si>
    <t>OPSG 67/15</t>
  </si>
  <si>
    <t xml:space="preserve">The DCC provide a summary of how many Users were ready to meet the requirement of MP104 ‘Security Improvements’, as part of the June 2022 SEC Release. </t>
  </si>
  <si>
    <t>Janine Hughes</t>
  </si>
  <si>
    <t xml:space="preserve">The DCC provided a list to SECAS together with a summary showing allocated certifications. The DCC will provide updated information closer to June 2022.
03/05/2022: The DCC provided a list to SECAS together with a summary showing allocated certifications. The DCC will provide updated information closer to June 2022. 
05/07/2022: The DCC has provided an updated summary to SECAS. 
02/08/2022: The DCC provided an update to SECAS on the XML on 29 June 2022. </t>
  </si>
  <si>
    <t>DCC provided an update to SECAS on the XML on 29th June. DCC propose to close</t>
  </si>
  <si>
    <t>OPSG 67/16</t>
  </si>
  <si>
    <t>SECAS to ensure that the Advanced Shipment Notification (ASN) is captured in MP155 business requirements to ensure that the ASN files are not duplicated.</t>
  </si>
  <si>
    <t xml:space="preserve">SECAS </t>
  </si>
  <si>
    <t>Kev Duddy</t>
  </si>
  <si>
    <t>17 - MP155 ‘Communications Hub Re-Flash’ (OPSG_67_0803)</t>
  </si>
  <si>
    <t xml:space="preserve">The MP155 Business Requirements were updated to reflect that new ASNs will be provided for all deliveries of reflashed Comms Hubs. </t>
  </si>
  <si>
    <t>OPSG 68/01</t>
  </si>
  <si>
    <t>The DCC to investigate why a fix for the Trilliant application has been scheduled for implementation, when the root cause has not been identified.</t>
  </si>
  <si>
    <t>Gary Stuart/ Darren Robins</t>
  </si>
  <si>
    <t>4 - PMR – January 2022 (OPSG_68_2803)</t>
  </si>
  <si>
    <t>14/04/2022: The root cause has now been identified. Trilliant are working on the fix in time to be delivered in the June maintenance window as targeted.
16/05/2022: The root cause has now been identified. Trilliant are working on the fix in time to be delivered in the June maintenance window as targeted.
20/06/2022:The root cause has now been identified. Trilliant are working on the fix in time to be delivered in the June maintenance window as targeted.
18/07/2022: The root cause was identifed in May. The fix was delivered in the June release and DCC are seeing the improvements expected.DCC propose to close</t>
  </si>
  <si>
    <t>The root cause was identifed in May. The fix was delivered in the June release and DCC are seeing the improvements expected.DCC propose to close</t>
  </si>
  <si>
    <t>OPSG 68/02</t>
  </si>
  <si>
    <t>The DCC to confirm the final position on the application of Service Credits to DXC.</t>
  </si>
  <si>
    <t xml:space="preserve">14/04/2022: The three SLA’s are contracted to DXC and under the contract it states failure to deliver an SLA for direct reasons created by a 3rd party supplier, can lead to a let in service credits if proven and accepted by the DCC. The DCC has proved that the two SLAs Pm1.1 and PM1.5 that attract service credits, are failing as a direct result of the Trilliant application and therefore the DCC have given DXC a let on service credits for those two SLAs.
25/04/2022:The DCC reported that PM1.1 and PM1.5 failed to achieve the minimum service level due to the Trilliant application, and therefore the DCC have given DXC a let on service credits for these performance measures. The OPSG noted that there is still some uncertainty as to whether SEC Parties will be charged service credits. The DCC noted that discussions are ongoing with Trilliant and will investigate this further. </t>
  </si>
  <si>
    <t xml:space="preserve"> The 3 SLA’s are contracted to DXC and under the contract it states failure to deliver an SLA for direct reasons created by a 3rd party supplier, can lead to a let in service credits if proven and accepted by DCC. DCC have proved that the two SLAs Pm1.1 and PM1.5 that attract service credits, are failing as a direct result of the Trilliant application and therefore DCC have given DXC a let on service credits for those two SLAs.DCC propose to close</t>
  </si>
  <si>
    <t>OPSG 68/03</t>
  </si>
  <si>
    <t>SECAS to include a list of the relevant meter read service requests included in the ‘Meter Reads’ performance indicator graphs.</t>
  </si>
  <si>
    <t>5 - Performance Indicator Summary Report - January 2022 (OPSG_68_2803)</t>
  </si>
  <si>
    <t>14/04/2022: An update could not be provided at this time
16/05/2022: The SRs that make up each Business Process have been added to the bottom of the graphs on the Performance Indicator Report.</t>
  </si>
  <si>
    <t>OPSG 68/04</t>
  </si>
  <si>
    <t>The DCC to investigate whether there were any unidentified issues within the end-to-end process of firmware download and activation and to confirm consistency between PM2 and the Firmware Activation indicator.</t>
  </si>
  <si>
    <t>Tim Dunning/Richard Jones</t>
  </si>
  <si>
    <r>
      <rPr>
        <sz val="10"/>
        <rFont val="Arial"/>
        <family val="2"/>
      </rPr>
      <t xml:space="preserve">14/04/2022: PM2 measures the success of the firmware download to the Device (SRV11.1) based on the CSP operational data, and this has two key differences to what goes into the Performance Indicator Report (PIR) for SRV11.1 and the subsequent SRV11.3 Firmware Activation:
•	CSPs PM2 measures TRT vs. DCC PIR measuring RTT
•	CSPs PM2 have, where applicable contractual and agreed PMEL exclusions applied Vs. DCC PIR which does not.
16/05/2022: DCC is progessing this
18/07/2022: The DCC is working on this and will be presented back to customer via one of the business workshops due to be scheduled.
</t>
    </r>
    <r>
      <rPr>
        <b/>
        <sz val="10"/>
        <color rgb="FFFF0000"/>
        <rFont val="Arial"/>
        <family val="2"/>
      </rPr>
      <t>15/08/2022: The DCC is working on this and will be presented back to customer via one of the business workshops due to be scheduled.
11/10/2022: At the OPSG 81 meeting, the OPSG agreed to close this action and transfer this to the OPSG Risk Log, Issue #008</t>
    </r>
  </si>
  <si>
    <t>OPSG 68/05</t>
  </si>
  <si>
    <t>The DCC to identify any process gaps and align the CH exclusion processes from CSP N and CSP C&amp;S.</t>
  </si>
  <si>
    <t>8 - OPSG Issues Log - CH Exclusions (OPSG_68_2803)</t>
  </si>
  <si>
    <t xml:space="preserve">14/04/2022: The DCC to provide an update at the July meeting (OPSG 75).
16/05/2022: The DCC to provide an update at the July meeting (OPSG 75).
20/05/2022:The DCC to provide an update at the July main meeting (OPSG 75).
18/07/2022: The DCC to provide an update at the August main meeting (OPSG 77).
15/08/2022: The DCC to provide an update at August Reporting Meeting (OPSG 78), under agenda item 9.
22/08/2022: This was presented at the August Reporting Meeting (OPSG 78), under agenda item 9. The OPSG had no further comments.
</t>
  </si>
  <si>
    <t>OPSG 68/06</t>
  </si>
  <si>
    <t>The DCC to consider how CH exclusions will impact 4G CHs.</t>
  </si>
  <si>
    <r>
      <rPr>
        <sz val="10"/>
        <color theme="1"/>
        <rFont val="Arial"/>
        <family val="2"/>
      </rPr>
      <t xml:space="preserve">14/04/2022: DCC is progressing this
</t>
    </r>
    <r>
      <rPr>
        <sz val="10"/>
        <rFont val="Arial"/>
        <family val="2"/>
      </rPr>
      <t>16/05/2022: DCC is progressing this.
20/06/2022: DCC is progressing this.
18/07/2022: DCC is progressing this.
15/08/2022: This forms part of a wider piece of work for 2G/3G sunsetting ongoing in DCC</t>
    </r>
    <r>
      <rPr>
        <b/>
        <sz val="10"/>
        <color rgb="FFFF0000"/>
        <rFont val="Arial"/>
        <family val="2"/>
      </rPr>
      <t>.
04/10/2022: DCC provided a general update on CH Exclusions at OPSG 78 but there is no mention of the impact of CH exclusions on 4G CHs in the presentation or the minutes. This action should remain open until that question is specifically answered. 
11/10/2022: At the OPSG 81 meeting, the OPSG agreed to close this action and transfer this to the OPSG Issues Log, Issue #02, #03, #58 &amp; #62</t>
    </r>
  </si>
  <si>
    <t>This forms part of a wider piece of work for 2g/3g sunsetting ongoing in DCC</t>
  </si>
  <si>
    <t>OPSG 68/07</t>
  </si>
  <si>
    <t>The DCC and SECAS to communicate a reminder of the SMETS1 Scalar issue to SEC Parties.</t>
  </si>
  <si>
    <t>9 - Any Other Business  (OPSG_68_2803)</t>
  </si>
  <si>
    <r>
      <rPr>
        <sz val="10"/>
        <rFont val="Arial"/>
        <family val="2"/>
      </rPr>
      <t>SECAS have communicated a reminder. The DCC will come back to the May meeting with a further update (OPSG_71).</t>
    </r>
    <r>
      <rPr>
        <b/>
        <sz val="10"/>
        <color rgb="FFFF0000"/>
        <rFont val="Arial"/>
        <family val="2"/>
      </rPr>
      <t xml:space="preserve">
16/05/2022: The communications were sent to SEC Parties.</t>
    </r>
  </si>
  <si>
    <t>OPSG 68/08</t>
  </si>
  <si>
    <t>The DCC to include Incident INC000000832993 to the March 2022 PMR, under outages occurring in DSP after a planned maintenance change.</t>
  </si>
  <si>
    <t xml:space="preserve">Tim Dunning </t>
  </si>
  <si>
    <t xml:space="preserve">14/04/2022: Incident INC000000832993 will be in the March report as a Key Incident. However, DSP are not due to submit their first draft of their period data until COP  on 14th April. 
16/05/2022: The DCC is progessing this.
20/06/2022: The DCC is progessing this.
18/07/2022: This will be discussed at OPSG 76 under the PMR agenda item.
15/08/2022: This will be discussed at OPSG 78 under the PMR agenda item
20/09/2022: SECAS and DCC due to discuss forward plan ahead of Prepayment Workshop on 27 September 2022.
21/11/2022: DCC and SECAS to discuss this action.
15/05/2023: The DCC can confirm that this was included in the March 2022 PMR. This incident cannot be reflected against DSP Performance Measure as a PM3 Number of Severity Level 1 or 2. This is because these incidents directly relate to a Change Release occurring within 30 days of release of the Change Release. This is because within the Incident detail provided in the PMR it was marked as caused by CRQ000000137355. This was not Change Release it was a BCDR event, the DCC use the Change Release Process to manage BCDR events, therefore it is not applicable to DSP PM3.
22/05/2023: At the OPSG 95 meeting, the DCC noted that Incident INC000000832993 was included in the March 2022 Performance Measurement Report (PMR), however was not reflected under PM3 as this Incident was caused by a BCDR event and not a Release. The OPSG questioned where similar Incidents would be reported in future. The DCC confirmed that they would be reported under PM4. </t>
  </si>
  <si>
    <r>
      <t>The DCC can confirm that this was included in the March 2022 PMR. This incident cannot be reflected against DSP Performance Measure as a PM3 Number of Severity Level 1 or 2. This is because these incidents directly relate to a Change Release occurring within 30 days of release of the Change Release.</t>
    </r>
    <r>
      <rPr>
        <b/>
        <sz val="11"/>
        <color rgb="FF000000"/>
        <rFont val="Calibri"/>
        <family val="2"/>
      </rPr>
      <t xml:space="preserve"> </t>
    </r>
    <r>
      <rPr>
        <sz val="11"/>
        <color rgb="FF000000"/>
        <rFont val="Calibri"/>
        <family val="2"/>
      </rPr>
      <t>This is because within the Incident detail provided in the PMR it was marked as caused by CRQ000000137355. This was not Change Release it was a BCDR event, the DCC use the Change Release Process to manage BCDR events, therefore it is not applicable to DSP PM3.</t>
    </r>
  </si>
  <si>
    <t>OPSG 69/01</t>
  </si>
  <si>
    <t>The DCC to amend the prepayments graphs to focus on the appropriate range of the success rate, and to show the number of top ups per day per Device.</t>
  </si>
  <si>
    <t>Chris De Asha</t>
  </si>
  <si>
    <t>3 - DCC Operational Update  (OPSG_69_2504)</t>
  </si>
  <si>
    <t xml:space="preserve">03/05/2022: An update could not be provided at this time
07/06/2022: The DCC amended the graphs and presented this at the May meeting (OPSG 71). 
14/06/2022: The OPSG noted that the range of success had been updated but there had not been an inclusion of top ups per day per device. The OPSG agreed that this action should remain open.
05/07/2022: The DCC will provide an update on the prepayment top ups per day per device at a workshop on Friday 1st July. Will be added to the Operation Update pack for 12 July meeting.
02/08/2022: SECAS sent comments to the DCC regarding the Operational Pack and are currently awaiting a response.
06/12/2022: The data has been reformatted as requested to allow for an examination of the failure rates with a closer lens.  The clearer focus allows for an examination of the data at a granular level within the reporting. </t>
  </si>
  <si>
    <t> </t>
  </si>
  <si>
    <t>OPSG 69/02</t>
  </si>
  <si>
    <t xml:space="preserve">The DCC to clarify if there will be any changes to the SSI and other related programmes in the DSMS Programme.
</t>
  </si>
  <si>
    <t>Maryam Ali</t>
  </si>
  <si>
    <t>7 - SI &amp; DSMS Programme - Introduction and Engagement Plan  (OPSG_69_1204)</t>
  </si>
  <si>
    <r>
      <rPr>
        <sz val="10"/>
        <rFont val="Arial"/>
        <family val="2"/>
      </rPr>
      <t xml:space="preserve">03/05/2022: The DCC has begun the initial requirements collection process, therefore it is to early to determine if there will be a change to SSI. This DCC is looking to engage further with customers on requirements and will revisit this action in June 2022.
07/06/2022: The DCC has begun the initial requirements collection process, therefore it is to early to determine if there will be a change to SSI. This DCC is looking to engage further with customers on requirements and will revisit this action in June 2022.
05/07/2022: The DCC is still in the requirement phase.
02/08/2022: The DCC is looking to engage further with customers at the August meeting (OPSG 77), under agenda item 11.
</t>
    </r>
    <r>
      <rPr>
        <b/>
        <sz val="10"/>
        <color rgb="FFFF0000"/>
        <rFont val="Arial"/>
        <family val="2"/>
      </rPr>
      <t>07/03/2023: The DCC will provide an update at the OPSG 90 meeting under agenda item 10, DCC Service Management System (DSMS).</t>
    </r>
  </si>
  <si>
    <t>This was not Change Release it was a BCDR event, the DCC use the Change Release Process to manage BCDR events so therefore it is not applicable to DSP PM3.</t>
  </si>
  <si>
    <t>OPSG 69/03</t>
  </si>
  <si>
    <t>The DCC to provide clear milestones on the requirements process.</t>
  </si>
  <si>
    <t>Viviane Da Silva</t>
  </si>
  <si>
    <r>
      <rPr>
        <sz val="10"/>
        <rFont val="Arial"/>
        <family val="2"/>
      </rPr>
      <t xml:space="preserve">03/05/2022: A plan is currently being defined and DCC anticipate the requirements process will take 3-4 months. DCC will share the requirements plan once completed.
07/06/2022: A plan is currently being defined and DCC anticipate the requirements process will take 3-4 months. DCC will share the requirements plan once completed.
 05/07/2022: A plan is currently being defined and DCC anticipate the requirements process will take 3-4 months. DCC will share the requirements plan once completed
02/08/2022: The DCC is looking to engage further with customers at a future OPSG.
</t>
    </r>
    <r>
      <rPr>
        <b/>
        <sz val="10"/>
        <color rgb="FFFF0000"/>
        <rFont val="Arial"/>
        <family val="2"/>
      </rPr>
      <t>04/10/2022: This forms part of the SEC Panel work on Programme Assurance. DCC are thus motivating to close this action on the basis that it is subsumed by this activity on the part of SEC Panel.</t>
    </r>
  </si>
  <si>
    <t>OPSG 69/04</t>
  </si>
  <si>
    <t>The DCC to provide a revised Annual Outage plan including proposed rescheduled dates for both the DXC Trilliant and the DSP BCDR tests, presenting any alternative options for dates.</t>
  </si>
  <si>
    <t>Darren Robbins/Umang Shah</t>
  </si>
  <si>
    <t>8 - Annual Outage &amp; BCDR 2022 – Proposed BCDR Issues &amp; Changes  (OPSG_69_1204)</t>
  </si>
  <si>
    <t xml:space="preserve">03/05/2022: An update could not be provided at this time
07/06/2022: The DCC is progessing this.
02/08/2022: SECAS and the DCC are proposing a workshop in the beginning of August to work through the total outage plan including BCDR and DXC Trilliant.
06/09/2022: The workshop took place on 5 August and an Annual Outage Plan for 2022 as been agreed. 
06/12/2022: The annual outage plan, including the rescheduled dates, was shared and endorsed at the August OPSG meeting.
13/12/2022: The DCC noted that the annual outage plan endorsed at the August OPSG meeting (OPSG 77). The OPSG noted since then there has been a few issues with Business Continuity and Disaster Recovery (BCDR) and test dates had been rescheduled (see agenda item 5). The OPSG noted that there should be regular reporting on the annual outage plan which is periodically revised. This may include the planning process, feedback in the Operational Update and a formal report presented at the reporting meeting in the future The DCC noted that it will incorporate this going forward. </t>
  </si>
  <si>
    <t>Annual outage plan, including the rescheduled dates, was shared and endorsed at the August OPSG meeting. Action was closed in August OPSG meeting.</t>
  </si>
  <si>
    <t>OPSG 69/05</t>
  </si>
  <si>
    <t>The OPSG to review the Candidate Issues ex-committee for endorsement at the May meeting (OPSG 71).</t>
  </si>
  <si>
    <t>11 - OPSG Issues Log - Progress Report  (OPSG_69_1204)</t>
  </si>
  <si>
    <t>03/05/2022: no further comments by OPSG members</t>
  </si>
  <si>
    <t>OPSG 69/06</t>
  </si>
  <si>
    <t>The OPSG to review the PAF PID and provide any further comments to SECAS by 19 April 2022.</t>
  </si>
  <si>
    <t>9 - DCC Operational Update  (OPSG_69_1204)</t>
  </si>
  <si>
    <t>no comments from OPSG members</t>
  </si>
  <si>
    <t>OPSG 69/07</t>
  </si>
  <si>
    <t>The DCC to confirm details of the firmware upgrade fix for the Scalar issue, including the firmware image size for particular Devices.</t>
  </si>
  <si>
    <t>Mark Pitchford</t>
  </si>
  <si>
    <t>10 - DCC Operational Update  (OPSG_69_1204)</t>
  </si>
  <si>
    <t xml:space="preserve">03/05/2022: The DCC can only give image sizes on previous firmware versions. The DCC is not expecting the image size to reduce as result of the new firmware that is being developed. 
07/05/2022: The DCC can not guarantee sizes but can provide a view based on previous firmware images.
05/07/2022: The DCC is progressing this.
02/08/2022: The DCC is progressing this.
06/09/2022: SECAS and DCC to meet to discuss this action.
04/10/2022:  SECAS and DCC propose to close this action as image sizes are understood, and entries for the two new firmwares for the Itron gas meter issue (although new image required for CHF) and the Alara ESME have been added to the CPL and EPCL. Any capacity constraints on firmware upgrades will be handled as Business Aas Usual (BAU). 
11/10/2022:The DCC noted the required fix for the image sizes have been established and that entries for the two new firmware for Itron gas meters the Alara ESME have been added to the CPL and EPCL. Therefore, any other capacity constraints on firmware upgrades will be managed as Business As Usual (BAU) activity. The OPSG were concerned that regular updates on capacity will not be provided, in particular because there is still an ongoing issue with Dual Control Organisation (DCO) Capacity. The DCC noted that it will provide updates every quarter. 
SECAS noted that Issue 87 (DCO Capacity for SMETS1 Firmware) had been raised regarding DCO capacity, and the OPSG requested that SECAS amend the mitigation actions to include quarterly DCC updates. </t>
  </si>
  <si>
    <t>OPSG 70/01</t>
  </si>
  <si>
    <t>The DCC to review its internal communications for Named Contact Lists, to ensure effective communications to SEC Parties.</t>
  </si>
  <si>
    <t>Lynette Heywood/Lisa Bailey</t>
  </si>
  <si>
    <t>2 - Actions Outstanding  (OPSG_70_2504)</t>
  </si>
  <si>
    <t xml:space="preserve">16/05/2022:Actions from meeting provided 7 days past the agreed SLA, therefore DCC did not have enough time to provide answers in time for paper day cut off.
20/06/2022: The DCC suggest to bring this as an agenda item.
18/07/2022: The DCC is progressing this.
15/08/2022: Communications for Incidents are currently sent via the Service Centre, who extract the required recipients from their Nominated Contact Lists. These lists contain the contact details of those individuals nominated by each SEC Party to receive particular communications. Some individuals are incident-specific, while others may only receive comms for non-incidents (i.e. changes, etc). Service Centre maintain these lists and there is a monthly check/reminder for all SEC Parties to ensure that they provide DCC with the relevant contacts. To this end, the responsibility lies with the SEC Parties to let DCC know if anything changes. 
22/08/2022: The OPSG noted that there is still ongoing work with the Nominated Contact List (NCL) with individual SEC Parties, including making the process more automated. The OPSG noted this this will continue to be monitored by the OPSG. </t>
  </si>
  <si>
    <t>15/08/2022: Communications for Incidents are currently sent via the Service Centre, who extract the required recipients from their Nominated Contact Lists. These lists contain the contact details of those individuals nominated by each SEC Party to receive particular communications. Some individuals are incident-specific, while others may only receive comms for non-incidents (i.e. changes, etc.)Service Centre maintain these lists and there is a monthly check/reminder for all SEC parties to ensure that they provide DCC with the relevant contacts. To this end, the responsibility lies with the SEC Parties to let DCC know if anything changes. DCC propose to close</t>
  </si>
  <si>
    <t>OPSG 70/02</t>
  </si>
  <si>
    <t>The DCC to report back to OPSG regarding Service Credits/Debits relating to DXC and Trilliant.</t>
  </si>
  <si>
    <t>Gary Stuart/Andy Norman</t>
  </si>
  <si>
    <t xml:space="preserve">16/05/2022: Actions from meeting provided 7 days past the agreed SLA, therefore DCC did not have enough time to provide answers in time for paper day cut off.
20/06/2022: The DCC is progressing this
18/07/2022: The DCC commercial and legal teams continue to work through the issue of service credits with Trilliant and a formal statement will be made to OPSG in the August reporting meeting as previously committed OPSG 78.
15/08/2022: The DCC commercial and legal teams continue to work through the issue of service credits with Trilliant and a formal statement will be made to OPSG in the August reporting meeting as previously committed OPSG 78.
20/09/2022: An update could not be provided at this time.
21/11/2022: DCC and SECAS to discuss this action.
03/01/2022: Due to commercial sensitivity, the DCC is not able to provide information. DCC and SECAS to discuss this further.
07/03/2023: This action was discussed and minuted in September Reporting meeting (OPSG 80), in which the DCC’s commercial team had decided that Service Credits will not be applied to DXC and that discussions will continue with Trilliant.
14/03/2023: At the OPSG 90 meeting, the DCC reported that at the September 2022 reporting meeting (OPSG 80), the DCC’s commercial team had decided that Service Credits will not be applied to DXC and that discussions will continue with Trilliant. The OPSG queried what the underlying reason was for a shortfall in performance with DXC/Trilliant. The DCC noted that commercial discussions with the DXC/Trilliant are ongoing relating to performance issues which may take some time to conclude. The OPSG requested that DCC provide an update to the SEC Panel on the outcome of the commercial discussions with DXC/Trilliant, and to then provide an update to OPSG on the service impacts. </t>
  </si>
  <si>
    <t>OPSG 70/03</t>
  </si>
  <si>
    <t>The DCC to review the categorisation of RDP Incidents.</t>
  </si>
  <si>
    <t>3 - SEC Panel Reports   (OPSG_70_2504)</t>
  </si>
  <si>
    <t xml:space="preserve">16/05/2022: An update could not be provided at this time.
20/06/2022: The DCC has reviewed the categorisation of RPD incidents. Single Premise incidents will be classified as Category 5. Multiple/RDP files missing  Incidents will be classifed at a minimum of a Category 3.
27/06/2022:The DCC reported that RDP Incidents that affect a single premises will be classified as a as Category 5 and that Incidents which involve Multiple/RDP missing files will be classified at a minimum of a Category 3. The DCC noted that Incidents which affect both multiple premises and involve multiple files will also be classified as a Category 3. The OPSG expressed concerns regarding the categorisation of RDP Incidents, particularly those impacting consumers’ ability to execute prepayment transaction. The DCC noted that this will be discussed at the Major Incident Management Workshop on 5 July 2022. 
</t>
  </si>
  <si>
    <t>OPSG 70/04</t>
  </si>
  <si>
    <t>The DCC to make the DCC Service Request Variance Report accessible to all SEC Parties.</t>
  </si>
  <si>
    <t xml:space="preserve">16/05/2022: An update could not be provided at this time.
20/06/2022: The report was published to DCC SharePoint site on 27 April and communication sent to all Lead, Backup, Reporting General and Reporting Forecasting contacts for SEC Parties. </t>
  </si>
  <si>
    <t>OPSG 70/05</t>
  </si>
  <si>
    <t>SECAS and DCC to schedule workshops to discuss the performance of individual business processes, as prompted by the Performance Indicators.</t>
  </si>
  <si>
    <t>James / Chris De Asha (DCC)</t>
  </si>
  <si>
    <t>5 - Performance Indicator Summary Report - February 2022  (OPSG_70_2504)</t>
  </si>
  <si>
    <t>OPSG 70/06</t>
  </si>
  <si>
    <t>The DCC to provide a forward view of the future reduction of Alert volumes.</t>
  </si>
  <si>
    <t>10 - Spurious Alerts - Future Expectations  (OPSG_70_2504)</t>
  </si>
  <si>
    <r>
      <rPr>
        <sz val="10"/>
        <rFont val="Arial"/>
        <family val="2"/>
      </rPr>
      <t xml:space="preserve">16/05/2022: Actions from meeting provided 7 days past the agreed SLA, therefore DCC did not have enough time to provide answers in time for paper day cut off.
20/06/2022: An update provided at June main meeting (OPSG 73). The Chair would like to see this represented on a graph/table with a forecast.
18/07/2022: The DCC monitors and report on the in the month and have provided a table showing which service users have the largest volume of devices cause spurious alert types.  
15/08/2022: The DCC monitors and report  in the month and have provided a table showing which service users have the largest volume of devices cause spurious alert types.  
</t>
    </r>
    <r>
      <rPr>
        <b/>
        <sz val="10"/>
        <color rgb="FFFF0000"/>
        <rFont val="Arial"/>
        <family val="2"/>
      </rPr>
      <t>22/08/2022: The OPSG reiterated that it would be useful to see a best estimate of how the volume of Alerts would look in the future. The OPSG noted that it needed some assurance that the volume of Alerts would significantly reduce in the future.
20/09/2022: An update date could not be provided at this time.
11/10/2022: The OPSG reiterated that it would be useful to see a best estimate of how the volume of Alerts would look in the future. The OPSG noted that it needed some assurance that the volume of Alerts would significantly reduce in the future. As per OPSG_81, the OPSG agreed to close and transfer action to OPSG Issue#52 'Spurious Alerts'</t>
    </r>
  </si>
  <si>
    <t>11/10/2022: The OPSG reiterated that it would be useful to see a best estimate of how the volume of Alerts would look in the future. The OPSG noted that it needed some assurance that the volume of Alerts would significantly reduce in the future. As per OPSG_81, the OPSG agreed to close and transfer action to OPSG Issue#52 'Spurious Alerts'</t>
  </si>
  <si>
    <t>OPSG 71/01</t>
  </si>
  <si>
    <t>The DCC to investigate the increase in the SRV ratio per device and provide an analysis.</t>
  </si>
  <si>
    <t>3 - DCC Operational Update  (OPSG_71_1005)</t>
  </si>
  <si>
    <t xml:space="preserve">07/06/2022: The DCC to provide an update at June meeting (OPSG 73), under agenda item 3.
14/06/2022: The DCC provided slides for this action. The DCC noted that the daily ‘SR Ratios to Meters’ had consistently increased over the last 12 months. 80% of these services requests have been SRV4.6.1 and SRV4.8.1. The OPSG noted that the changes in the ratio was due to an increase in User usage and not a result of other factors, such as the number of retries.
The OPSG agreed that action can be closed. </t>
  </si>
  <si>
    <t>OPSG 71/02</t>
  </si>
  <si>
    <t>SECAS to provide an overview of the end-to-end Change process illustrating how operational issues are resolved at each stage.</t>
  </si>
  <si>
    <t>Conroy Saunders</t>
  </si>
  <si>
    <t>4 - Action 50/11 - Further Changes Following Modification (OPSG_71_1005)</t>
  </si>
  <si>
    <t>OPSG 71/03</t>
  </si>
  <si>
    <t>The DCC to provide reasons why there was no transition period for ADTs as part of the ECoS TMAD requirements.</t>
  </si>
  <si>
    <t>Kathryn Lyndsay</t>
  </si>
  <si>
    <t>10 - ECoS - TMAD Engagement  (OPSG_71_1005)</t>
  </si>
  <si>
    <t>duplicate to action 56/04, closed</t>
  </si>
  <si>
    <t>OPSG 71/04</t>
  </si>
  <si>
    <t>The DCC to provide a detailed lifecycle diagram of the governance process for ECoS TMAD.</t>
  </si>
  <si>
    <t>OPSG 71/05</t>
  </si>
  <si>
    <t>The DCC to confirm the migration timeline for ECoS.</t>
  </si>
  <si>
    <t>OPSG 71/06</t>
  </si>
  <si>
    <t>The OPSG members to complete the poll to share preferences for the next in- person meeting dates by 17 May 2022.</t>
  </si>
  <si>
    <t>16 - Any Other Business (AOB) (OPSG_71_1005)</t>
  </si>
  <si>
    <t>17/05/2022: OPSG completed the poll and had no further comments.</t>
  </si>
  <si>
    <t>OPSG 72/01</t>
  </si>
  <si>
    <t>SECAS to discuss with the Change Team the slow progress of MP160 ‘Certificate Signing Request’ to see if there have been any further delays impacting implementation of the modification.</t>
  </si>
  <si>
    <t>Ali Beard/Elizabeth Woods</t>
  </si>
  <si>
    <t>3 - SEC Panel Reports (OPSG_72_2305)</t>
  </si>
  <si>
    <t xml:space="preserve">20/06/2022: When  M160 'Certificate Signing Request forecasting' was discussed at May CSC meeting (CSC 27_2505), members requested for a DCC User Guidance Document to be produced to avoid User confusion, as this previously occurred with similar Modification MP116 ‘Service Request Forecasting’. SECAS decided it is best to wait for a complete solution for MP116, in order to apply lessons learnt before progressing MP160. Once MP116’s solution was complete, MP160 was reactivated. Since it has been reactivated, there have been no further delays and progressed as expected.
27/06/2022:The OPSG noted that MP116 ‘Service Request Forecasting’ and MP160 ‘Certificate Signing Request forecasting’ could have been progressed concurrently. SECAS reported that the Change Sub-Committee (CSC) members requested for a DCC User Guidance Document to be produced to avoid confusion amongst Users as had previously occurred with MP116. SECAS decided it is best to wait for a complete solution for MP116 so that any lessons learnt can be applied before progressing MP160. Once MP116’s solution was complete, MP160 was reactivated; there has been no further delays and the modification progressed as expected. </t>
  </si>
  <si>
    <t>OPSG 72/02</t>
  </si>
  <si>
    <t>The DCC to provide an update on the investigations into the contractual definition PM3 DSP Performance measures in the PMR.</t>
  </si>
  <si>
    <t>4 - PMR – March 2022  (OPSG_72_2305)</t>
  </si>
  <si>
    <t>OPSG 72/03</t>
  </si>
  <si>
    <t>The DCC to host a workshop to review the categorisation of incidents against the SLAs and performance measures in the PMR.</t>
  </si>
  <si>
    <t>Lynette Heyward</t>
  </si>
  <si>
    <t xml:space="preserve">20/06/2022: This workshop has been scheduled for 5 July 2022.
18/07/2022: This workshop took place on 5 July. </t>
  </si>
  <si>
    <t>This workshop took place on 5 July. DCC propose to close</t>
  </si>
  <si>
    <t>OPSG 72/04</t>
  </si>
  <si>
    <t>The DCC to provide assurance that data retention policies and processes at all Service Providers are appropriate with no issues.</t>
  </si>
  <si>
    <t>?</t>
  </si>
  <si>
    <t>OPSG 72/05</t>
  </si>
  <si>
    <t>The DCC to confirm and amend the March 2022 PMR to reflect the failures of CH deliveries in March 2022 to meet orders.</t>
  </si>
  <si>
    <r>
      <rPr>
        <sz val="10"/>
        <rFont val="Arial"/>
        <family val="2"/>
      </rPr>
      <t xml:space="preserve">20/06/2022: The DCC to provide an update at June meeting (OPSG 74).
18/07/2022: The DCC provided an update at OPSG 75 July meeting.
15/08/2022: The DCC has agreed to provide the reporting as per the ask from a OPSG member. The DCC maintain that previous approach reflects SEC obligations and has made adjustments from the June 2022 PMR to support user needs. 
22/08/2022: The OPSG noted that the DCC provided failures of Communications Hub (CH) deliveries in the June 2022 Performance Measurement Report (PMR). However, the DCC had yet to amend the previous reports from March 2022 as previously agreed. The DCC explained that data from March 2022 has been discussed at the Supply Working Group, noting that it did not wish to reissue the PMR reports with this information. The OPSG noted that this action will remain open as discussions are ongoing. 
20/09/2022: An update could not be provided at this time.
</t>
    </r>
    <r>
      <rPr>
        <b/>
        <sz val="10"/>
        <color rgb="FFFF0000"/>
        <rFont val="Arial"/>
        <family val="2"/>
      </rPr>
      <t>17/10/2022: The DCC has shared an indicative view back to February 2022. The DCC explained that data from March 2022 has been discussed at the Supply Working Group, noting that it did not wish to reissue the PMR reports with this information.DCC propose to close</t>
    </r>
  </si>
  <si>
    <t>DCC has shared an indicative view back to February.  DCC explained that data from March 2022 has been discussed at the Supply Working Group, noting that it did not wish to reissue the PMR reports with this information.</t>
  </si>
  <si>
    <t>OPSG 72/06</t>
  </si>
  <si>
    <t>The DCC to clarify why CRQ000000137937 and CRQ000000137096 missed the planned maintenance notification timescales, causing the failure of S1SP DXC PM7 'Planned Maintenance Events' in the March 2022 PMR.</t>
  </si>
  <si>
    <t xml:space="preserve">20/06/2022: The DCC is progressing 
15/08/2022: The DCC is progressing this.
08/02/2023: CRQ000000137937 - Which was partially accepted, it was raised on the 7th Feb for 22nd Feb implementation, so it was not raised within the required timescales.
CRQ000000137096 - A further late submission (from January), that was accepted to ensure patching levels are correct, to maintain a secure service. . 
This explains why CRQ000000137937 and CRQ000000137096 missed the planned maintenance notification timescales, which in turn lead to the failure of S1SP DXC PM7. 
</t>
  </si>
  <si>
    <t xml:space="preserve"> CRQ000000137937 - Which was partially accepted, it was raised on the 7th Feb for 22nd Feb implementation, so it was not raised within the required timescales.
CRQ000000137096 - A further late submission (from January), that was accepted to ensure patching levels are correct, to maintain a secure service. . 
This explains why CRQ000000137937 and CRQ000000137096 missed the planned maintenance notification timescales, which in turn lead to the failure of S1SP DXC PM7. 
DCC Propose to close.</t>
  </si>
  <si>
    <t>TABASC74X/ CONF02</t>
  </si>
  <si>
    <t xml:space="preserve">Action from TABASC - DCC to review its messaging to ensure consistency of information provided to all stakeholders when detailing major activities, such as a technical refresh activity. </t>
  </si>
  <si>
    <t xml:space="preserve">31/05/2022: DCC has an aspiration to target zero downtime as we recognise that the current working status of planned outages to maintain the system are not optimal. This view was shared with customers in strategic level bi-lateral meetings but is representative of the forward view DCC is challenging itself to take. Current tech refresh and outage status’ and activity are discussed with customers in a timely and appropriate way and will continue to be. DCC is obligated under the SEC to maintain the service and will do that as optimally as possible whilst looking forward at ways in which it can be improved.
SECAS representatives from OPSG and TABASC agreed transferral of this action and monitoring to the OPSG as it is an operational concern rather than architectural.
05/07/2022: DCC has an aspiration to target zero downtime as we recognise that the current working status of planned outages to maintain the system are not optimal. This view was shared with customers in strategic level bi-lateral meetings but is representative of the forward view DCC is challenging itself to take. Current tech refresh and outage status’ and activity are discussed with customers in a timely and appropriate way and will continue to be. DCC is obligated under the SEC to maintain the service and will do that as optimally as possible whilst looking forward at ways in which it can be improved.
SECAS representatives from OPSG and TABASC agreed transferral of this action and monitoring to the OPSG as it is an operational concern rather than architectural.
02/08/2022: The DCC and SECAS are to discuss this action further.
24/02/2023: The DCC has provided the Annual Outage Plan for 2022 and it was endorsed at SEC Panel ensuring consistency of information.  </t>
  </si>
  <si>
    <t>The DCC has provided the Annual Outage Plan for 2022 and it was endorsed at SEC Panel ensuring consistency of information  DCC Propose to close</t>
  </si>
  <si>
    <t>OPSG 73/01</t>
  </si>
  <si>
    <t>The DCC to provide a table illustrating the total number of anticipated failed prepayment vends and how it would impact the overall success rate, as part of the Operational Update.</t>
  </si>
  <si>
    <t>3 - DCC Operational Update  (OPSG_73_1406)</t>
  </si>
  <si>
    <t>05/07/2022: DCC is progressing this
02/08/2022: This is now part of DCC Operations process where DCC supply Business Process impact after each Major Incident. 
09/08/2022: This is now part of the DCC Operations process, where DCC supply Business Process impacts after each Major Incident. The OPSG agreed at OPSG 77 to keep this action open, to confirm the format of that the added information is appropriate (retaining the due date of 1 October). 
06/12/2022: Information has been presented as part of the waterfall with a clearer focus, the data has been presented into buckets of success and failure, including prepayments.</t>
  </si>
  <si>
    <t>Information has been presented as part of the waterfall with a clearer focus, with data presented into buckets of success and failure, including prepayments. Propose to close.</t>
  </si>
  <si>
    <t>OPSG 73/02</t>
  </si>
  <si>
    <t>SECAS to engage with TABASC to review the stability of DCC’s systems and services in terms of the complexity of the architecture, volume effects, and mundane operational failures, due to the recent increase in Major Incidents, outage windows and technical refreshes.</t>
  </si>
  <si>
    <t>Rebecca Sawyer</t>
  </si>
  <si>
    <r>
      <rPr>
        <sz val="10"/>
        <rFont val="Arial"/>
        <family val="2"/>
      </rPr>
      <t xml:space="preserve">05/07/2022: The DCC is progressing this with TABASC. </t>
    </r>
    <r>
      <rPr>
        <b/>
        <sz val="10"/>
        <color rgb="FFFF0000"/>
        <rFont val="Arial"/>
        <family val="2"/>
      </rPr>
      <t xml:space="preserve">
07/07/2022:This action has been transferred to TABASC.</t>
    </r>
  </si>
  <si>
    <t>OPSG 73/03</t>
  </si>
  <si>
    <t>The DCC to provide a remediation plan for any additional identified fixes and activities (with planed dates if possible) as part of the FOC HSM Plan.</t>
  </si>
  <si>
    <t>4 - FOC Heightened Service Management Plan (OPSG_73_1406)</t>
  </si>
  <si>
    <t>05/07/2022: The DCC is progessing this and will provide an update at the August meeting (OPSG_77).
02/08/2022: The DCC is progessing this and will provide an update at the August meeting (OPSG_77).</t>
  </si>
  <si>
    <t>OPSG 73/04</t>
  </si>
  <si>
    <t>The DCC to confirm whether the level of assurance through the development lifecycle performed by CSP C&amp;S for WNC CHs was adequate and provide a view on why these issues were not identified earlier, or, at the latest, in testing (which may have prevented Incidents INC000000832699 and INC000000848418 from occurring).</t>
  </si>
  <si>
    <t>5 - WNC CH Incidents (OPSG_73_1406)</t>
  </si>
  <si>
    <r>
      <rPr>
        <sz val="10"/>
        <rFont val="Arial"/>
        <family val="2"/>
      </rPr>
      <t xml:space="preserve">05/07/2022: The DCC provided a verbal update at the June meeting (OPSG_74), The DCC is waiting for the minutes to confirm the next steps.
02/07/2022: The DCC provided an update on the action at July meeting (OPSG 75)
12/07/2022: The OPSG reiterated that the DCC should confirm, as part of the action, the Quality Assurance processes that WNC Devices and Firmware undergo, ahead of being implemented.
02/08/2022: The DCC is progressing this.
</t>
    </r>
    <r>
      <rPr>
        <b/>
        <sz val="10"/>
        <color rgb="FFFF0000"/>
        <rFont val="Arial"/>
        <family val="2"/>
      </rPr>
      <t>04/10/2022: DCC provided an update to the action but SECAS have requested further information before proposing to close.</t>
    </r>
  </si>
  <si>
    <t>DCC provided an verbal update at OPSG_74 under agenda item 12. DCC propose to close</t>
  </si>
  <si>
    <t>OPSG 73/05</t>
  </si>
  <si>
    <t>The DCC to confirm whether there is an overlap of affected WNC devices for Incidents INC000000832699 and INC000000848418.</t>
  </si>
  <si>
    <t xml:space="preserve">05/07/2022: The DCC provided an update at June meeting (OPSG_74). The overlap was across 500 devices. </t>
  </si>
  <si>
    <t>OPSG 73/06</t>
  </si>
  <si>
    <t>SECAS to distribute a letter from the SEC Panel Chair reminding Users currently not supporting XML Sign security certificates referred to under MP104 of the impending June SEC Release.</t>
  </si>
  <si>
    <t>8 - June 2022 SEC Release - Readiness Review (OPSG_73_1406)</t>
  </si>
  <si>
    <t>05/07/2022: SECAS sent a letter on behalf of the SEC Panel Chair to Users not supporting the requirement on 21 June 2022</t>
  </si>
  <si>
    <t>OPSG 73/07</t>
  </si>
  <si>
    <t>The DCC to confirm the volume of energy consumers at risk as a result of User non-compliance with MP104, including those that are operating in prepayment mode, at the 27 June 2022 OPSG reporting meeting (OPSG 74).</t>
  </si>
  <si>
    <t xml:space="preserve">05/07/2022: The DCC provide an update at the June meeting (OPSG_74), since this meeting the DCC confirmed that less than 500 end consumers may lose smart functionality, 13 of whom are in prepayment mode. </t>
  </si>
  <si>
    <t>DCC confirmed in OPSG_74 that less than 500 end consumers may lose smart functionality, 13 of whom are in prepayment mode. DCC propose to close</t>
  </si>
  <si>
    <t>OPSG 73/08</t>
  </si>
  <si>
    <t>The DCC to (by 27 June 2022 (OPSG 74): inform SSC of the Users who have not updated XML Sign security certificates under MP104, and to seek guidance on whether, in the unlikely event of serious service degradation due to User non-compliance, it would be acceptable to turn off the new validation introduced by MP104.</t>
  </si>
  <si>
    <t>Ian Speller</t>
  </si>
  <si>
    <t>05/07/2022: This was discussed with the SSC and logged as suggested requirement to add a turn-off condition in case a Category 1 or Category 2 Incident was generated by the implementation of the feature itself.</t>
  </si>
  <si>
    <t>This was discussed at SSC and logged as suggested requirement to add a turn-off condition in case a P1-P2 was generated by the implementation of the feature itself. DCC propose to close</t>
  </si>
  <si>
    <t>OPSG 73/09</t>
  </si>
  <si>
    <t xml:space="preserve">The DCC to share with the OPSG the Gartner report used to assess the supply chain situation. </t>
  </si>
  <si>
    <t>11 - Supply Chain Update (OPSG_73_1406)</t>
  </si>
  <si>
    <t>01/10/20202</t>
  </si>
  <si>
    <r>
      <rPr>
        <sz val="10"/>
        <rFont val="Arial"/>
        <family val="2"/>
      </rPr>
      <t xml:space="preserve">05/07/2022: The DCC has engaged with Gartner to request permission to share the information.
02/08/2022: The DCC has engaged with Gartner to request permission to share the information.
</t>
    </r>
    <r>
      <rPr>
        <b/>
        <sz val="10"/>
        <color rgb="FFFF0000"/>
        <rFont val="Arial"/>
        <family val="2"/>
      </rPr>
      <t xml:space="preserve">04/10/2022: The DCC has indicated that it is unable to share the Gartner report due to the sensitivity of the information contained therewithin. The possible solution to share the report under a 'Red' RAG status have not proven possible. A high-level summary of the report has been presented to OPSG. </t>
    </r>
  </si>
  <si>
    <t>OPSG 74/01</t>
  </si>
  <si>
    <t>The DCC to provide SRV forecasts against capacity at periods, e.g. at peak times.</t>
  </si>
  <si>
    <t>4 - New DCC SRV &amp; CSR Forecast (OPSG_74_2706)</t>
  </si>
  <si>
    <t xml:space="preserve">18/07/2022: The DCC is progessing this.
15/08/2022: The DCC is progressing this.
16/01/2023: The DCC provided an SVR forecast against capacity at periods at January main meeting (OPSG_86) under agenda item 3, DCC Operational Update. </t>
  </si>
  <si>
    <t>DCC provided a SVR forecast  against capacity at periods at OPSG_86 under agenda item CC Operational Update. DCC propose to close</t>
  </si>
  <si>
    <t>OPSG 74/02</t>
  </si>
  <si>
    <t>The DCC to investigation the discrepancies of In Period Exceptions for PM1.1 ‘First time SMWAN Connectivity’ and PM11 ‘Accuracy of Coverage Database’ between CSP C and CSP S Regions, in the April 2022 PMR.</t>
  </si>
  <si>
    <t>Gary Stuary/Gary Fairclough</t>
  </si>
  <si>
    <t>5 - PMR – April 2022 (OPSG_74_2706)</t>
  </si>
  <si>
    <r>
      <rPr>
        <sz val="10"/>
        <rFont val="Arial"/>
        <family val="2"/>
      </rPr>
      <t>18/07/2022: The DCC is progessing this.</t>
    </r>
    <r>
      <rPr>
        <b/>
        <sz val="10"/>
        <color rgb="FFFF0000"/>
        <rFont val="Arial"/>
        <family val="2"/>
      </rPr>
      <t xml:space="preserve">
</t>
    </r>
    <r>
      <rPr>
        <sz val="10"/>
        <rFont val="Arial"/>
        <family val="2"/>
      </rPr>
      <t>15/08/2022: The DCC is progressing this.
DCC and SECAS to arrang a meeting to discuss. Followed up with Gary and Stuart.
06/06/2023 - this actions was closed off pmr log</t>
    </r>
  </si>
  <si>
    <t xml:space="preserve">
10/05/2023 - information in PMR log attachment from email from Eugene on 12/03/23 suggests that this action is already closed. See 2022 tab row 6.
01/06/2023 - Veronica to check that this can be closed
</t>
  </si>
  <si>
    <t>OPSG 74/03</t>
  </si>
  <si>
    <t>The DCC to provide a lesson learnt report on the June 2022 SEC Release, to identify, record and apply lessons learnt, at the September meeting (OPSG 79).</t>
  </si>
  <si>
    <t>Graham Bass</t>
  </si>
  <si>
    <t>8 - June 2022 SEC Release Update  (OPSG_74_2706)</t>
  </si>
  <si>
    <t>18/07/2022: The DCC is progessing this.
15/08/2022: The DCC will provide an update at the September meeting  (OPSG 79).
20/09/2022: An update could not be provided at this time.</t>
  </si>
  <si>
    <t>Lessons learnt was presented at the 11 October 2022 OPSG as part of November 2022 Live Service Criteria. Propose to close</t>
  </si>
  <si>
    <t>OPSG 74/04</t>
  </si>
  <si>
    <t>The DCC to host a workshop to review the DSP test dates and the DSP Technical Refresh replanning schedule.</t>
  </si>
  <si>
    <t>9 - Revised Annual Outage Plan (Initial Discussion) (OPSG_74_2706)</t>
  </si>
  <si>
    <r>
      <rPr>
        <sz val="10"/>
        <rFont val="Arial"/>
        <family val="2"/>
      </rPr>
      <t>18/07/2022: The DCC is proposing a workshop with OPSG members to discuss this further.</t>
    </r>
    <r>
      <rPr>
        <b/>
        <sz val="10"/>
        <color rgb="FFFF0000"/>
        <rFont val="Arial"/>
        <family val="2"/>
      </rPr>
      <t xml:space="preserve">
15/08/2022: The workshop was held on Friday 5 August 2022 with OPSG members. </t>
    </r>
  </si>
  <si>
    <t>OPSG 74/05</t>
  </si>
  <si>
    <t>The DCC to provide a detailed overview of the remediations plans for the WNC Incidents (INC000000832699 and INC000000848418).</t>
  </si>
  <si>
    <t>12 - Any Other Business (OPSG_74_2706)</t>
  </si>
  <si>
    <t xml:space="preserve">18/07/2022: An update on the remediation plans was provided at OPSG 75 meeting.
25/07/2022: The DCC noted that it presented the remediation plans at the OPSG 75 meeting. The OPSG noted that the root cause for both Incidents has not been identified, therefore the full remediation plan has not been established. The DCC noted that it continues to investigate this. The OPSG agreed that this action should remain open. 
15/08/2022:  Incident (832699) has now been closed down and passed into the Problem Management team for them to continue trying to find root cause.
Incident (848418) root cause investigations continue with WNC, VMO2 and supporting teams. Volumes of PDP drops continue to drop following the remedial work to halt RTT scans and the deployment of 4.0.0.7. Further mitigation is included in 4.1.0.3 firmware which is currently being tested in UIT and is on track for a production pilot mid-September. 
22/08/2022: The OPSG noted that the root causes for the WNC Incidents have still not been found. The DCC noted that these are still being investigated via Problem Management, but remediation plans are in place.  The OPSG noted that that this action should remain open to record the progress of the WNC incidents. (this action will be closed and superseded by action 78/01).
</t>
  </si>
  <si>
    <t>OPSG 74/06</t>
  </si>
  <si>
    <t>The DCC to review the quality of WNC products (Devices and Firmware) within the lifecycle development processes being employed by WNC, to evaluate the effectiveness of the design, testing and assurance process.</t>
  </si>
  <si>
    <t>Gav Parrott/Stacy Kirton</t>
  </si>
  <si>
    <r>
      <rPr>
        <sz val="10"/>
        <rFont val="Arial"/>
        <family val="2"/>
      </rPr>
      <t>18/07/2022: The DCC is conducting an end to end review. Phase one is to scope out the elements to this and a timescale to complete.</t>
    </r>
    <r>
      <rPr>
        <b/>
        <sz val="10"/>
        <color rgb="FFFF0000"/>
        <rFont val="Arial"/>
        <family val="2"/>
      </rPr>
      <t xml:space="preserve">
15/08/2022: The initial internal review is underway with all relevant DCC teams involved in the lifecycle of firmware deployment. The scope of this will then be widened to incorporate external teams and obtain their input into the deep dive exercise.
11/10/2022: update was provided at the opsg 81 meetinh updare agenda item 12, WNC CH Issues </t>
    </r>
  </si>
  <si>
    <t>TAG89/02</t>
  </si>
  <si>
    <t>TAG</t>
  </si>
  <si>
    <t>The DCC to provide a response at TAG90 as to whether the WAN coverage tracker will be updated to reflect expected coverage for the 2G network for comparison with coverage provided of the 4G network.</t>
  </si>
  <si>
    <t>Vince Rawle</t>
  </si>
  <si>
    <t>TAG 89 meeting</t>
  </si>
  <si>
    <t xml:space="preserve">04/07/2022: Action transferred from TAG: The TAG also asked whether the Wide Area Network (WAN) coverage tracker will be updated to reflect expected coverage for the 2G network so that Users will be able to see any differences between the coverage provided by the 4G and 2G networks. The DCC agreed to investigate this and provide a response during a future TAG meeting.
17/08/2022: The DCC will ensure that the Coverage Checker will be updated to reflect any changes brought about by the sunsetting of 3G and other transitional changes that occur as the network evolves.
13/09/2022: This action was transferred to the OPSG by the Testing Advisory Group (TAG). The DCC noted that it will ensure the Coverage Checker will be updated to reflect any changes brought about by the sunsetting of 3G and other transitional changes that occur as the network evolves. The OPSG noted that this action should remain open as there were still queries on how the coverage checker will be managed during the 2G/3G and 4G transition. 
16/01/2023: This action will be transferred to the Communication Transition Group (CTG).
</t>
  </si>
  <si>
    <t>TAG91/06</t>
  </si>
  <si>
    <t>SECAS and the DCC to refer to OPSG the issues surrounding Uplift 2.4 relating to S1SR misalignment and daylight savings.</t>
  </si>
  <si>
    <t>Joey/Robin/ Easton Brown/Vince Rawle</t>
  </si>
  <si>
    <t>TAG 91 meeting</t>
  </si>
  <si>
    <t xml:space="preserve">04/07/2022:Action tranferred from TAG - The TAG asked what had been changed in Uplift 2.4 for OIOO, and the DCC informed the TAG it had released the code into the Final Operating Capability (FOC) DSP system to enable the feature switch.
The Chair asked the DCC to return once it had completed its investigation. The Chair noted that if a fix was decided upon the TAG would need to be consulted.
BEIS noted the approach to testing would need to return to TAG, and the DCC agreed that was the case.The Chair asked whether BEIS believed this should be referred to the OPSG to discuss the impact on migrations, and BEIS informed the TAG it believed it was essential it be discussed at OPSG if the intention was to delay Uplift 2.4. The TAG asked that the DCC refer this to Technical and Business Design Group (TBDG).
01/09/2022: Slides have been shared following the TAG discussion in August which outlines the problem and mitigation that the DCC is taking. Slides will be discussed at the 13 September 2022 OPSG meeting to agree any follow up.
13/09/2022: This action was transferred to the OPSG by the TAG. The DCC provide slides for this action. The DCC noted that the Migration Control Centre (MCC) will monitor the extra traffic and accommodate the extra data retrieval step during the daylight saving/BST time period. The DCC noted that this will have no impact to Users. The DCC noted that when the MCC services complete, the skills and resources will be transferred to elsewhere in DCC. The OPSG agreed that it was not required to review in detail. </t>
  </si>
  <si>
    <t>OPSG 75/01</t>
  </si>
  <si>
    <t>The DCC to confirm that services will not be impacted by the halting of CoS during Faster Switching Go Live.</t>
  </si>
  <si>
    <t>2 - Actions Outstanding  (OPSG_75_1207)</t>
  </si>
  <si>
    <t>TBC</t>
  </si>
  <si>
    <t>02/08/2022: The DCC is progessing this.
11/10/2022: The DCC to provided and update at the OPSG 81 meeting, under agenda item, 11.	Faster Switching - Outcome from Go Live</t>
  </si>
  <si>
    <t>OPSG 75/02</t>
  </si>
  <si>
    <t>SECAS to review actions outstanding paper format and present a proposed version (noting the request to make it easier for OPSG to read).</t>
  </si>
  <si>
    <t>02/08/2022: As part of the OPSG 76 meeting papers, SECAS provides an amended format to the actions outstanding paper. The OPSG where pleased with the format noting that it was now easier to read.</t>
  </si>
  <si>
    <t>OPSG 75/03</t>
  </si>
  <si>
    <t>The DCC to amend the key for the four graphs on the DCC Operational Activity View to ensure that there is one consistent and clear key across all the graphs.</t>
  </si>
  <si>
    <t>3 - DCC Operational Update  (OPSG_75_1207)</t>
  </si>
  <si>
    <t xml:space="preserve">02/08/2022: The DCC is progessing this.
08/02/2023: The key has been amended to reflect the four graphs and is part of the Operational Activity Update in the Operational Pack. </t>
  </si>
  <si>
    <t>The key has been amended to reflect the four graphs and is part of the Operational Activity Update in the Operational Pack. DCC propose to close</t>
  </si>
  <si>
    <t>OPSG 75/04</t>
  </si>
  <si>
    <t>The DCC to provide an overview of the FOC performance (including Prepayment, Incidents and Problems) at the August meeting (OPSG 77), with the expected update regarding the completion of the current FOC Remediation plan, and conclusions regarding the application of service credits.</t>
  </si>
  <si>
    <t>02/08/2022: The DCC is progessing this.
08/11/2022: The DCC presented an update at the OPSG 83 meeting</t>
  </si>
  <si>
    <t>OPSG 75/05</t>
  </si>
  <si>
    <t>The DCC to provide details/analysis on the IOC cohort decrease in prepayment success rates in June 2022 (excluding the impact of Incident INC000000856834).</t>
  </si>
  <si>
    <t xml:space="preserve">02/08/2022: The DCC is progessing this.
06/12/2022: This is being presented to OPSG as an appendix update, in the operational update pack at the OPSG 85 meeting. </t>
  </si>
  <si>
    <t xml:space="preserve">This is being presented to OPSG as an appendix update in the operational pack for the 13 Dec. 2022 OPSG meeting. Propose to close.
</t>
  </si>
  <si>
    <t>OPSG 75/06</t>
  </si>
  <si>
    <t>The DCC to present Service Outage Strategy to TABASC for comments and input.</t>
  </si>
  <si>
    <t>4 - Service Outage Strategy  (OPSG_75_1207)</t>
  </si>
  <si>
    <t>02/08/2022: The date to present the Service Outage Strategy to TABASC is to confirmed.</t>
  </si>
  <si>
    <t>11/10/2022: As per agreement at OPSG_81, this action will be closed and tracked under OPSG Issue#91 'Additional Planned Maintenance above the SEC permitted allowance'</t>
  </si>
  <si>
    <t>OPSG 75/07</t>
  </si>
  <si>
    <t>The DCC to present findings from the CTO study as part of the Service Outage Strategy, and seek endorsement on recommendations from TABASC, OPSG and TAG.</t>
  </si>
  <si>
    <t>02/08/2022: The dates to present this at TABASC and TAG are to be confirmed.</t>
  </si>
  <si>
    <t>OPSG 75/08</t>
  </si>
  <si>
    <t>The OPSG to provide any further comments on the Service Outage Strategy by 26 July 2022.</t>
  </si>
  <si>
    <t>02/08/2022: SECAS has scheduled a workshop on 5 August 2022 to discuss further.
06/09/2022: The OPSG had no further comments.</t>
  </si>
  <si>
    <t>OPSG 75/09</t>
  </si>
  <si>
    <t>The DCC to confirm with CSP C&amp;S on the approach for returned CHs impacted by WNC Incident INC000000832699, and whether these CHs will be recorded as ‘faulty’.</t>
  </si>
  <si>
    <t>6 - WNC CH Incidents  (OPSG_75_1207)</t>
  </si>
  <si>
    <t xml:space="preserve">02/08/2022: This has been raised with CSP C&amp;S and the team are reviewing E2E process to ensure affected devices are captured as ‘faulty’. The DCC are awaiting formal response, the DCC are tracking this as an open action and will revert asap.
11/10/2022: update was provided at the opsg 81 meetinh updare agenda item 12, WNC CH Issues </t>
  </si>
  <si>
    <t>OPSG 75/10</t>
  </si>
  <si>
    <t>SECAS to schedule an agenda item to provide an overview of the SEC Panel discussions on consequential costs and applicability to WNC Incidents.</t>
  </si>
  <si>
    <t>02/08/2022: This will be discussed at the August meeting (OPSG 77) under agenda item 4, WNC Hubs and Claims for Losses</t>
  </si>
  <si>
    <t>OPSG 75/11</t>
  </si>
  <si>
    <t>SECAS to draft a simple User guidance document to go alongside the User Online Forum trial.</t>
  </si>
  <si>
    <t>7 - User Online Forum  (OPSG_75_1207)</t>
  </si>
  <si>
    <t xml:space="preserve">02/08/2022: SECAS has shared a simple user guide advising how to access the OneNote trial. All the external testers have successfully accessed the trial.  
</t>
  </si>
  <si>
    <t>OPSG 75/12</t>
  </si>
  <si>
    <t>SECAS to share the link with the OPSG members so that it can be shared with wider Operational colleagues within their businesses for a proposed test period of 10 working days.</t>
  </si>
  <si>
    <t xml:space="preserve">02/08/2022: SECAS has granted access to a pool of five OPSG members and operational staff and is looking into the questions raised by the testers. </t>
  </si>
  <si>
    <t>OPSG 75/13</t>
  </si>
  <si>
    <t>The DCC and SECAS to consider and provide an update on possible plans for initial Pallet pilots after the GBCS 4.1 go live date.</t>
  </si>
  <si>
    <t>James Boraston/Nital Hooper</t>
  </si>
  <si>
    <t>8 - GBCS 4.1 Programme - Governance &amp; Readiness Review (OPSG_75_1207)</t>
  </si>
  <si>
    <t>02/08/2022: The DCC have provided an initial response but SECAS and DCC will continue to work on approach for Post Live activities which will be presented to the OPSG in October or November 2022.
08/02/2023: DCC is providing an update at OPSG_88 meeting under agenda item 1</t>
  </si>
  <si>
    <t>DCC is providing an update at OPSG_88 agenda item 11. DCC Propose to Close</t>
  </si>
  <si>
    <t>OPSG 75/14</t>
  </si>
  <si>
    <t xml:space="preserve">The DCC and SECAS to confirm the impact regarding Pilot and Mass OTA activity (considering the approx. volumes of Devices planned for deployment or that have been upgraded) coinciding with key events i.e. the October Price Change event and rising Prepayment top up volumes. </t>
  </si>
  <si>
    <t xml:space="preserve">01/09/2022: The DCC confirmed the volumes of Mass OTA activity occurring during the October Price Change event at the 9 August 2022 meeting (under agenda item 8 'Enduring approach to Price Change event) confirming that mass Over the Air (OTA) firmware updates will not take place during the price control period, but where required, pilot OTAs will continue; these pilot OTA’s were small in number.
13/09/2022: The DCC at OPSG 77 stated that mass Over the Air (OTA) firmware updates will not take place during the price control event, but where required, pilot OTAs will continue in small numbers. The OPSG questioned the impact of restricting OTA in CSP Central and South (CSP C&amp;S) region during the price change events or EBSS in the winter periods. The DCC noted that this will be discussed in agenda item 4. </t>
  </si>
  <si>
    <t>OPSG 75/15</t>
  </si>
  <si>
    <t>The DCC to return with an overview of the ability to meet current SEC requirements using ServiceNow as part of the DSMS, including any areas of misalignment and a process to ensure that User requirements have been adequately investigated.</t>
  </si>
  <si>
    <t>Alex Johnson</t>
  </si>
  <si>
    <t>9 - DSMS Procurement  (OPSG_75_1207)</t>
  </si>
  <si>
    <t>OPSG 75/16</t>
  </si>
  <si>
    <t>The DCC and SECAS to discuss dates and return to the OPSG prior to the August 2022 SEC Panel meeting to consider any SEC misalignment for ServiceNow as part of the DSMS.</t>
  </si>
  <si>
    <t>Kevin Gale</t>
  </si>
  <si>
    <r>
      <rPr>
        <sz val="10"/>
        <rFont val="Arial"/>
        <family val="2"/>
      </rPr>
      <t>02/08/2022: The DCC is progessing this.</t>
    </r>
    <r>
      <rPr>
        <b/>
        <sz val="10"/>
        <color rgb="FFFF0000"/>
        <rFont val="Arial"/>
        <family val="2"/>
      </rPr>
      <t xml:space="preserve">
04/10/2022: This action is no longer relevant as the action was for DCC and SECAS to get together prior to SEC Panel Meeting in August 2022. SECAS and DCC discussed approach and requirements following OPSG and SEC Panel in September, with the intent to host a joint OPSG/TABASC workshop in November to review SEC alignment and gather User Requirements.</t>
    </r>
  </si>
  <si>
    <t>04/10/2022: This action is no longer relevant as the action was for DCC and SECAS to get together prior to SEC Panel Meeting in August 2022. SECAS and DCC discussed approach and requirements following OPSG and SEC Panel in September, with the intent to host a joint OPSG/TABASC workshop in November to review SEC alignment and gather User Requirements.</t>
  </si>
  <si>
    <t>OPSG 75/17</t>
  </si>
  <si>
    <t>The DCC to send a doodle poll to OPSG members with options of dates for a workshop (to be held via teleconference) to discuss DSP Programme options in more detail.</t>
  </si>
  <si>
    <t>11 - DSP Programme - Introduction to Options  (OPSG_75_1207)</t>
  </si>
  <si>
    <r>
      <rPr>
        <sz val="10"/>
        <rFont val="Arial"/>
        <family val="2"/>
      </rPr>
      <t>02/08/2022: The DCC is progessing this.</t>
    </r>
    <r>
      <rPr>
        <b/>
        <sz val="10"/>
        <color rgb="FFFF0000"/>
        <rFont val="Arial"/>
        <family val="2"/>
      </rPr>
      <t xml:space="preserve">
04/10/2022: The Network Evolution DSP Workshop was initally scheduled for 15 September 2022, but due to national morning the workshop has  now been scheduled to 14 October 2022.</t>
    </r>
  </si>
  <si>
    <t>04/10/2022: The Network Evolution DSP Workshop was initally scheduled for 15 September 2022, but due to national morning the workshop has  now been scheduled to 14 October 2022.</t>
  </si>
  <si>
    <t>OPSG 75/18</t>
  </si>
  <si>
    <t>The DCC to return to the OPSG in October/November 2022 with outputs from the workshop.</t>
  </si>
  <si>
    <t>02/08/2022: The DCC will return to OPSG in October/November 2022 with outputs from the workshop.</t>
  </si>
  <si>
    <t>OPSG 75/19</t>
  </si>
  <si>
    <t>The OPSG to review the candidate issues for closure on the OPSG Issues Log and provide any further comments by 26 July 2022.</t>
  </si>
  <si>
    <t>13 - OPSG Issues Log (OPSG_75_1207)</t>
  </si>
  <si>
    <t>02/08/2022: There were no further comments from OPSG members.</t>
  </si>
  <si>
    <t>OPSG 75/CONF01</t>
  </si>
  <si>
    <t>The DCC to provide further details on the removal of ‘Roaming’ from the CH&amp;N Candidate List, including any implications.</t>
  </si>
  <si>
    <t>Mike Yates</t>
  </si>
  <si>
    <t>12 - CH&amp;N Roadmap (RED) (OPSG_75_1207)</t>
  </si>
  <si>
    <t>OPSG 76/01</t>
  </si>
  <si>
    <t>SECAS to draft a formal letter from the Panel to Ofgem and BEIS regarding the issues faced by Parties and lack of reporting transparency in the PMR in relation to PM1.1.</t>
  </si>
  <si>
    <t>4 - Performance Measurement Report – May 2022 (OPSG_76_2507)</t>
  </si>
  <si>
    <t>01/09/2022: Letter was sent to Ofgem, BEIS, DCC, SEC Panel and OPSG members on 31 August 2022</t>
  </si>
  <si>
    <t>OPSG 76/02</t>
  </si>
  <si>
    <t>The DCC to confirm the number of derogated compliant meters installed, and whether this had reached the derogated threshold originally agreed with the CSPs.</t>
  </si>
  <si>
    <t>8 - RF Noise (OPSG_76_2507)</t>
  </si>
  <si>
    <t>15/08/2022: The DCC is progessing this.</t>
  </si>
  <si>
    <t>11/10/2022: As per OPSG_81, the OPSG agreed to close and transfer action to OPSG Issue#74 'RF Noise'</t>
  </si>
  <si>
    <t>OPSG 76/03</t>
  </si>
  <si>
    <t>TABASC and DCC to monitor the progress of the trial, following the consultation (to assess the potential impact of reducing Transactions Per Second (TPS) time out window on Users) and assess the appropriate actions.</t>
  </si>
  <si>
    <t>TABASC/DCC</t>
  </si>
  <si>
    <t>Ank/DCC</t>
  </si>
  <si>
    <t>9 - INC000000806199 - TABASC output  (OPSG_76_2507)</t>
  </si>
  <si>
    <t>05/08/2022: This action was transferred to TABASC.</t>
  </si>
  <si>
    <t>OPSG 77/01</t>
  </si>
  <si>
    <t xml:space="preserve">The DCC to further investigate the drivers for SR ratio increases, considering additional factors such as DNO traffic, an increased uptake of Half Hourly data, or midnight snapshots. </t>
  </si>
  <si>
    <t>3 - DCC Operational Update (OPSG_77_0908)</t>
  </si>
  <si>
    <r>
      <rPr>
        <sz val="10"/>
        <rFont val="Arial"/>
        <family val="2"/>
      </rPr>
      <t xml:space="preserve">06/09/2022: An update could not be provided at this time.
06/12/2022: Historically, increases were driven by daily readers and greater proportion of readers. The current driver behind increases, and expected driver for future increases, will be Other User Categories. 
</t>
    </r>
    <r>
      <rPr>
        <b/>
        <sz val="10"/>
        <color rgb="FFFF0000"/>
        <rFont val="Arial"/>
        <family val="2"/>
      </rPr>
      <t xml:space="preserve">13/12/2022: At the OPSG 85 meeting,  The DCC reported that the current driver behind the increases in service request ratios, and expected driver for future increases, will be Other Users. The OPSG noted it was expecting more analysis on this action. An OPSG member highlighted that this did not take into account the work on DNO traffic.  </t>
    </r>
  </si>
  <si>
    <t>OPSG 77/02</t>
  </si>
  <si>
    <t xml:space="preserve">The DCC to add further operational indicators to reports (including Business Process Indicators); this would include an indication of worse and best User performers (anonymously), and the extent to which failures are concentrated in individual Devices. </t>
  </si>
  <si>
    <t>Jason Hynes/Simon Alexander/Richard Jones</t>
  </si>
  <si>
    <r>
      <rPr>
        <sz val="10"/>
        <color rgb="FF000000"/>
        <rFont val="Arial"/>
        <family val="2"/>
      </rPr>
      <t xml:space="preserve">06/09/2022: An update could not be provided at this time.
07/03/2023: There are ongoing meetings between DCC and SECAS to re-vamp the Operational Update to include all the asks from the Chair and Customers.
There are ongoing meetings between DCC and SECAS to re-vamp the Operational Update to include all the asks from the Chair and Customers
</t>
    </r>
    <r>
      <rPr>
        <b/>
        <sz val="10"/>
        <color rgb="FFFF0000"/>
        <rFont val="Arial"/>
        <family val="2"/>
      </rPr>
      <t>06/06/2023 - DCC confirmed the reporting and analysis now contained in the new BPI pack for OPSG reporting meetings now satisfies this action. Propose to close at June reporting.</t>
    </r>
  </si>
  <si>
    <t xml:space="preserve">
01/06/2023 - Adam Rawling confirmed the reporting and analysis now contained in the new BPI pack for OPSG reporting meetings now satisfies this action. Propose to close at June reporting.</t>
  </si>
  <si>
    <t>OPSG 77/03</t>
  </si>
  <si>
    <t xml:space="preserve">The DCC to share with the OPSG an anonymised version of the work it is undertaking for the SMDG, which will identify the performance of customers operating at scale and ascertain average and optimum performance levels. </t>
  </si>
  <si>
    <t>Chris de Asha</t>
  </si>
  <si>
    <r>
      <rPr>
        <sz val="10"/>
        <rFont val="Arial"/>
        <family val="2"/>
      </rPr>
      <t>06/09/2022: The DCC has asked for further clarification of this action.</t>
    </r>
    <r>
      <rPr>
        <b/>
        <sz val="10"/>
        <color rgb="FFFF0000"/>
        <rFont val="Arial"/>
        <family val="2"/>
      </rPr>
      <t xml:space="preserve">
02/05/2023: The DCC have provided a slide for this action.</t>
    </r>
  </si>
  <si>
    <t xml:space="preserve">DCC and SECAS to arrange a meeting to discuss the clarity of the ask
25/04/2023 - Chris de Asha has agreed to pull together some slides to cover this off - will send through w/c 1st May 
</t>
  </si>
  <si>
    <t>OPSG 77/04</t>
  </si>
  <si>
    <t>SECAS to ascertain the exact percentage of CH Type Faults against the Installed base following the end of the calendar year and to report to the OPSG whether the requirement of 0.5%, as specified in section F9.17 of the SEC, is met.</t>
  </si>
  <si>
    <t>James Boraston/Tim Newton</t>
  </si>
  <si>
    <t>4 - WNC Hubs and Claims for Losses  (OPSG_77_0908)</t>
  </si>
  <si>
    <t>06/09/2022: An update could not be provided at this time.</t>
  </si>
  <si>
    <t>OPSG 77/05</t>
  </si>
  <si>
    <t xml:space="preserve">SECAS to confirm the SEC requirements on WAN Coverage and reporting. </t>
  </si>
  <si>
    <t>5 - WAN Coverage Reporting  (OPSG_77_0908)</t>
  </si>
  <si>
    <t>04/10/2022: A paper and presentation was provided at OPSG 80 on 26 September 2022 (OPSG_80_2609_07 - WAN Coverage Reporting - SEC Requirements). The OPSG agreed that a SEC Modification should be raised as there are currently no requirements in the SEC on DCC to provide WAN coverage reporting.</t>
  </si>
  <si>
    <t>OPSG 77/06</t>
  </si>
  <si>
    <t xml:space="preserve">Once SECAS have confirmed the SEC requirements of for monitoring WAN Coverage (OPSG 77/05), the DCC to consider and present proposals on the frequency and the definition of this reporting. </t>
  </si>
  <si>
    <t>Andy Norman</t>
  </si>
  <si>
    <t>5 - WAN Coverage Reporting (OPSG_77_0908)</t>
  </si>
  <si>
    <t xml:space="preserve">06/09/2022: The DCC is awaiting the output from the SECAS investigation around the SEC requirements for monitoring WAN Coverage before progressing this action.
06/12/2022: There is no SEC requirement for DCC reporting on WAN Coverage, the OPSG has raised a SEC Modification for DCC to report on WAN Coverage.  </t>
  </si>
  <si>
    <t>There is no SEC requirement for DCC reporting on WAN Coverage,  OPSG has raised a SEC Mode for DCC to report on WAN Coverage.  Propose to close</t>
  </si>
  <si>
    <t>OPSG 77/07</t>
  </si>
  <si>
    <t xml:space="preserve">The DCC to include the types of stakeholders that have raised questions based on Party Role. </t>
  </si>
  <si>
    <t>Holly Banham</t>
  </si>
  <si>
    <t>6 - 2G/3G Sunsetting (OPSG_77_0908)</t>
  </si>
  <si>
    <t>06/09/2022: The DCC has added the type of industry representatives who submitted the questions for the register and submitted to SECAS. SECAS have confirmed inclusion of Industry role (i.e. Large Supplier).</t>
  </si>
  <si>
    <t>OPSG 77/08</t>
  </si>
  <si>
    <t>The DCC to return to the OPSG August Reporting meeting with a risk analysis of deferring the High Impact Maintenance Window on 4 October to 6 October to allow all tariff related SRs and responses to complete and to avoid the likely window for EBSS processes.</t>
  </si>
  <si>
    <t>7 - Annual Outage &amp; BCDR 2022 Plan  (OPSG_77_0908)</t>
  </si>
  <si>
    <t>06/09/2022: The DCC has provided a Risk Analysis to SECAS who communicated this to members on 5th September. There was no impact by moving the planned maintenance activities scheduled for 4th October to 6th October 2022.</t>
  </si>
  <si>
    <t>OPSG 77/09</t>
  </si>
  <si>
    <t>The DCC to provide the OPSG with a comms schedule for its proposal and guidelines to manage Services before, during and after energy price cap updates and the EBSS processes when these are clearer</t>
  </si>
  <si>
    <t>8 - Enduring Approach to Price Change Events  (OPSG_77_0908)</t>
  </si>
  <si>
    <t>06/09/2022: The DCC is progessing this.
12/09/2022: This action has been superseded by action 78/08.</t>
  </si>
  <si>
    <t>DCC is asking SECAS if this action supersedes action 78/07?</t>
  </si>
  <si>
    <t>OPSG 78/01</t>
  </si>
  <si>
    <t>The DCC to investigate the root cause for WNC incidents ((INC000000832699 and INC000000848418).</t>
  </si>
  <si>
    <t>2 - Actions Outstanding (OPSG_77_0908)</t>
  </si>
  <si>
    <t xml:space="preserve">20/09/2022: These are still being investigated via problem management, but remediation plans are in place
11/10/2022: update was provided at the opsg 81 meetinh updare agenda item 12, WNC CH Issues </t>
  </si>
  <si>
    <t>OPSG 78/02</t>
  </si>
  <si>
    <t>The DCC to provide more clarity on how RDP/CSS Incidents will be reported in future.</t>
  </si>
  <si>
    <t>3 - SEC Panel Reports (OPSG_77_0908)</t>
  </si>
  <si>
    <r>
      <t xml:space="preserve">20/09/2022: CSS Incidents will be reported through RECCO forums as RDP has now been superseded by CSS.
26/09/2022: At the OPSG 80 meeting, the DCC reported that Central Switching Service (CSS) Incidents will be reported through RECCO forums as Registration Data Provider (RDP) has now been superseded by CSS. The OPSG noted that there is still a clause in the SEC to report RDPs (see agenda item 3)  and there may be an overlap between the two services, therefore this action will remain open. 
16/01/2023: The DCC has introduced the RDP/CSS reporting as of January 2023 reporting.  
23/01/2023: At the OPSG 87 meeting, The DCC noted that it has reintroduced the Registration Data Provider (RDP) and Central Switching Service (CSS) reporting, with January 2023 being the first reporting period. The DCC noted that there is one Category 5 RDP Incident that remains open, which is currently being investigated. The OPSG noted that this will be reviewed at the February 2023 reporting meeting (OPSG 89). The OPSG noted that, as previously agreed , it is expecting a further explanation of how incidents relating to registration data are reported and reviewed, taking account of the new arrangements for faster switching. 
20/03/2023: The DCC provide provided the RDP/CSS reporting for February/March 2023, this will be discussed under agenda item 3, SEC Panel Reports.
27/03/2023: At the OPSG 91 meeting, The OPSG noted that this action will remain open until DCC provide a full overview of how Registration Data Provider (RDP) Incidents will be managed and resolved.
</t>
    </r>
    <r>
      <rPr>
        <b/>
        <sz val="10"/>
        <color rgb="FFFF0000"/>
        <rFont val="Arial"/>
        <family val="2"/>
      </rPr>
      <t>17/04/2023: The DCC to present a slide for this action (OPSG_93_2404_03 - Appendix A - Switching - Network and Interfaces (AMBER))</t>
    </r>
  </si>
  <si>
    <t>Ian or Jason to provide answers during reporting meeting on 24th April which will cover both 78/02 and 82/01.</t>
  </si>
  <si>
    <t>OPSG 78/03</t>
  </si>
  <si>
    <t>The DCC to provide more clarity on how outstanding RDP Incidents will be resolved.</t>
  </si>
  <si>
    <t xml:space="preserve">20/09/2022: All outstanding RDP incidents have now been resolved.
26/09/2022: At the OPSG 80 meeting, the DCC noted that outstanding RDP incidents have now been resolved The OPSG questioned how RDP incidents will be resolved if there were issues in the future, highlighting that there may be an overlap (see agenda item 3). The OPSG requested that the DCC provide an architecture and a process diagram to illustrate how RDP incidents will be resolved, and the boundary of responsibilities with the REC.  
17/10/2022: All RDP incidents have now been resolved. DCC Propose to close. DCC is proposing to open a new action as the orginal ask has changed. "The OPSG requested that the DCC provide an architecture and a process diagram to illustrate how RDP incidents will be resolved in the future and the boundary of responsibilities with the REC."
24/10/2022: The DCC noted that this action can be closed as all RDP Incidents have now been resolved. They proposed raising a new action to provide an architecture and process diagram illustrating how RDP incidents will be resolved in the future and the boundary of responsibilities with the REC. The OPSG noted that some Users experienced RDP issues and there was a concern of limited visibility of RDP data and Incidents being reported under the Central Switching Service (CSS). The OPSG agreed to close this action and raise a new action, with an action resolution date of December. </t>
  </si>
  <si>
    <t>All RDP incidents have now been resolved. DCC Propose to close. DCC is proposing to open a new action as the orginal ask has changed. The OPSG requested that the DCC provide an architecture and a process diagram to illustrate how RDP incidents will be resolved in the future and the boundary of responsibilities with the REC.</t>
  </si>
  <si>
    <t>OPSG 78/04</t>
  </si>
  <si>
    <t>The DCC to investigate the increase in the number of CH returns classified as ‘Fault identified post installation’ in all regions, in the DCC Responsible Communications Hub Returns Q2 2022 Report.</t>
  </si>
  <si>
    <r>
      <t xml:space="preserve">20/09/2022: An update could not provided at this time.
</t>
    </r>
    <r>
      <rPr>
        <sz val="10"/>
        <color rgb="FFFF0000"/>
        <rFont val="Arial"/>
        <family val="2"/>
      </rPr>
      <t>17/10/2022: During Q2, DCC Logistics supported the onboarding of a customer. This led to the DCC working with that Customer to clear a backlog of returns that had built up and build a sustainable process for the future. This accounted for 37% of raised returns records.</t>
    </r>
  </si>
  <si>
    <t>During Q2, DCC Logistics supported the onboarding of a customer. This led to the DCC working with that Customer to clear a backlog of returns that had built up and build a sustainable process for the future. This accounted for 37% of raised returns records. DCC Propose to close</t>
  </si>
  <si>
    <t>OPSG 78/05</t>
  </si>
  <si>
    <t>OPSG members are asked to provide SMETS1 pre-enrolment performance figures (if possible) to establish an indicative benchmark figure for comparison on SMETS1 enrolled devices.</t>
  </si>
  <si>
    <t>6 - Business Processes Indicator Performance Plan (OPSG_77_0908)</t>
  </si>
  <si>
    <t>20/09/2022: The OPSG to discuss this at the OPSG 80 meeting.
26/09/2022: At the OPSG 80 meeting, the OPSG members noted that some of the performance data can be shared however some of the data is sensitive information. SECAS noted that the information will be used to provide an aggregated view for the business processes indicators, for example the Change of Supplier (CoS) process, tariff updates, meter read performance, prepayment top-ups, etc. OPSG members requested an extension of the action to allow extra time to send over data. SECAS agreed to keep open until the next OPSG meeting. 
17/10/2022: no further comment received by OPSG members</t>
  </si>
  <si>
    <t>OPSG 78/06</t>
  </si>
  <si>
    <t>The DCC to publish the updated Annual Outage &amp; BCDR 2022 plan (with appropriate change control/versioning) to SEC Parties, following the changes approved at SEC Panel 107 on 18 August 2022.</t>
  </si>
  <si>
    <t>8 - Annual Outage &amp; BCDR 2022 – 6 October Risk Analysis (OPSG_77_0908)</t>
  </si>
  <si>
    <t>07/09/2022: Annual Outage &amp; BCDR 2022 v3.0 plan shared at SEC Panel on 18 August 2022. SECAS have uploaded this version to the OPSG Teams channel under Annual Outage and BCDR - Plans and will share at the OPSG meeting.</t>
  </si>
  <si>
    <t>OPSG 78/07</t>
  </si>
  <si>
    <t>The OPSG requested that the DCC present evidence of the impact/benefits of the use of the Temporary Communication Hub Ordering and Delivery Rules (TCHODR) since their implementation.</t>
  </si>
  <si>
    <t>10 - TCHODR Update (OPSG_77_0908)</t>
  </si>
  <si>
    <t xml:space="preserve">20/09/2022: DCC will provide a slide on this at OPSG_80 September and will propose to close at the meeting.
26/09/2022: At the OPSG 80 meeting, the DCC provided a slide for this action. The DCC reported that TCHODR has been successful in securing components, noting that its end of 2022 forecast outlined that 80% of all order volume will be delivered with mitigation steps enforced. The DCC noted that it will continue to monitor global supply issues. The DCC will propose a SEC modification from March 2024 for enduring delivery rules. The OPSG queries whether the service credits in the CSP contracts will changed to align with the enduring delivery rules proposed in the future. The DCC noted that this will be reviewed when that Modification Proposal has been raised. </t>
  </si>
  <si>
    <t>OPSG 78/08</t>
  </si>
  <si>
    <t>The DCC to provide communications and guidance to Users on the operation of the DCC Service before, during and following the October 2022 Price Change and EBSS.</t>
  </si>
  <si>
    <t>11 - Energy Bill Support Scheme (OPSG_77_0908)</t>
  </si>
  <si>
    <r>
      <rPr>
        <sz val="10"/>
        <rFont val="Arial"/>
        <family val="2"/>
      </rPr>
      <t>20/09/2022: An update could provided at this time.</t>
    </r>
    <r>
      <rPr>
        <sz val="10"/>
        <color rgb="FFFF0000"/>
        <rFont val="Arial"/>
        <family val="2"/>
      </rPr>
      <t xml:space="preserve">
17/10/2022: The DCC has provided communications and guidance to users including OPSG forums. Further review is taking place on Wednesday 19 November 2022. </t>
    </r>
  </si>
  <si>
    <t>DCC has provided communications and guidance to users including OPSG forums. Further review is taking place on Wednesday 19 November. DCC propose to close</t>
  </si>
  <si>
    <t>OPSG 79/01</t>
  </si>
  <si>
    <t>In relation to the increase of SRV6.11 'Clock Synchronisation’, the DCC to confirm whether there has been an increase in 8F0C ‘Clock not adjusted (adjustment greater than 10 seconds)’ Alerts.</t>
  </si>
  <si>
    <t>3 - DCC Operational Update  (OPSG_79_1309)</t>
  </si>
  <si>
    <t xml:space="preserve">06/12/2022: Analysis has been performed and there has been an increase in the volume of 8F0C ‘Clock not adjusted (adjustment greater than 10 seconds)’ Alerts. This relates to a single Meter manufacturer and firmware version. DCC has engaged with the Meter manufacturer and this will be corrected in next FW release. A slide will be added to the Spurious Alerts deck for further monitoring.
13/12/2022: The DCC reported that there had an increase in the volume of 8F0C Alerts, which was related to a single Meter manufacturer and firmware version. The DCC noted that this will be corrected in the next firmware release. OPSG highlighted that at the recent Common Issues Forum, it was mentioned that there was a current issue with the WNC Communication Hubs (CHs) with 8F0C Alerts. SECAS noted that there is a related issue, #88 – ‘Device Timeclock Drift’ on the OPSG Issues Log. </t>
  </si>
  <si>
    <t>Analysis has been performed and there has been an increase in the volume of 8F0C ‘Clock not adjusted (adjustment greater than 10 seconds)’ Alerts – this relates to a single Meter manufacturer and firmware version. Meter manufacturer engaged and this will be corrected in next FW release – Slide / Graph added to the Spurious Alerts deck for tracking .</t>
  </si>
  <si>
    <t>OPSG 79/02</t>
  </si>
  <si>
    <t>The DCC to provide a view of the scheduled outage vs actual outage durations (including the Technical Refreshes), noting the desire to see whether the DCC went above or below the communicated outage.</t>
  </si>
  <si>
    <t xml:space="preserve">06/12/2022: This is now included in the monthly operational dashboard prepared by Darren Robbins for OPSG. </t>
  </si>
  <si>
    <t>This is now included in the monthly ops dashboard prepared by Darren Robbins for SEC OPSG. Propose to close.</t>
  </si>
  <si>
    <t>OPSG 79/03</t>
  </si>
  <si>
    <t>The DCC to return to the OPSG with the outcome of the TSP CSR Issue impacting L&amp;G meters, including a workaround and enduring fix.</t>
  </si>
  <si>
    <r>
      <rPr>
        <sz val="10"/>
        <rFont val="Arial"/>
        <family val="2"/>
      </rPr>
      <t>06/12/2022: An update could not be provided at this time.</t>
    </r>
    <r>
      <rPr>
        <b/>
        <sz val="10"/>
        <color rgb="FFFF0000"/>
        <rFont val="Arial"/>
        <family val="2"/>
      </rPr>
      <t xml:space="preserve">
09/03/2023: This action was transferred to SMKI PMA. The DCC confirmed an issue resolution and SECAS sent comms regarding the fix and guidance notes to all SEC Parties in September 2022. Further monitoring of the TSP issue was conducted via the SMKI PMA Risk Register. The fix resolved the issue and no further instances have been reported.</t>
    </r>
  </si>
  <si>
    <t>OPSG 79/04</t>
  </si>
  <si>
    <t xml:space="preserve">The DCC to confirm the improvements in DCO capacity regarding daily Aclara Firmware images download capacity, as previous updates suggest this should be far higher than 6k a day. </t>
  </si>
  <si>
    <t>4 - 1 October Price Change &amp; EBSS – Readiness  (OPSG_79_1309)</t>
  </si>
  <si>
    <t xml:space="preserve">04/10/2022: The DCC provided an update at the September meeting (OPSG 80) under AOB. There had been several changes to the DCO which has limited the volume of firmware downloads, below previous expectations. The DCC noted the system is soon expected be able to process approx. 10k firmware downloads per day. </t>
  </si>
  <si>
    <t>OPSG 79/05</t>
  </si>
  <si>
    <t>The DCC to provide an update at the next SRV quarterly forecast update, on the assurance that capacity will be sufficient to support the increase in volume of prepayment top-ups (SRV2.2), during the winter months and due to energy price increases.</t>
  </si>
  <si>
    <t xml:space="preserve">06/12/2022: A workshop was held on 17 November 2022 on EBSS and feedback was provided to industry. An update is to be provided at the OPSG 85 meeting, under agenda item 9, on the outcome of EBSS Workshop and the residual risk on the Secure Platform. </t>
  </si>
  <si>
    <t xml:space="preserve">A workshop was held on 17 November 2022 on EBSS and feedback was provided to industry. An update to be provided at the December 2022 OPSG meeting, from the EBSS Workshop, on the residual risk on the Secure Platform. Propose to close. </t>
  </si>
  <si>
    <t>OPSG 79/06</t>
  </si>
  <si>
    <t xml:space="preserve">The DCC and SECAS to investigate if the date for June 2023 SEC Release should be rescheduled due to it being close to the July 2023 price change event. </t>
  </si>
  <si>
    <t>6. - Annual Outage &amp; BCDR 2023 Plan - Initial discussion (OPSG_79_1309)</t>
  </si>
  <si>
    <t>06/12/2022: The June 2023 SEC Release date is mandated in the SEC. The Sec Modification Release takes place on the last Thursday in June 2023.  To change the date, it would require a Modification to address, or as a minimum, support from SEC Panel to move the date. Moving the date would have repercussions on other planned activity, due to the cycle of testing in the non-live environments. The date still stands unless OPSG members wish to address this with SEC Panel on the date and request for it's formal move.  
13/12/2022: At the OPSG 85 meeting, The DCC reported that the June 2023 SEC Release date is mandated in the SEC, noting that the Release is due to takes place on the last Thursday in June 2023 (SEC Section D10.12). The current date cannot be changed due to it having further repercussions on other planned system activities. The OPSG noted that a risk assessment must be done for this date, taking into account any cross-code implications. The DCC noted it will investigate and provide a further update at the January 2023 meeting (OPSG 86). 
24/02/2023: The intial ask has been answered, the date is mandated in the SEC.  The DCC propose to close this action and open a new action requesting a risk assement to be done for this date taking into account any cross-code implications.
27/02/2023: At the OPSG 89 meeting, the DCC reported that the risk assessment for June 2023 SEC Release date had been completed. The OPSG agreed that it would not pursue changing the date of the SEC Release.</t>
  </si>
  <si>
    <t>The intial ask has been answered, the date is mandated in the SEC.  DCC propose to close this action and open a new action requesting a risk assement to be done for this date taking into account any cross-code implications.</t>
  </si>
  <si>
    <t>OPSG 79/07</t>
  </si>
  <si>
    <t>The DCC to confirm if the BCDR 2023 failover test for TSP services is required, as this is believed to be an ‘Active/Active’ service and therefore would not have a traditional failover mechanism.</t>
  </si>
  <si>
    <t>Moses Ndukwe/ Umang Shah</t>
  </si>
  <si>
    <r>
      <rPr>
        <sz val="10"/>
        <rFont val="Arial"/>
        <family val="2"/>
      </rPr>
      <t xml:space="preserve">06/12/2022: An update could not be provided at this time.
03/01/2023: The following technical information is provided:
CRQ000000137937 - S1SP FOC - DXC - PROD - DXC PROD ORACLE GRID UPGRADE (12c to 19c) - 22/02/2022 20:00:00 - This signal  was partially accepted, it was raised on the 7th Feb for 22nd Feb implementation, so it was not raised within the required timescales.
CRQ000000137096 - S1SP FOC - DXC - PROD - **DXC** - PROD - RHEL_OS PATCHING - 25/01/2022 20:00:00 - 25/01/2022 23:11:00
A further late submission (from January), that was accepted to ensure patching levels are correct, to maintain a secure service. CRQ000000137937 not raised within the required timescales, leading to the failure of S1SP DXC. 
This explains why CRQ000000137937 and CRQ000000137096 missed the planned maintenance notification timescales, which in turn lead to the failure of S1SP DXC PM7.
10/01/2023: At the OPSG 86 meeting, the DCC reported that this is not an Active/Active Service (rather an Active/Passive) therefore the concerns around the traditional failover mechanism are not applicable in this case and the failover test for TSP is not required. The Technical Architecture and Business Architecture Sub-Committee (TABASC) Chair noted that they would expect that Business Continuity and Disaster Recovery (BCDR) tests should still need to take place to ensure that the services were configured and failed over appropriately. The DCC agreed to brief the OPSG on the various architectures and the implications for the required approaches to BCDR.
</t>
    </r>
    <r>
      <rPr>
        <b/>
        <sz val="10"/>
        <color rgb="FFFF0000"/>
        <rFont val="Arial"/>
        <family val="2"/>
      </rPr>
      <t>13/03/2023: Although the TSP service is hosted in the BT Private Cloud. The design of the hosting infrastructure is predicated on a Primary and Secondary Datacentre design. Allowing TSP to conduct failover failback as per previous years activity. In view of this, TSP conducted failover on the 1st December and achieved 3 hours 10 min RTO. Failback was conducted on the 8th December and TSP achieved 1 hour 35 min.</t>
    </r>
  </si>
  <si>
    <t>OPSG 79/08</t>
  </si>
  <si>
    <t>The DCC to confirm why the approach for CSP C&amp;S and CSP N BCDR activities are happening concurrently, given that this would not be a representation of a real life BCDR scenario (as the CSPs utilise different technology).</t>
  </si>
  <si>
    <t xml:space="preserve">04/10/2022: This is a conscious decision as part of the overall outage plan, a means of consolidating test windows to reduce the number of outage windows for BCDR testings and not about simulating a disaster event to impact both CSP C&amp;S and CSP N at the same time, which would not happen as both are geographically spread apart and they would not suffer the same disruptive event. </t>
  </si>
  <si>
    <r>
      <t>Therefore in view of this the traditional failover mechanism will be deployed for the DR testing on 1</t>
    </r>
    <r>
      <rPr>
        <vertAlign val="superscript"/>
        <sz val="11"/>
        <color rgb="FF002060"/>
        <rFont val="Calibri"/>
        <family val="2"/>
        <scheme val="minor"/>
      </rPr>
      <t>st</t>
    </r>
    <r>
      <rPr>
        <sz val="11"/>
        <color rgb="FF002060"/>
        <rFont val="Calibri"/>
        <family val="2"/>
        <scheme val="minor"/>
      </rPr>
      <t xml:space="preserve"> December Failover, 8</t>
    </r>
    <r>
      <rPr>
        <vertAlign val="superscript"/>
        <sz val="11"/>
        <color rgb="FF002060"/>
        <rFont val="Calibri"/>
        <family val="2"/>
        <scheme val="minor"/>
      </rPr>
      <t>th</t>
    </r>
    <r>
      <rPr>
        <sz val="11"/>
        <color rgb="FF002060"/>
        <rFont val="Calibri"/>
        <family val="2"/>
        <scheme val="minor"/>
      </rPr>
      <t xml:space="preserve"> December failback.</t>
    </r>
  </si>
  <si>
    <t>OPSG 79/09</t>
  </si>
  <si>
    <t>SECAS to engage with TABASC and the DCC to understand if the 4G CH minimum viable product (MVP) requirements include a built-in protection to reduce the Device Alert storm volumes, described in OPSG Issue 055.</t>
  </si>
  <si>
    <t>7 - OPSG Issues Log – Progress Report (OPSG_79_1309)</t>
  </si>
  <si>
    <t>04/10/2022: This action is on going.
28/10/2022 - The DCC confirmed through TABASC that there is a feature in the 4G MVP requirements to facilitate Alert Storm protection. The feature was marked as mandatory business requirement in Lot-A (CH) within the MVP stage and it refers to the associated SEC requirement [App-AB17.8] 17.8 and [App-AB17.9] 17.9. SECAS to go back to OPSG to confirm if this issue can be closed.
08/11/2022:The DCC confirmed that through TABASC that there is a feature in the 4G MVP requirements to facilitate Alert Storm protection. However, TABASC noted that it is still awaiting confirmation from DCC on the business requirements for the Alert Storm protection. The OPSG noted that this action will remain open. SECAS noted that it will provide a further update at the November reporting meeting (OPSG 84). 
06/12/2022 The DCC confirmed through TABASC that there is a feature in the 4G MVP requirements to facilitate Alert Storm protection. The feature was marked as mandatory business requirement in Lot-A (CH) within the Minimum Viable Product (MVP) stage and it refers to the associated SEC requirement. OPSG agreed to close OPSG Issue #55 at the OPSG 84 meeting.</t>
  </si>
  <si>
    <t>OPSG 79/10</t>
  </si>
  <si>
    <t xml:space="preserve">SECAS to discuss with DCC if the solution implemented by the DCC to resolve OPSG Issue 078 has security implications by engaging with SSC. </t>
  </si>
  <si>
    <t xml:space="preserve">DCC and SECAS to arrange a meeting to discuss
</t>
  </si>
  <si>
    <t>OPSG 79/11</t>
  </si>
  <si>
    <t>SECAS to investigate with the DCC the additional E20/E21 Incidents raised in August 2022 and track them alongside OPSG Issue 078.</t>
  </si>
  <si>
    <t>OPSG 79/12</t>
  </si>
  <si>
    <t xml:space="preserve">The OPSG requested that the DCC confirm through their engagement, how many Suppliers have provided confirmation that they will be able to support the change to CR4427 certificates, noting that the DCC will be unable to confirm this definitively (as the DCC can’t validate if Suppliers are using the new certificates to validate responses). </t>
  </si>
  <si>
    <t>15 - Any Other Business (AOB) (OPSG_79_1309)</t>
  </si>
  <si>
    <t>12110/2022</t>
  </si>
  <si>
    <t>11/10/2022: DCC present this at the OPSG 81 meeting, under agenda item 10 ,November 2022 SEC Release - Readiness Review</t>
  </si>
  <si>
    <t>OPSG 79/13</t>
  </si>
  <si>
    <t>The DCC to provide a process for managing and resolving instances of unstable WAN.</t>
  </si>
  <si>
    <t>Gary Stuart/Andy Norman/Ian Drummond</t>
  </si>
  <si>
    <t>16 - Any Other Business (AOB) (OPSG_79_1309)</t>
  </si>
  <si>
    <t>OPSG 80/01</t>
  </si>
  <si>
    <t>SECAS to notify the Change Team, to ensure there will be a review and consideration of Service Credits as part of TCHODR modification (MP215 ‘Communications Hub Ordering and Forecasting’).</t>
  </si>
  <si>
    <t>Joey/Veronica</t>
  </si>
  <si>
    <t>2 - Actions Outstanding (OPSG_80_2609)</t>
  </si>
  <si>
    <r>
      <rPr>
        <sz val="10"/>
        <rFont val="Arial"/>
        <family val="2"/>
      </rPr>
      <t xml:space="preserve">26/09/2022: Following the closure of action 78/07 "The OPSG requested that the DCC present evidence of the impact/benefits of the use of the Temporary Communication Hub Ordering and Delivery Rules (TCHODR) since their implementation", The OPSG noted that The DCC will propose a SEC modification from March 2024 for enduring delivery rules. The OPSG queries whether the service credits in the CSP contracts will changed to align with the enduring delivery rules proposed in the future. The DCC noted that this will be reviewed when that Modification Proposal has been raised. </t>
    </r>
    <r>
      <rPr>
        <sz val="10"/>
        <color rgb="FFFF0000"/>
        <rFont val="Arial"/>
        <family val="2"/>
      </rPr>
      <t xml:space="preserve">
</t>
    </r>
    <r>
      <rPr>
        <b/>
        <sz val="10"/>
        <color rgb="FFFF0000"/>
        <rFont val="Arial"/>
        <family val="2"/>
      </rPr>
      <t>05/10/2022: SECAS has notified the Change Team to review Service Credits as part of MP215 ‘Communications Hub Ordering and Forecasting’).</t>
    </r>
  </si>
  <si>
    <t>05/10/2022: SECAS has notified the Change Team to review Service Credits as part of MP215 ‘Communications Hub Ordering and Forecasting’). The Change Team have confirmed this will be included in the modification.</t>
  </si>
  <si>
    <t>OPSG 80/02</t>
  </si>
  <si>
    <t>The DCC to investigate and provide justification as to whether the WNC PDP issue should have been identified as impacting PM2 performance in CSP C&amp;S in previous months (from March 2022 PMR)</t>
  </si>
  <si>
    <t>4 - Performance Measurement Report – July 2022 (OPSG_80_2609)</t>
  </si>
  <si>
    <t xml:space="preserve">21/11/2022: Performance was impacted by the issue, but was still above SLA and VMo2 reported all failures in the overall SLA as they have done for May onwards. </t>
  </si>
  <si>
    <t>This was closed at OPSG_84</t>
  </si>
  <si>
    <t>OPSG 80/03</t>
  </si>
  <si>
    <t>The DCC to confirm which Performance Measures in the July 2022 PMR it considers are applicable for the exceptions to S1SP Capgemini, Secure and DXC for Unplanned Maintenance (CRQ000000141448, CRQ000000139797 and CRQ000000140924) in support of the Faster Switching go-live.</t>
  </si>
  <si>
    <t xml:space="preserve">17/10/2022: The DCC will provide a verbal update at OPSG_82.
</t>
  </si>
  <si>
    <t>The applicable Performance Measures in the July 2022 PMR (applicable to the exceptions to S1SP Capgemini, Secure and DXC for Unplanned Maintenance) are:  PM2.1 Service Availability – S1SP Data Service (Production Services) along with the potential to impact PM2.4 Percentage Service availability – S1SP Management Interface Availability (Production Services) and PM2.7 Service Availability - Test services. DCC Propose to close</t>
  </si>
  <si>
    <t>OPSG 80/04</t>
  </si>
  <si>
    <t>The DCC to discuss the lessons learnt from the Faster Switching go-live, including justification as to why an exception applied for S1SP Capgemini, Secure and DXC for Unplanned Maintenance (CRQ000000141448, CRQ000000139797 and CRQ000000140924), at the OPSG 81 meeting.</t>
  </si>
  <si>
    <t>17/10/2022: The DCC presented lessons learnt from Faster Switching Go Live at OPSG 81 meeting.</t>
  </si>
  <si>
    <t>DCC presented  lessons earnt from previous SEC releases at OPSG_81  DCC propose to close</t>
  </si>
  <si>
    <t>OPSG 81/01</t>
  </si>
  <si>
    <t>SECAS to draft a candidate Issue for non-contactable CHs for OPSG for endorsement.</t>
  </si>
  <si>
    <t>2 - Actions Outstanding (OPSG_81_1110)</t>
  </si>
  <si>
    <t xml:space="preserve">28/10/2022 – A candidate risk has been drafted for this topic and will be presented to OPSG in November 2022. 
</t>
  </si>
  <si>
    <t>OPSG 81/02</t>
  </si>
  <si>
    <t>SECAS to add "DCC to provide quarterly Capacity Reporting on SMETS1 DCO" to the mitigating actions of Issue 87 (DCO Capacity for SMETS1 Firmware).</t>
  </si>
  <si>
    <t xml:space="preserve">28/10/2022 - The OPSG Issues Log has been updated with this action. </t>
  </si>
  <si>
    <t>OPSG 81/03</t>
  </si>
  <si>
    <t xml:space="preserve">The DCC to confirm and provide a summary of the drivers for the increasing SRVs per device ratio, noting that there has been an increasing volume and ratio of SRs that is not reflective of new devices on the service. </t>
  </si>
  <si>
    <t>4 - DCC Operational Update (OPSG_81_1110)</t>
  </si>
  <si>
    <t>06/12/2022: An update could not be provided at this time.</t>
  </si>
  <si>
    <r>
      <t xml:space="preserve">This action is aduplicate of action 65/01 and the slide being prepared will adress these two actions. </t>
    </r>
    <r>
      <rPr>
        <b/>
        <sz val="10"/>
        <color rgb="FF7030A0"/>
        <rFont val="Arial"/>
        <family val="2"/>
      </rPr>
      <t>*VA: slides sent did not address the action, see update in 65/01*</t>
    </r>
  </si>
  <si>
    <t>OPSG 81/04</t>
  </si>
  <si>
    <t>The DCC to provide an update at the reporting meeting (OPSG 82) on the analysis of Prepayment performance drops in SMETS1 and progress against relevant actions (i.e., CR regarding N56 alerts).</t>
  </si>
  <si>
    <t>Chris de Asher</t>
  </si>
  <si>
    <t>06/12/2022: An update could not be provided at this time.
05/04/2023: DCC has provided a slide for this action</t>
  </si>
  <si>
    <t>OPSG 81/05</t>
  </si>
  <si>
    <t xml:space="preserve">The DCC to provide a further view of the performance of Service Requests related to the Price Cap change and EBSS processes (including those completed successfully within SLA, failed SLA but completed successfully and failed/No Response) to represent the operational impact to Users and consumers. </t>
  </si>
  <si>
    <t>5 - 1 October Price Change &amp; EBSS – Initial review on outcome (OPSG_81_1110)</t>
  </si>
  <si>
    <t>10/05/2023 - DJ chased Jason Hynes for an update</t>
  </si>
  <si>
    <t>OPSG 81/06</t>
  </si>
  <si>
    <t>The DCC to present final outcomes and recommendations to the drops in performance on Price Change &amp; EBSS activities (noting that EBSS will be a monthly activity and requires immediate solutions).</t>
  </si>
  <si>
    <t xml:space="preserve">
10/05/2023 - DJ chased Jason Hynes for an update</t>
  </si>
  <si>
    <t>OPSG 81/07</t>
  </si>
  <si>
    <t>SECAS to schedule a working group to discuss outcomes from the analysis of 1 October price change event and EBSS, for immediate discussions and direction ahead of November EBSS activities.</t>
  </si>
  <si>
    <t>26/11/2022: At the OPSG 82 meeting on 24 October 2022, the DCC provided an update ahead of the November EBSS noting that there will be no adverse impacts. Therefore an additional workshop was not needed.</t>
  </si>
  <si>
    <t>OPSG 81/08</t>
  </si>
  <si>
    <t>The DCC to provide a summary of how each identified TOM Option will impact the Service, including how they will each deal with previous issues experienced at the DSP (this will be needed to support the DCC's recommendation and approach on Target Operating Model (TOM) for the DSP procurement).</t>
  </si>
  <si>
    <t>Jane Wharam</t>
  </si>
  <si>
    <t>6 - DSP – TOM  (OPSG_81_1110)</t>
  </si>
  <si>
    <r>
      <rPr>
        <sz val="10"/>
        <rFont val="Arial"/>
        <family val="2"/>
      </rPr>
      <t>06/12/2022: An update could not be provided at this time.</t>
    </r>
    <r>
      <rPr>
        <b/>
        <sz val="10"/>
        <color rgb="FFFF0000"/>
        <rFont val="Arial"/>
        <family val="2"/>
      </rPr>
      <t xml:space="preserve">
24/02/2023: As discussed at the OPSG 88x meeting in February, the Target Operating Model is not changed by any of the proposed DSP options. 
27/02/2023: At the OPSG 89 meeting, the DCC noted that the TOM is not changed by any of the proposed DSP options. The OPSG noted that the that TOM can be considered later without any detriment to the DSP architectural options. </t>
    </r>
  </si>
  <si>
    <t>At discussed at the OPSG X meetings in February, the Target Operating Model is not changed by any of the proposed DSP options. DCC propose to close.</t>
  </si>
  <si>
    <t>OPSG 81/09</t>
  </si>
  <si>
    <t xml:space="preserve"> SECAS to add the Risk of Toshiba Last Buy to the OPSG Risk Register.</t>
  </si>
  <si>
    <t>8 -Toshiba Last Buy  (OPSG_81_1110)</t>
  </si>
  <si>
    <t xml:space="preserve">01/11/2022: A candidate risk has been drafted for this topic and will be presented to OPSG in November 2022. </t>
  </si>
  <si>
    <t>OPSG 81/10</t>
  </si>
  <si>
    <t>The DCC to confirm the engagement plan for CSPN Scaling and Optimisation (with OPSG involvement) to consider the impact on services of the proposed technical options as part of the post Phase 2 business plan.</t>
  </si>
  <si>
    <t>9 - CSP N Scaling and Optimisation Plan (OPSG_81_1110)</t>
  </si>
  <si>
    <t>06/12/2022: There has been a shift in the approach since the last OPSG session. The DCC has spoken to the Chair as the focus is now on technical options. The DCC will continue to engage with SECAS on when to bring back Scaling and Optimisation to OPSG. 
08/02/2023: OPSG has been informed that DCC anticipates the technical options will have no service impacts. Additionally, as outlined in the past two updates, in the short to medium term we are pursuing a technical approach to resolve issues therefore detailed monthly engagement with OPSG would not be a constructive use of members’ time.DCC Propose to close in line with the shift in focus to a technical approach. We anticipate it will be appropriate to update OPSG on a quarterly basis to update on implementation progress</t>
  </si>
  <si>
    <t>OPSG has been updated that DCC anticipates that the technical options will have no service impacts. Additionally, as outlined in the past two updates, in the short to medium term we are pursuing a technical approach to resolve issues therefore detailed monthly engagement with OPSG would not be a constructive use of members’ time.
DCC Propose to close in line with the shift in focus to a technical approach we anticipate it will be appropriate to update OPSG on a quarterly basis to update on implementation progress</t>
  </si>
  <si>
    <t>OPSG 81/11</t>
  </si>
  <si>
    <t>The DCC to confirm (ex-committee) the number of Users who have confirmed readiness to support CR4427 (additional XML signing) for the November 2022 SEC Release by 19 October 2022 before Go Live on 2 November 2022.</t>
  </si>
  <si>
    <t>Robbie McMillan</t>
  </si>
  <si>
    <t>11 - Faster Switching - Outcome from Go Live (OPSG_81_1110)</t>
  </si>
  <si>
    <r>
      <rPr>
        <sz val="10"/>
        <rFont val="Arial"/>
        <family val="2"/>
      </rPr>
      <t xml:space="preserve">06/12/2022: An update could not be provided at this time.
03/01/2023: Multiple communications and phone calls were conducted to ensure those impacted Suppliers were aware and prepared for the change. It is testament to the efforts made by all parties that no issues were encountered during the Hypercare period immediately following November 2022 SEC System release’s Go-Live. </t>
    </r>
  </si>
  <si>
    <t>Multiple communications and phone calls were conducted to ensure those impacted Suppliers were aware and prepared for the change. It is testament to the efforts made by all parties that no issues were encountered during the Hypercare period immediately following November 2022 SEC System release’s Go-Live. DCC Propose to Close</t>
  </si>
  <si>
    <t>OPSG 81/12</t>
  </si>
  <si>
    <t>The DCC to confirm the events of Incident INC000000906952 that allowed the DSP to change the categorisation of the Incident, without following the correct Incident Management process, and remediation plans to prevent this occurring again in the future.</t>
  </si>
  <si>
    <t>11 - Faster Switching - Outcome from Go Live  (OPSG_81_1110)</t>
  </si>
  <si>
    <t>06/12/2022: An update could not be provided at this time.
08/02/2023: DCC has spoken to DSP SDM around the categorisation downgrade that an OPSG member highlighted, and the member confirmed this looked to be an isolated incident where they have downgraded with no discussion with DCC MIM. DSP MIM would usually call DCC and discuss the down grade rather than just doing it.  This message will be reiterated internally wtihin their teams to prevent this from happening again. No reoccurrence of this type of behaviour since this issue. DCC Propose to close</t>
  </si>
  <si>
    <t>DCC has spoken to DSP SDM around the categorisation downgrade that an OPSG member highlighted, and the member confirmed this looked to be an isolated incident where they have downgraded with no discussion with DCC MIM. DSP MIM would usually call DCC and discuss the down grade rather than just doing it.  This message will be reiterated internally wtihin their teams to prevent this from happening again. No reoccurrence of this type of behaviour since this issue. DCC Propose to close</t>
  </si>
  <si>
    <t>OPSG 81/13</t>
  </si>
  <si>
    <t>SECAS to share with OPSG a summary of the issue raised by a DNO Member under Customer Perspective, regarding DE500 (HTTP400) errors when using SRV8.2 on newly installed devices.</t>
  </si>
  <si>
    <t>14 - Customer Perspective  (OPSG_81_1110)</t>
  </si>
  <si>
    <t>06/12/2022: Communication was sent by SECAS on 07/11/2022.</t>
  </si>
  <si>
    <t>OPSG 82/01</t>
  </si>
  <si>
    <t>The DCC to provide an architecture and a process diagram to illustrate how RDP incidents will be resolved in the future and the boundary of responsibilities between the REC and SEC.</t>
  </si>
  <si>
    <t>Jason Hynes</t>
  </si>
  <si>
    <t>2 - Actions Outstanding (OPSG_82_2410)</t>
  </si>
  <si>
    <t>13/06/2023</t>
  </si>
  <si>
    <t>21/11/2022: An update could not be provided at this time
17/02/2023: 17/04/2023: The DCC to present a slide for this action (OPSG_93_2404_03 - Appendix A - Switching - Network and Interfaces (AMBER))</t>
  </si>
  <si>
    <t>Ian or Jason to provide answers during reporting meeting on 24th April which will cover both 82/01 and 78/02.</t>
  </si>
  <si>
    <t>OPSG 82/02</t>
  </si>
  <si>
    <t>The OPSG requested that the DCC confirm if the Incidents (INC000000899896 &amp; INC000000902353) in the August 2022 PMR impact other Business Processes i.e., firmware downloads.</t>
  </si>
  <si>
    <t>4 - Performance Measurement Report – August 2022 (OPSG_82_2410)</t>
  </si>
  <si>
    <t>21/11/2022: INC000000899896 – there was no impact to Firmware. INC000000902353 - did have an impact on Firmware which resulted in Performance measure taking a hit.
16/01/2023: INC000000899896 – there was no impact to Firmware, INC000000902353 - did have an impact on Firmware which resulted in Performance measure taking a hit. The DCC outlined that there was no further impact to other Business Processes.</t>
  </si>
  <si>
    <t>DCC propose to close as this action was answered at reporting meeting on 20/11/20222. This action is closed.</t>
  </si>
  <si>
    <t>OPSG 82/03</t>
  </si>
  <si>
    <t>The DCC to confirm the plan to achieve the Target Service Level for PM2.</t>
  </si>
  <si>
    <r>
      <rPr>
        <sz val="10"/>
        <rFont val="Arial"/>
        <family val="2"/>
      </rPr>
      <t xml:space="preserve">21/11/2022:
•  The plan was created to run from Jan 21 to June 22.
•   99% is minimum acceptable measurement to be green.
•   Jan 21 Arqiva were 35%.
•   June 22 Arqiva were 98.24%.
•   Further activity (plan) reviewed and agreed upon to run from Sept 22 until end of Nov 22 this was to look for this last small increase as the performance was consistently around 98.5%. This plan involves very minor tweaks and tuning to the system. The recent outages across Arqiva estate has not helped with PM2 the last few months as the picture has not been clear or without incidents. However in October following 3 outages still resulted in 98.47% which was far higher than expected. September was 98.67% which is the highest performance achieved to date ad that was with a clean (zero outage) month.
• We continue to track and report back on the plan through monthly CIF etc to BEIS and Industry.
</t>
    </r>
    <r>
      <rPr>
        <b/>
        <sz val="10"/>
        <color rgb="FFFF0000"/>
        <rFont val="Arial"/>
        <family val="2"/>
      </rPr>
      <t xml:space="preserve">28/11/2022: The OPSG noted the continued improvements of the PM2 reporting measure in CSP N, noting that 98.47% was achieved in October. The OPSG questioned whether it was unlikely that the Target Service Level of 99% would be achieved. The DCC noted that it continues to work on the tactical improvements for PM2, and will continue to provide updates to the plan to the OPSG and wider industry. 
</t>
    </r>
  </si>
  <si>
    <t>OPSG 82/04</t>
  </si>
  <si>
    <t>The DCC to provide an overview of the Incidents that have impacted SRV8.11, to confirm whether there is any commonality in the root causes, and if there are any next steps or mitigation required to improve the resilience of the Service.</t>
  </si>
  <si>
    <r>
      <rPr>
        <sz val="10"/>
        <rFont val="Arial"/>
        <family val="2"/>
      </rPr>
      <t xml:space="preserve">21/11/2022: An update could not be provided at this time.
24/02/2023: The DCC has provided root causes for all the CSP N problems relating to Major Incidents through the monthly OPSG updates. Whilst the impact is to common services (SRV8.11), the root cause of each incident is in different parts of the Ecosystem.The trigger for the majority of the events in the CSPN space last year was a reduction in the number of hosts (6 to 4) in May, which was in line with technical specifications, but unearthed a number of weaknesses that the extra hosts were masking. Each of the solutions applied to resolve the root causes for the radio network incidents has led us to the current period of stability.  
27/02/2023: At the OPSG 89 meeting, the OPSG noted that this action was related to the poor performance in the October 2022 Performance Measurement Report (PMR). The OPSG noted that there were a number of factors that impacted SRV8.11 via Incidents which triggered different parts of the DCC Ecosystem. The DCC noted that it reduced a number of hosts in May 2023 in line with the technical specification. The OPSG queried which technical specification was used, that caused this issue. The DCC noted that it will investigate and provide more clarification.
04/04/2023:The OPSG noted that there were a number of factors that impacted SRV8.11 via Incidents which triggered different parts of the DCC Ecosystem. The DCC noted that it reduced a number of hosts in May 2023 in line with the technical specification.
The OPSG queried which technical specification was used, that caused this issue. As part of continual service improvement a technical review was conducted by the CSP North Service provider. The outcome of that review was to reduce the number of hosts from 6 to 4 in line with recommendations. These are decisions that are made to optimise the ecosystem and maintain service whilst minimising associated costs. Where service impacting issues are experienced as a result of the decision, then the normal ITIL functions of Incident ?problem / change are followed to ensure that the cause of any impact is corrected and the enduring stability established. Optimal solution has remained and stability realised from early November 2022.
</t>
    </r>
    <r>
      <rPr>
        <b/>
        <sz val="10"/>
        <rFont val="Arial"/>
        <family val="2"/>
      </rPr>
      <t>11/04/2023: At the OPSG 92 meeting, the DCC reported that it conducted a technical review of the CSP North Service provider, which concluded with the reduction of the number of hosts from six to four in line with recommendations. The OPSG noted that the action has not been addressed, as the overview of the Incidents that impacted SRV8.11 has not been provided. 
10/05/2023 - DJ chased Nik Ives
06/06/2023: The DCC noted that the technical review was completed by the CSP North which is where the recommendation to reduce the number of hosts from 6 to 4 came from. All instances where this change caused an impact resulting in a major incident were reviewed and discussed at the appropriate SECOPS session where major incident presented the incident details, and DCC presented the root causes and the corrective actions. This environment has been stable since early Q4 2022 on the reduced host volumes.</t>
    </r>
    <r>
      <rPr>
        <sz val="10"/>
        <rFont val="Arial"/>
        <family val="2"/>
      </rPr>
      <t xml:space="preserve">
</t>
    </r>
    <r>
      <rPr>
        <b/>
        <sz val="10"/>
        <color rgb="FFFF0000"/>
        <rFont val="Arial"/>
        <family val="2"/>
      </rPr>
      <t>13/06/2023: At the OPSG 96 meeting, The DCC noted that the CSP change following a technical review of the number of hosts from 6 to 4 had a knock on effect to other elements of the solutions relating to capacity and configuration, these this impacted the network causing Major Incidents to occur. There were two occasions (Aug and Oct) where repeat incidents were experienced in quick succession, this was due to the tight timescale to identify the root cause and deliver an enduring solution. The DCC highlighted that the common themes were that the configuration and full impact of the capacity had not been reviewed before implementation. The DCC noted that environment has been stable since early November 2022. The DCC highlighted that although there has been some Major Incidents since then, this was unrelated reduction in hosts. DCC also highlighted that all technical changes are now subject to CTO approval as part of the change approvals process</t>
    </r>
  </si>
  <si>
    <t xml:space="preserve">
02/06/2023:
At the OPSG 92 meeting, The DCC reported that it conducted a technical review of the by the CSP North Service provider, which concluded with the reduction of the number of hosts from six to four in line with recommendations. The OPSG noted that the action has not been addressed, as the overview of the Incidents that impacted SRV8.11 has not been provided. 
Further update and closing statement from DCC:
•	The technical review was completed by the CSP North which is where the recommendation to reduce the number of hosts from 6 to 4 came from. 
•	All instances where this change caused an impact resulting in a major incident were reviewed and discussed at the appropriate SECOPS session where major incident presented the incident details, and I presented the root causes and the corrective actions. This environment has been stable since early Q4 2022 on the reduced host volumes.</t>
  </si>
  <si>
    <t>OPSG 83/01</t>
  </si>
  <si>
    <t>The DCC to confirm the ToR for the scope of the CSP N Scaling and Optimisation plan.</t>
  </si>
  <si>
    <t>1 - CSP N Scaling and Optimisation (OPSG_83_0811)</t>
  </si>
  <si>
    <r>
      <rPr>
        <sz val="10"/>
        <rFont val="Arial"/>
        <family val="2"/>
      </rPr>
      <t>06/12/2022: An update could not be provided at this time.</t>
    </r>
    <r>
      <rPr>
        <b/>
        <sz val="10"/>
        <color rgb="FFFF0000"/>
        <rFont val="Arial"/>
        <family val="2"/>
      </rPr>
      <t xml:space="preserve">
08/02/2023: The scope for S&amp;O activity is focused on ensuring that the LRR solution in CSP.N solution is able to scale to meet current Service User requirements (which have evolved from the original contracted requirements) and known-future requirements at scale (estimated to reach circa 10.5m connected comms hubs). 
The scope of S&amp;O has been clarified. However, DCC notes that this action was explicitly linked to the action 83/02 that will remain open.</t>
    </r>
  </si>
  <si>
    <t>Where service impacting issues are experienced as a result of the decision, then the normal ITIL functions of incident / problem / change are followed to ensure that the cause of any impact is corrected and the enduring stability established. Optimal solution has remained and stability realised from early November 2022.</t>
  </si>
  <si>
    <t>OPSG 83/02</t>
  </si>
  <si>
    <t>The DCC to consider whether and when costs to meet the requirements at scale utilising the currently identified options will be compared against other strategic/alternative options</t>
  </si>
  <si>
    <t>OPSG 83/03</t>
  </si>
  <si>
    <t>The DCC to present a full engagement plan for OPSG on Phase 2 of the CSP N Scaling and Optimisation plan.</t>
  </si>
  <si>
    <t>06/12/2022: An update could not be provided at this time.
08/02/2023: The DCC is modelling a long-term demand forecast which will capture customer input which we anticipate being available Spring/Summer 2023.  Following which DCC expect to be in a position to engage extensively with customers and stakeholders on alternative strategic and technical options.
DCC Propose to close in line with the shift in focus to a technical approach we anticipate it will be appropriate to update OPSG on a quarterly basis to update on implementation progress.</t>
  </si>
  <si>
    <t>DCC is modelling a long-term demand forecast which will capture customer input which we anticipate being available spring/summer 2023 – following which we expect to be in a position to engage extensively with customers and stakeholders on alternative strategic and technical options
DCC Propose to close in line with the shift in focus to a technical approach we anticipate it will be appropriate to update OPSG on a quarterly basis to update on implementation progress.</t>
  </si>
  <si>
    <t>OPSG 83/04</t>
  </si>
  <si>
    <t>The DCC to provide an anonymised view of SRV volumes and SRV ratios by User Roles.</t>
  </si>
  <si>
    <t>4 - DCC Operational Update (OPSG_83_0811)</t>
  </si>
  <si>
    <t>06/12/2022: An update could not be provided at this time.
11/05/2023: this actions was already closed at a previous meeting.</t>
  </si>
  <si>
    <t>OPSG 83/05</t>
  </si>
  <si>
    <t>The DCC to provide further analysis regarding the subset of Devices apparently involved in a disproportionate number of unsuccessful prepayment top ups.</t>
  </si>
  <si>
    <r>
      <rPr>
        <sz val="10"/>
        <rFont val="Arial"/>
        <family val="2"/>
      </rPr>
      <t>06/12/2022: An update could not be provided at this time.</t>
    </r>
    <r>
      <rPr>
        <b/>
        <sz val="10"/>
        <color rgb="FFFF0000"/>
        <rFont val="Arial"/>
        <family val="2"/>
      </rPr>
      <t xml:space="preserve">
05/04/2023: DCC has provided a slide for this action</t>
    </r>
  </si>
  <si>
    <t>OPSG 83/06</t>
  </si>
  <si>
    <t>The DCC to confirm the root cause of Incident INC000000919637 and whether the retries were from Service Providers (DSP or Secure S1SP) or Users.</t>
  </si>
  <si>
    <t>OPSG 83/07</t>
  </si>
  <si>
    <t>The DCC to inform the SSC when any User guidance related to the plan will be published</t>
  </si>
  <si>
    <t>7 - Winter Power Outages (OPSG_83_0811)</t>
  </si>
  <si>
    <t> 01/06/2023 - DJ sent to Lisa Moran as part of service outage</t>
  </si>
  <si>
    <t>OPSG 83/08</t>
  </si>
  <si>
    <t>The DCC to add the SEC Governance Readiness review dates to the plan for the GBCS 4.1 Programme.</t>
  </si>
  <si>
    <t>Nital Hooper</t>
  </si>
  <si>
    <t>9 - GBCS 4.1 Programme - Update &amp; Post Go Live (OPSG_83_0811)</t>
  </si>
  <si>
    <r>
      <rPr>
        <sz val="10"/>
        <rFont val="Arial"/>
        <family val="2"/>
      </rPr>
      <t xml:space="preserve">06/12/2022: An update could not be provided at this time.
07/03/2023: This will be accommodated in the next version of the plan. 
</t>
    </r>
    <r>
      <rPr>
        <b/>
        <sz val="10"/>
        <color rgb="FFFF0000"/>
        <rFont val="Arial"/>
        <family val="2"/>
      </rPr>
      <t>04/04/2023: The DCC has SEC Governance Readiness review dates to the latest version of the plan.</t>
    </r>
  </si>
  <si>
    <t>Complete, the latest version of the plan has this included. Propose to be closed.</t>
  </si>
  <si>
    <t>OPSG 83/09</t>
  </si>
  <si>
    <t>The DCC to provide a plan that explicitly includes the delivery and production running of a small number of Devices, before Mass Manufacturing, for the GBCS 4.1 Programme.</t>
  </si>
  <si>
    <r>
      <rPr>
        <sz val="10"/>
        <rFont val="Arial"/>
        <family val="2"/>
      </rPr>
      <t xml:space="preserve">06/12/2022: An update could not be provided at this time.
08/02/2023: DCC is providing an update at OPSG_88 agenda item 11. 
20/02/2023: at the OPSG 88 meeting, the OPSG noted this action will remain open until the outcome of the consultation is presented, and OPSG have a breakdown of the costs.
</t>
    </r>
    <r>
      <rPr>
        <b/>
        <sz val="10"/>
        <color rgb="FFFF0000"/>
        <rFont val="Arial"/>
        <family val="2"/>
      </rPr>
      <t>04/04/2023: This is due to be presented at the next OPSG meeting.
15/05/2023: An update will be provided at the OPSG 95 meeting under agenda item 8, GBCS 4.1 update.</t>
    </r>
  </si>
  <si>
    <t>15/05/2023 - this action is propose to close as part of the GBCS 4.1 update at the reporting meeting on 22/05/23.</t>
  </si>
  <si>
    <t>OPSG 83/10</t>
  </si>
  <si>
    <t>The DCC to include a RAG status for each risk for the GBCS 4.1 Programme.</t>
  </si>
  <si>
    <r>
      <rPr>
        <sz val="10"/>
        <rFont val="Arial"/>
        <family val="2"/>
      </rPr>
      <t>06/12/2022: An update could not be provided at this time.</t>
    </r>
    <r>
      <rPr>
        <b/>
        <sz val="10"/>
        <color rgb="FFFF0000"/>
        <rFont val="Arial"/>
        <family val="2"/>
      </rPr>
      <t xml:space="preserve">
07/03/2023: Will be accommodated in the next version of the plan.
04/04/2023: Going forwards the GBCS 4.1 reporting will be via the agreed Live Service Criteria approach, using the Harvey Balls method as a measure for go live assessment. </t>
    </r>
  </si>
  <si>
    <t>Going forwards the GBCS 4.1 reporting will be via the agreed Live Service Criteria approach, using the Harvey Balls method as a measure for go live assessment. Propose to be closed.</t>
  </si>
  <si>
    <t>OPSG 83/11</t>
  </si>
  <si>
    <t>The DCC to include a risk statement for the GBSC 4.1 Programme noting that there has currently been no root cause established for the WNC Incidents (PDP drop and Whitelist issue) to Risk 02 (New issues found in GBCS 3.2 release or in production may impact the GBCS 4.1 plan resulting in delays to key milestones).</t>
  </si>
  <si>
    <t>OPSG 83/12</t>
  </si>
  <si>
    <t>SECAS to narrow the scope and consider the approach for addressing concerns with the duplication of Issues, Risks and topics within SEC Governance Forums.</t>
  </si>
  <si>
    <t>11 - OPSG Issue Management Framework (OPSG_83_0811)</t>
  </si>
  <si>
    <t>OPSG 83/13</t>
  </si>
  <si>
    <t>The DCC to include the Commercial Framework and role of the DCC's QFF on 4G Transition costs, in the 2G/3G Register of Questions.</t>
  </si>
  <si>
    <t>16 - 2G/3G Register of Questions (OPSG_83_0811)</t>
  </si>
  <si>
    <t>06/12/2022: This has been added to the register of question for 2G/3G and will discussed at the workshop held on 12 December 2022.</t>
  </si>
  <si>
    <t>This has been added to the register of question for 2G/3G and will discussed at the workshop held on 12 December.  DCC propose to close</t>
  </si>
  <si>
    <t>OPSG 84/01</t>
  </si>
  <si>
    <t>The DCC to clarify the definition of Change and Release as stated in the CSP contracts.</t>
  </si>
  <si>
    <t>4 - Performance Measurement Report – September 2022  (OPSG_83_0811)</t>
  </si>
  <si>
    <t>OPSG 85/01</t>
  </si>
  <si>
    <t>The OPSG requested that the DCC provide the SRV volumes and profile throughout the day (i.e., Daily profiles and volumes for November and December), to allow the OPSG to better understand the impact (if any) of Other User activities and where there may be points of congestion.</t>
  </si>
  <si>
    <t>3 - DCC Operational Update (OPSG_85_1312)</t>
  </si>
  <si>
    <t>Data request has been sent to ask for examples of the daily profile (southbound sent, every 15mins) of service requests by User role, so they can understand the competing User role profiles across the day.</t>
  </si>
  <si>
    <t>Seek clarification from SECAS as it is a huge ask to provide a profile for each users. It needs to be provided in indvidual files.Users can cimpre the overall to their overall provide to their own profile</t>
  </si>
  <si>
    <t>OPSG 85/02</t>
  </si>
  <si>
    <t>The DCC to provide guidance on what Users should do to mitigate the impact of SRV requests that are returned with error messages, during the January 2023 EBSS and Price Change Events.</t>
  </si>
  <si>
    <t>9 - EBSS &amp; Price Change Event - Updated Risk Assessment  (OPSG_85_1312)</t>
  </si>
  <si>
    <t>17/04/2023: DCC has provided guidance at each OPSG meeting leading up to the events in order to spread the load as much as possible. A month prior to each event DCC sent comms out to each contact on the NCL list providing guidance.</t>
  </si>
  <si>
    <t>18/04/2023 - The DCC price update guidance was provided at the OPSG DSP Load Protection Workshop on the 3rd March and published in DCC Guidance - Use of DUIS - v2.25 available on the SECAS website (Design Notes and Interim Approaches » (smartenergycodecompany.co.uk). The guidance can be found within the section Guidance Point 61 – Best Practice for Quarterly Price Change.</t>
  </si>
  <si>
    <t>OPSG 85/03</t>
  </si>
  <si>
    <t>The DCC to provide a profile of failed SRVs during the EBSS and Price Change Events, at an overall summary level and by individual User level.</t>
  </si>
  <si>
    <t>03/01/2023: An update could not be provided at this time.</t>
  </si>
  <si>
    <t>OPSG 85/04</t>
  </si>
  <si>
    <t>The DCC to confirm whether network capability is a factor in the performance of SRVs 4.8.1 and 4.10.</t>
  </si>
  <si>
    <t>11 - DCC Non-Compliances (OPSG_85_1312)</t>
  </si>
  <si>
    <t xml:space="preserve">DCC’s Networks are technically capable of delivering SRV 4.8.1 and 4.10 responses. However the technical challenge of doing so increases as the number of days of requested data increases, as does the response time. DCC Networks are designed on the assumption that requests for more than 30 days of data are rare, due to their size and impact on DCC networks.  Arqiva for example, segments SRV responses into a series of blocks for transmission back to the DSP. SRV 4.81 with 13 months of data would take a minimum of 8 minutes to transmit back to the DSP. Submitting an on-demand request to return more than 14 days of data will exceed the TRT of 30 seconds. </t>
  </si>
  <si>
    <t>OPSG 85/05</t>
  </si>
  <si>
    <t>SECAS to schedule a periodic review of the Problem report by OPSG and agree a review process with DCC.</t>
  </si>
  <si>
    <t>12 - Major Incident Review (OPSG_85_1312)</t>
  </si>
  <si>
    <t>03/01/2023: An update could not be provided at this time.
20/03/2023: SECAS has scheduled a quarterly review of the Problem report.</t>
  </si>
  <si>
    <t>OPSG 85/06</t>
  </si>
  <si>
    <t xml:space="preserve">The DCC to amend the Review Report for Incident INC000000921774 to provide more rationale for why a Category 1 Incident was declared, e.g. impacting installation/install and commissioning processes. </t>
  </si>
  <si>
    <r>
      <rPr>
        <sz val="10"/>
        <rFont val="Arial"/>
        <family val="2"/>
      </rPr>
      <t>03/01/2023: An update could not be provided at this time.</t>
    </r>
    <r>
      <rPr>
        <b/>
        <sz val="10"/>
        <color rgb="FFFF0000"/>
        <rFont val="Arial"/>
        <family val="2"/>
      </rPr>
      <t xml:space="preserve">
08/02/2023: The report was re-issued in January 2023 with further rationale as to why a Category 1 Incident was declared. </t>
    </r>
  </si>
  <si>
    <t>Report re-issued in January with further rationale why a Category 1 Incident was declared. DCC Propose to close</t>
  </si>
  <si>
    <t>OPSG 86/01</t>
  </si>
  <si>
    <t>The DCC to provide a view of the peak usage for the "cumulative meters installed or migrated" graph.</t>
  </si>
  <si>
    <t>3 - DCC Operational Update (OPSG_86_1001)</t>
  </si>
  <si>
    <t xml:space="preserve">07/03/2023: The DCC now provde a profile across the last 24 hours in the Operational Update Appendix.  The DCC will highlight this in the appendix for OPSG in March and refer to it in the meeting.
13/06/2023: at the OPSG 96 meeting, The DCC presented peak usage volumes for May 2023. The DCC noted that half hourly Service Requests (SRVs) Southbound transaction rates were broadly consistent across the month.  The OPSG noted that the capacity utilisation levels were very low. The DCC noted that the DSP was not at full scale and increased capacity in line with increased traffic volumes. The DCC noted this view is reflective of a ‘typical’ month excluding price change events. </t>
  </si>
  <si>
    <t xml:space="preserve">DCC now provde a profile across the last 24 hours in the Operational Update Appendix.  DCC will highlight this in the appendis for OPSG in March and refer to it in the meeting.
06/06/2023 - CM sent to JH to include in ops pack.
07/07/2023 - Graeme Liggett has provided slides to talk through this action on 13th June.
</t>
  </si>
  <si>
    <t>OPSG 86/02</t>
  </si>
  <si>
    <t xml:space="preserve">The DCC to work with SECAS and the OPSG Chair to review the format of the Operational Update, to provide an action driven approach for the monthly operational performance in terms of risks, issues and activities. </t>
  </si>
  <si>
    <t>DCC/
James Boraston/Cherelle/ Dave Warner</t>
  </si>
  <si>
    <t>OPSG 86/03</t>
  </si>
  <si>
    <t>The DCC to present expected mitigation actions (based on expected user behaviour) for future Price Change Events.</t>
  </si>
  <si>
    <t>OPSG 86/04</t>
  </si>
  <si>
    <t>The DCC to produce a draft proposal of the Annual Outage and BCDR 2023/2024 Plan for the February 2023 meeting, for final endorsement in March 2023.</t>
  </si>
  <si>
    <t>08/02/2023: The DCC is producing a draft proposal of the Annual Outage and BCDR 2023/2024 at the OPSG_88, under agenda item 5. DCC Propose to close this action in the meeting, once presented</t>
  </si>
  <si>
    <t>DCC is producing a draft proposal of the annual Outage and BCDR 2023/2024 at OPSG_88, agenda item 5. DCC Propose to close this action in the meeting, once presented</t>
  </si>
  <si>
    <t>OPSG 86/05</t>
  </si>
  <si>
    <t>The DCC to provide a comparison of the Incidents in 2021 and 2022, and how DCC’s strategic improvements have helped to reduce the number of Incidents.</t>
  </si>
  <si>
    <r>
      <rPr>
        <sz val="10"/>
        <rFont val="Arial"/>
        <family val="2"/>
      </rPr>
      <t>07/03/2023: An update could not be provided at this time.</t>
    </r>
    <r>
      <rPr>
        <b/>
        <sz val="10"/>
        <color rgb="FFFF0000"/>
        <rFont val="Arial"/>
        <family val="2"/>
      </rPr>
      <t xml:space="preserve">
20/03/2023:  During the OPSG 90 meeting, the DCC provided a comparison of Major Incidents over 2021 and 2022, and demonstration strategic improvements that have helped to reduce the number of Incidents during that period. </t>
    </r>
    <r>
      <rPr>
        <b/>
        <sz val="10"/>
        <color rgb="FFFF0000"/>
        <rFont val="Arial"/>
        <family val="2"/>
      </rPr>
      <t xml:space="preserve">
27/03/2023: at the OPSG 91 meeting, The DCC reported that it provided a comparison of Major Incidents over 2021 and 2022 at OPSG 90. The OPSG highlighted that on average there are 2 or 3 Incidents per month which has not changed for a few years. An OPSG member highlighted that the trend in Major Incidents has recently increased as there were seven Incidents in March 2023 and six in February 2023</t>
    </r>
  </si>
  <si>
    <t>This action needs to be closed. Although it was noted that there were still a number of incidents happening. But this is a wider piece of work and a workshop is being set up to address the issues.</t>
  </si>
  <si>
    <t>OPSG 86/06</t>
  </si>
  <si>
    <t>The DCC to confirm percentage of SRVs that were impacted by the DSP Load Protection mechanism that was triggered between 00:06 – 09:30 on 1 January 2023, and during the EBSS and Price Change Events.</t>
  </si>
  <si>
    <t>4 - EBSS and Price Change Event (January) (OPSG_86_1001)</t>
  </si>
  <si>
    <t xml:space="preserve">07/03/2023 • Between midnight and 9:30am on 1st January 2023. Overload protection impact approximately 9% of all Southbound Service Requests. 
• Between midnight and 9:30am on 1st January 2023. Overload protection impact approximately 22% of all on-demand Service Requests. 
DCC propose to close
14/03/2023: At the OPSG 90 meeting, The OPSG queried whether 22% of all on-demand Service Requests (SRV) where impacted by the Data Service Provider (DSP) Load Protection mechanism. The DCC confirmed that on 1 January 2023, 14% of On Demand SRV and 3% of all SRV traffic was impacted through the course of the day. Between 00.00 - 09.30 the impacted volumes were 22% of On Demand SRVs and 9% of all SRVs. The OPSG noted that the DCC should provide regular reporting on the invocation of DSP overload protection mechanism.The OPSG noted that SECAS should assess any open or pending SEC Modifications relating to the prioritisation of pre-payment commands/Alerts to ensure they are orchestrated in the most economic and efficient manner. </t>
  </si>
  <si>
    <t>OPSG 86/07</t>
  </si>
  <si>
    <t>The DCC to provide monthly reporting on the invocation of the DSP Load Protection Mechanism, e.g. the number of instances, duration (total and longest instance), and number of SRVs impacted.</t>
  </si>
  <si>
    <t>Andrew Jackson</t>
  </si>
  <si>
    <t>OPSG 86/08</t>
  </si>
  <si>
    <t>The DCC to confirm the WNC Firmware Version that is due to be rolled out across the network in the Q2 2023, as this is thought to be version 4.1.0.4 and not version 2.10.3.</t>
  </si>
  <si>
    <t>5 - Spurious Alerts (OPSG_86_1001)</t>
  </si>
  <si>
    <t>08/02/2023:WNC Firmware Version due to be rolled out across the network in the Q2 2023 is as follows:
For single band its 4.1.0.4
For dual band its 2.1.0.3
DCC propose to close</t>
  </si>
  <si>
    <t>WNC Firmware Version due to be rolled out across the network in the Q2 2023 is as follows:
For single band its 4.1.0.4
For dual band its 2.1.0.3
DCC propose to close</t>
  </si>
  <si>
    <t>OPSG 86/09</t>
  </si>
  <si>
    <t>SECAS and the DCC to provide visibility of planned dates for completion of activities on the OPSG Priorities Log, identify ownership, and hence identify future expectation of the OPSG workload.</t>
  </si>
  <si>
    <t>DCC/James Boraston</t>
  </si>
  <si>
    <t>13 - OPSG Priorities and Work Plan 2023 (OPSG_86_1001)</t>
  </si>
  <si>
    <t>OPSG 86/10</t>
  </si>
  <si>
    <t>SECAS to provide a view of how the OPSG priorities and activities align with the OPSG cost following the annual budget setting.</t>
  </si>
  <si>
    <t>Cherrelle Mclean</t>
  </si>
  <si>
    <t>OPSG 87/01</t>
  </si>
  <si>
    <t>The DCC to assess whether there is correlation between message size and success rates.</t>
  </si>
  <si>
    <t xml:space="preserve">4 - Business Processes Indicator Performance Summary Report –November 2022 (OPSG_87_2301) </t>
  </si>
  <si>
    <t>OPSG 87/02</t>
  </si>
  <si>
    <t>The DCC to provide some analysis on variance between median RTT and average RTT in the November 2022 business process indictor report.</t>
  </si>
  <si>
    <t>Simon Rogers</t>
  </si>
  <si>
    <t xml:space="preserve">08/02/2023:The reason for the large difference between the Average (mean) and median is down to the distribution of the numbers.  The mean does a sum of the round trip times and divides by the number of records.  The median lists all the numbers in an ascending order and picks the middle number.
DCC data though contains data spread across different Mode Of Operations – which attract different SLAs.  The result of this is that there are sufficient transactions with longer RTTs to skew the distribution of the RTTs to an extent where the average calculated using mean is large.  The median however is providing a counterpoint which demonstrates that the number that is numerically in the middle is much lower when calculated that way. </t>
  </si>
  <si>
    <t>The reason for the large difference between the Average (mean) and median is down to the distribution of the numbers.  The mean does a sum of the round trip times and divides by the number of records.  The median lists all the numbers in an ascending order and picks the middle number.
DCC data though contains data spread across different Mode Of Operations – which attract different SLAs.  The result of this is that there are sufficient transactions with longer RTTs to skew the distribution of the RTTs to an extent where the average calculated using mean is large.  The median however is providing a counterpoint which demonstrates that the number that is numerically in the middle is much lower when calculated that way. DCC Propose to close</t>
  </si>
  <si>
    <t>OPSG 87/03</t>
  </si>
  <si>
    <t>The DCC and SECAS to work together to determine the most appropriate mechanism to share the best practice and lessons learnt i.e. for prepayment and install and commission.</t>
  </si>
  <si>
    <t xml:space="preserve">5 - Business Processes Indicator Performance Plan  (OPSG_87_2301) </t>
  </si>
  <si>
    <t>06/06/2023 - CM and VC to pick up as part of workshop discussions with Ian and Dave on 6/6.</t>
  </si>
  <si>
    <t>OPSG 88/01</t>
  </si>
  <si>
    <t>The DCC to schedule the remaining workshops to review the business processes.</t>
  </si>
  <si>
    <t>Graeme Liggett &amp; Jason Hynes</t>
  </si>
  <si>
    <t xml:space="preserve">2 - Actions Outstanding  (OPSG_88_1402) </t>
  </si>
  <si>
    <t>28/04/2023</t>
  </si>
  <si>
    <t xml:space="preserve">
25/04/2023 - Dave at OPSG 93 said he wants a series of workshops on business processes so does not want to close this action. Agreed between DCC and SECAS to wait until after the June workshop before picking back up.</t>
  </si>
  <si>
    <t>OPSG 88/02</t>
  </si>
  <si>
    <t>The DCC to investigate whether a view of current DSP availability can be produced to compare to the view of availability presented in the DSP Options analysis.</t>
  </si>
  <si>
    <t xml:space="preserve">3 - DCC Operational Update (OPSG_88_1402) </t>
  </si>
  <si>
    <t>02/05/2023: An update could not be provided at this time.</t>
  </si>
  <si>
    <t>Followed this up with the action owner to establish an update.
01/06/2023 - DJ spoke to Jane W and Jane confirmed this sits with Darren.</t>
  </si>
  <si>
    <t>OPSG 88/03</t>
  </si>
  <si>
    <t>The DCC to determine and report lessons learnt following the DXC/Trilliant BCDR test on 5 March 2023.</t>
  </si>
  <si>
    <t>David Rollerson</t>
  </si>
  <si>
    <t xml:space="preserve">4 - FOC BCDR Testing (OPSG_88_1402) </t>
  </si>
  <si>
    <t>OPSG 88/04</t>
  </si>
  <si>
    <t>The DCC to explain how the CSP C&amp;S maintenance change on 7 November works so that prepayment consumers are not impacted, e.g., is it only prepayment related SRs that are protected, or all traffic to prepayment consumers is allowed.</t>
  </si>
  <si>
    <t xml:space="preserve">5 - Annual Outage &amp; BCDR Plan 2023/2024 (OPSG_88_1402) </t>
  </si>
  <si>
    <t>07/03/2023: The DCC will provide an update at the OPSG 90 meeting under agenda item 6, Annual Outage Plan 2023/2024.</t>
  </si>
  <si>
    <t>OPSG 88/05</t>
  </si>
  <si>
    <t>The DCC to provide specifications (including principles and scenarios) showing the operational implementation of the Protecting the DCC Service Policy.</t>
  </si>
  <si>
    <t xml:space="preserve">6 - Protecting the DCC Service Policy (OPSG_88_1402) </t>
  </si>
  <si>
    <t>OPSG 88/06</t>
  </si>
  <si>
    <t xml:space="preserve">The OPSG Chair to inform the 4G CH contract negotiation team of issues relating to quality of delivered Devices. </t>
  </si>
  <si>
    <t>Tim Newton/ Dave Warner/ James Boratson</t>
  </si>
  <si>
    <t xml:space="preserve">7a - All CH Type Faults (OPSG_88_1402) </t>
  </si>
  <si>
    <t>07/03/2023: A letter sent was sent to DCC (Ian Drummond) on 1 March 2023. A copy of this letter was sent to OPSG members, Panel Chair and BEIS.</t>
  </si>
  <si>
    <t>OPSG 88/07</t>
  </si>
  <si>
    <t>The DCC to confirm whether costs for RF channel increases have been included in charging and indicative budget statements.</t>
  </si>
  <si>
    <t>Jon Helyer</t>
  </si>
  <si>
    <t xml:space="preserve">10 - CSP N Scaling and Optimisation (OPSG_88_1402) </t>
  </si>
  <si>
    <r>
      <rPr>
        <sz val="11"/>
        <rFont val="Calibri"/>
        <family val="2"/>
        <scheme val="minor"/>
      </rPr>
      <t>07/03/2023: An update could not be provided at this time.</t>
    </r>
    <r>
      <rPr>
        <b/>
        <sz val="11"/>
        <color rgb="FFFF0000"/>
        <rFont val="Calibri"/>
        <family val="2"/>
        <scheme val="minor"/>
      </rPr>
      <t xml:space="preserve">
06/06/2023: The channel expansion costs are included in the Q4 Charging statement.</t>
    </r>
  </si>
  <si>
    <t>22/05/2023 - update from finance team and propose to close on 13/06/23:
Channel expansion costs are included in the Q4 Charging statement.</t>
  </si>
  <si>
    <t>OPSG 88/08</t>
  </si>
  <si>
    <t>The DCC to provide more information on the progress towards readiness of the components comprising the new ECoS capability.</t>
  </si>
  <si>
    <t xml:space="preserve">11 - ECoS Go Live Readiness Review  (OPSG_88_1402) </t>
  </si>
  <si>
    <t>07/03/2023: The DCC will provide an update at the OPSG 90 meeting under agenda item 11, ECoS - Progress Towards Readiness Review.</t>
  </si>
  <si>
    <t>OPSG 88/09</t>
  </si>
  <si>
    <t>DCC to confirm whether fresh out of the box CHs on GBCS 4.1 will be available in UIT.</t>
  </si>
  <si>
    <t xml:space="preserve">12 - GBCS 4.1 Update (OPSG_88_1402) </t>
  </si>
  <si>
    <t xml:space="preserve">04/04/2023: This is not a viable option and cannot be support by CSPN. CSP C&amp;S are undertaking an assessment however the lead delivery timeframe is 16 weeks which will not satisfy TOSH Release, viability options for WNC is under investigation. This will incur costs to the programme, estimates are to be confirmed.  </t>
  </si>
  <si>
    <t>This option is not a viable option and cannot be support by CSP-N. CSP-C&amp;S are undertaking an assessment however the lead delivery timeframe is 16 weeks which will not satisfy TOSH Release, viability options for WNC is under investigation. This will incur costs to the programme, estimates are to be confirmed.  </t>
  </si>
  <si>
    <t>OPSG 88/10</t>
  </si>
  <si>
    <t>The DCC to provide a breakdown of the cost of first pallet as part of the consultation, e.g., implementing single pallet for only Single Band or Dual Band or both types of CHs.</t>
  </si>
  <si>
    <t>04/04/2023: This was done as part of the consultation paper.</t>
  </si>
  <si>
    <t>OPSG 89/01</t>
  </si>
  <si>
    <t>The DCC to clarify how the unexpected “lost or stolen” invoices had arisen, and the lack of supporting reconciliation information.</t>
  </si>
  <si>
    <t xml:space="preserve">3 - SEC Panel Reports - January 2023  (OPSG_89_2702) </t>
  </si>
  <si>
    <t>09/03/2023: The Service Managers are working with the impacted Users regarding the unexpected invoices. The DCC noted that any Users who has been impacted should reach out to their Service Manager who will provide support/assistance.</t>
  </si>
  <si>
    <t>OPSG 90/01</t>
  </si>
  <si>
    <t>Following the commercial discussion with Trilliant/DXC on performance, the DCC to brief the SEC Panel on the outcome of the discussions.</t>
  </si>
  <si>
    <t xml:space="preserve">2 - Actions Outstanding  (OPSG_90_1403) </t>
  </si>
  <si>
    <t>OPSG 90/02</t>
  </si>
  <si>
    <t>Once SEC Panel has been briefed on the commercial discussions with DXC/ Trilliant and DCC, the DCC to provide an update on service impact to OPSG.</t>
  </si>
  <si>
    <t>OPSG 90/03</t>
  </si>
  <si>
    <t>The DCC to provide regular reporting on the invocation of DSP overload protection mechanism.</t>
  </si>
  <si>
    <t>OPSG 90/04</t>
  </si>
  <si>
    <t>SECAS to assess any open or pending SEC Modifications relating to the prioritisation of pre-payment commands / Alerts to ensure they are orchestrated in the most economic and efficient manner.</t>
  </si>
  <si>
    <t>OPSG 90/05</t>
  </si>
  <si>
    <t>The DCC to provide quarterly Incident insight reporting as part of the Operational Update (as presented in OPSG 90).</t>
  </si>
  <si>
    <t>Lynette / Nik Ives</t>
  </si>
  <si>
    <t xml:space="preserve">3 - DCC Operational Update  (OPSG_90_1403) </t>
  </si>
  <si>
    <t>OPSG 90/06</t>
  </si>
  <si>
    <t>DCC to update offline a reconciliation on volume of Major Incidents 2021 vs 2022.</t>
  </si>
  <si>
    <t>Lynette, Dan &amp; Debbie</t>
  </si>
  <si>
    <t xml:space="preserve">04/04/2023: This has been previously covered and was reference at the March meeting (OPSG 90). At OPSG 90, the OPSG has a view that there were 2 or 3 Major Incidents per month and that this had not changed in a number of years. The DCC has evidenced that is has reduced Major Incident volumes year on year in 2020/2021 and 2021/2022. These were validated in an alignment session with SECAS (Joey Manners), and it was accepted that the volumes had reduced by 20% last year despite the fact that DCC had nearly doubled the size of the estate. 
11/04/2023: The DCC reported that this was covered at the previous meeting (OPSG 90). The DCC confirmed that there is on average two or three Incidents per month. The DCC noted that the SEC does not have a specific requirement on the number of Incidents each month. The OPSG noted that although the volume of Incident had reduced against capacity during this period, from User perspective, the volume of outages to the service are increasing. The OPSG noted that a statement from DCC to is needed to provide some assurance to industry that work is being done to reduce the number of Incidents. The DCC noted that as part of the Service Outage strategy it will provide a view of expectations of the number of Incidents, at the next meeting. SECAS noted that action 90/05  will review an enduring process. </t>
  </si>
  <si>
    <t>This has been previously covered and was reference in the March session. This came from the fact that the Chair has a view that we have 2 or 3 major incidents per month and the feeling is that this has been the same for a number of years. - DCC have evidenced that we have reduced MI volumes year on year 2020/2021 , 2021/2022. - These were validated in an alignment session with Joey Manners before he left SECAS, and it was accepted that the volumes had reduced by 20% last year despite the fact that we had nearly doubled the size of the estate. - Lisa spoke to this in the March session.</t>
  </si>
  <si>
    <t>OPSG 90/07</t>
  </si>
  <si>
    <t>The DCC to share the list of error codes used to assess the customer impacts/customer behaviours on prepayment.</t>
  </si>
  <si>
    <t>04/04/2023:The DCC have provided a slide for this action.</t>
  </si>
  <si>
    <t>Slide pulled together for propose to close.</t>
  </si>
  <si>
    <t>OPSG 90/08</t>
  </si>
  <si>
    <t>The DCC to include Devices that are repeat non- prepayment top up offenders in service review meetings.</t>
  </si>
  <si>
    <t>Gary Faircough</t>
  </si>
  <si>
    <t>04/04/2023: This information is already supplied to customers, via the “Monthly Prepay Device Level Report.xlsx”, that is accessible via SharePoint under; Your Reporting, “party folder”, General, Prepay, from here suppliers can and should be looking for problematic devices via the file referenced. The Service Managers are not analysts for SEC parties, they facilitate and assist, e.g. in this instance showing where the information is already available.</t>
  </si>
  <si>
    <t>OPSG 90/09</t>
  </si>
  <si>
    <t>The DCC to present the slide “CSP C&amp;S &amp; No Prepayment Service Impact: High Level Architecture View” to TABASC at its next meeting.</t>
  </si>
  <si>
    <t>Val Cumberland</t>
  </si>
  <si>
    <t xml:space="preserve">6 - Annual Outage &amp; BCDR Plan 2023/2024 (OPSG_90_1403) </t>
  </si>
  <si>
    <t>04/04/2023: An update could not be provided at this time.
17/04/2023: The slide was presented at the TABASC meeting on 6 April 2023.
20/04/2023 - the slide was presented at TABASCx on 20/04 addressed and resolved there.</t>
  </si>
  <si>
    <t>18/04/2023 - This slide was presented at the TABASC meeting on the 6.4</t>
  </si>
  <si>
    <t>OPSG 90/10</t>
  </si>
  <si>
    <t>The DCC to update the Annual Outage Plan 2023/2024 to include Secure failback test on 23 September 2023, then SECAS to circulate this to OPSG.</t>
  </si>
  <si>
    <t>DCC have evidenced that we have reduced MI volumes year on year 2020/2021 , 2021/2022.</t>
  </si>
  <si>
    <t>OPSG 90/11</t>
  </si>
  <si>
    <t>The DCC to provide a schedule of the expected resolution of the increase in 8F3E Alerts, as part of the spurious Alerts update.</t>
  </si>
  <si>
    <t xml:space="preserve">7 - Spurious Alerts (OPSG_90_1403) </t>
  </si>
  <si>
    <t>OPSG 90/12</t>
  </si>
  <si>
    <t>The DCC to present a “standard” orchestration for an Install and Commission at a future OPSG, Performance Measurement Review Group (PMRG), or a workshop.</t>
  </si>
  <si>
    <t>OPSG 90/13</t>
  </si>
  <si>
    <t>The DCC and SECAS to develop a full and detailed engagement plan for DSMS.</t>
  </si>
  <si>
    <t>DCC/Conroy/James</t>
  </si>
  <si>
    <t xml:space="preserve">9 - DCC Service Management System (DSMS)  (OPSG_90_1403) </t>
  </si>
  <si>
    <t>04/04/2023: This will be presented under agenda item 7, DSMS Procurement Update.</t>
  </si>
  <si>
    <t>This will be part of the DSMS presentation</t>
  </si>
  <si>
    <t>OPSG 90/14</t>
  </si>
  <si>
    <t>The DCC to return to OPSG with any improvements that could be made to the existing logistics / OMS process (for example in relation to the bulk returns process) (the DCC to set out and run a process for eliciting User requirements including improvements to the current processes).</t>
  </si>
  <si>
    <t xml:space="preserve">10 - OMS and CH Logistics - Business Case requirements  (OPSG_90_1403) </t>
  </si>
  <si>
    <t>04/04/2023: This will be covered in the Supply Chain Working Group meeting on the 6 April. The DCC will then bring this back to OPSG 92 meeting under agenda item 4, OMS and Logistics Update</t>
  </si>
  <si>
    <t>This will be covered in the SCWG meeting on the 6 April. Leigh will then bring this back to OPSG as part of a OMS agenda item</t>
  </si>
  <si>
    <t>OPSG 90/15</t>
  </si>
  <si>
    <t>The DCC and SECAS to develop a full and detailed engagement plan for OMS and CH Logistics.</t>
  </si>
  <si>
    <r>
      <t xml:space="preserve">04/04/2023: This will be presented under agenda item 4, OMS and Logistics Update.
02/05/2023: At the OPSG 92 meeting, the OPSG requested a specific engagement plan.
Dave wants a more specific plan of engagement. Need more work on the requirements gathering process. Understand the outcomes and acknowledge this. Action 90/15 stays open.
</t>
    </r>
    <r>
      <rPr>
        <b/>
        <sz val="10"/>
        <color rgb="FFFF0000"/>
        <rFont val="Arial"/>
        <family val="2"/>
      </rPr>
      <t>06/06/2023: This will be covered as part of the OMS agenda item at the OPSG meeting on 13th June.</t>
    </r>
  </si>
  <si>
    <t>31/05/2023 - this will be covered as part of the OMS agenda item at the OPSG meeting on 13th June.</t>
  </si>
  <si>
    <t>OPSG 90/16</t>
  </si>
  <si>
    <t>The DCC to provide a summary of User readiness activity that is critical for ECoS Go Live.</t>
  </si>
  <si>
    <t>Siobhan Edgar</t>
  </si>
  <si>
    <t xml:space="preserve">11 - ECoS - Progress Towards Readiness Review (OPSG_90_1403) </t>
  </si>
  <si>
    <t>04/04/2023: An will be provided under agenda item 5, ECoS Readiness Update</t>
  </si>
  <si>
    <t>This will be part of the presentation at the April main meeting.</t>
  </si>
  <si>
    <t>OPSG 90/17</t>
  </si>
  <si>
    <t>The DCC to investigate whether the DSP logs can be kept for longer than two weeks to support reporting on DSP load protection activity.</t>
  </si>
  <si>
    <t>Richard Ascough</t>
  </si>
  <si>
    <t xml:space="preserve">12 - EBSS and Price Change Event (OPSG_90_1403) </t>
  </si>
  <si>
    <r>
      <rPr>
        <sz val="10"/>
        <rFont val="Arial"/>
        <family val="2"/>
      </rPr>
      <t xml:space="preserve">04/04/2023: The DCC continue to review options, one of which may be to retain the data on 1st April itself, rather than trying to extend the current rolling window.
We are looking at options here, one of which might be just to retain the data on 1st April itself, rather than trying to extend the current rolling window.
</t>
    </r>
    <r>
      <rPr>
        <b/>
        <sz val="10"/>
        <color rgb="FFFF0000"/>
        <rFont val="Arial"/>
        <family val="2"/>
      </rPr>
      <t xml:space="preserve">19/06/2023: The DSP now keeps it’s logs for the day of the price event for 3 months, allowing for the comparison of price change events. 
</t>
    </r>
  </si>
  <si>
    <t xml:space="preserve">16/06/2023 - closing statement from Graeme Liggett (PTC at June reporting):
The DSP now keeps it’s logs for the day of the price event for 3 months, allowing for the comparison of price change events. 
</t>
  </si>
  <si>
    <t>OPSG 90/18</t>
  </si>
  <si>
    <t>The DCC and SECAS to work together to formulate a process/mechanism to ensure that the status of high impacting issues is regularly highlighted to OPSG through to resolution.</t>
  </si>
  <si>
    <t xml:space="preserve">13 - N56 Alerts Update  (OPSG_90_1403) </t>
  </si>
  <si>
    <t>TABASC87/02</t>
  </si>
  <si>
    <t>The DCC to consider the impact of introducing new ACB Certificates and how they will manage implementation and communication of impacts to suppliers, manufacturers and the supply chain.</t>
  </si>
  <si>
    <t>Chen Chun</t>
  </si>
  <si>
    <t>TABASC 87</t>
  </si>
  <si>
    <r>
      <rPr>
        <sz val="10"/>
        <rFont val="Arial"/>
        <family val="2"/>
      </rPr>
      <t>04/04/2023: The first presentation relating to this action with take place at the OPSG 92 meeting (11 April 2023), under agenda item 6, ACB Certificates and Introduction of Manufacturing Pack</t>
    </r>
    <r>
      <rPr>
        <b/>
        <sz val="10"/>
        <color rgb="FFFF0000"/>
        <rFont val="Arial"/>
        <family val="2"/>
      </rPr>
      <t xml:space="preserve">
22/05/2023: Action passed to SSC and closed</t>
    </r>
  </si>
  <si>
    <t>OPSG 91/01</t>
  </si>
  <si>
    <t>SECAS and DCC to reword action 79/13 to ensure it captures the requirement related to an unstable WAN process accurately.</t>
  </si>
  <si>
    <t>Val Cumberland/ Ian Drummond/ Veronica / Cherrelle</t>
  </si>
  <si>
    <t>2 - Actions Outstanding (OPSG_91_2703)</t>
  </si>
  <si>
    <t>OPSG 91/02</t>
  </si>
  <si>
    <t>The DCC and SECAS to present view of the open Issues related to unstable/intermittent WAN, with an overview on how these are linked.</t>
  </si>
  <si>
    <t>Ian Drummond/ Cherrelle/ Eugene</t>
  </si>
  <si>
    <t>OPSG 91/03</t>
  </si>
  <si>
    <t>The DCC to return to the OPSG reporting meeting with a timeline for the consideration of the impact of traffic volumes on various processes.</t>
  </si>
  <si>
    <t>5 - Business Processes Indicator Performance Summary Report – January 2023 (OPSG_91_2703)</t>
  </si>
  <si>
    <t>OPSG 91/04</t>
  </si>
  <si>
    <t>The DCC to review and report on the reason for the decline of Tariff update success rate in SMETS2 since August 2022.</t>
  </si>
  <si>
    <t>OPSG Project DM&amp;A 6.A</t>
  </si>
  <si>
    <t>SECAS to investigate the use of surveys to obtain continous feedback from OPSG members on OPSG meetings</t>
  </si>
  <si>
    <t>OPSG Project DM&amp;A 7.F</t>
  </si>
  <si>
    <t>OPSG Project DM&amp;A 8.A</t>
  </si>
  <si>
    <t xml:space="preserve">DCC and SECAS to work together to produce a Dashboard overview for the OPSG Main meeting operational update </t>
  </si>
  <si>
    <t>OPSG 92/01</t>
  </si>
  <si>
    <t>The DCC to investigate the impact of scheduled maintenance window timings of service outages on Other Users. This was raised at SEC Panel.</t>
  </si>
  <si>
    <t>3 - DCC Operational Update(OPSG_92_1104)</t>
  </si>
  <si>
    <t>01/06/2023 - DJ sent to Lisa Moran as part of service outage</t>
  </si>
  <si>
    <t>OPSG 92/02</t>
  </si>
  <si>
    <t>The DCC to investigate the causes relating to peak demand events including the impact of Other User activity.</t>
  </si>
  <si>
    <t>3 - DCC Operational Update (OPSG_92_1104)</t>
  </si>
  <si>
    <t>02/05/2023: The DCC will provide an update at the OPSG 94 under agenda item 3, DCC Operational Update</t>
  </si>
  <si>
    <t>Jason Hynes will be covering this within his agenda slot at OPSG 94 on 09/05/23.</t>
  </si>
  <si>
    <t>OPSG 92/03</t>
  </si>
  <si>
    <t>The DCC to provide a further update to OPSG in May 2023 with a full set of requirements (including mandatory and desirable).</t>
  </si>
  <si>
    <t>4 - OMS and Logistics Update (OPSG_92_1104)</t>
  </si>
  <si>
    <r>
      <rPr>
        <sz val="10"/>
        <rFont val="Arial"/>
        <family val="2"/>
      </rPr>
      <t xml:space="preserve">02/05/2023: The DCC will provide an update at the OPSG 94 under agenda item 5, OMS and Logistics Business Requirements.
09/05/2023: At the OPSG 94 meeting the OPSG noted that a full set of requirements is needed.
Leigh Hill will be covering this action as part of the OMS and logistics update at OPSG94 on 09/05/23.
</t>
    </r>
    <r>
      <rPr>
        <b/>
        <sz val="10"/>
        <color rgb="FFFF0000"/>
        <rFont val="Arial"/>
        <family val="2"/>
      </rPr>
      <t>06/06/2023: This will be covered as part of the OMS agenda item at the OPSG meeting on 13th June.</t>
    </r>
  </si>
  <si>
    <t>OPSG 92/04</t>
  </si>
  <si>
    <t>The DCC to provide an update on providing new ACB Certificates for potential delivery in a single Manufacturers Pack for ECoS go live (e.g. that contains both ECoS and ACB Certificates including associated Mapping Tables).</t>
  </si>
  <si>
    <t>6 - ACB Certificates and Introduction of Manufacturing   (OPSG_92_1104)</t>
  </si>
  <si>
    <r>
      <rPr>
        <sz val="11"/>
        <rFont val="Calibri"/>
        <family val="2"/>
        <scheme val="minor"/>
      </rPr>
      <t>02/05/2023: An update could not be provided at this time.</t>
    </r>
    <r>
      <rPr>
        <b/>
        <sz val="11"/>
        <color rgb="FFFF0000"/>
        <rFont val="Calibri"/>
        <family val="2"/>
        <scheme val="minor"/>
      </rPr>
      <t xml:space="preserve">
</t>
    </r>
    <r>
      <rPr>
        <sz val="11"/>
        <rFont val="Calibri"/>
        <family val="2"/>
        <scheme val="minor"/>
      </rPr>
      <t>15/05/2023: The plan will be confirmed or revised by the end of May, and will address helpful feedback points received from Industry.  If any Customers/Device Manufacturers wish to discuss further in the interim, happy to arrange this.</t>
    </r>
    <r>
      <rPr>
        <b/>
        <sz val="11"/>
        <color rgb="FFFF0000"/>
        <rFont val="Calibri"/>
        <family val="2"/>
        <scheme val="minor"/>
      </rPr>
      <t xml:space="preserve">
22/05/2023: Action passed to SSC and closed</t>
    </r>
  </si>
  <si>
    <t>11/05/2023 - current update from Helen Metcalf:
The plan will be confirmed or revised by the end of May, and will address helpful feedback points received from Industry.  If any Customers/Device Manufacturers wish to discuss further in the interim, happy to arrange this.</t>
  </si>
  <si>
    <t>OPSG 92/05</t>
  </si>
  <si>
    <t>The DCC to provide an update on the proposed plan to implement new ACB Certificates considering alignment with ECoS, the rotation of ACB Certificates and the impact of implementing new manufacturer’s packs on an ongoing basis.</t>
  </si>
  <si>
    <t>7 - ACB Certificates and Introduction of Manufacturing   (OPSG_92_1104)</t>
  </si>
  <si>
    <r>
      <rPr>
        <sz val="11"/>
        <rFont val="Calibri"/>
        <family val="2"/>
        <scheme val="minor"/>
      </rPr>
      <t>02/05/2023: An update could not be provided at this time.</t>
    </r>
    <r>
      <rPr>
        <b/>
        <sz val="11"/>
        <color rgb="FFFF0000"/>
        <rFont val="Calibri"/>
        <family val="2"/>
        <scheme val="minor"/>
      </rPr>
      <t xml:space="preserve">
</t>
    </r>
    <r>
      <rPr>
        <sz val="11"/>
        <rFont val="Calibri"/>
        <family val="2"/>
        <scheme val="minor"/>
      </rPr>
      <t>15/05/2023: The plan will be confirmed or revised by the end of May, and will address helpful feedback points received from Industry.  If any Customers/Device Manufacturers wish to discuss further in the interim, happy to arrange this.</t>
    </r>
    <r>
      <rPr>
        <b/>
        <sz val="11"/>
        <rFont val="Calibri"/>
        <family val="2"/>
        <scheme val="minor"/>
      </rPr>
      <t xml:space="preserve">
</t>
    </r>
    <r>
      <rPr>
        <b/>
        <sz val="11"/>
        <color rgb="FFFF0000"/>
        <rFont val="Calibri"/>
        <family val="2"/>
        <scheme val="minor"/>
      </rPr>
      <t>22/05/2023: Action passed to SSC and closed</t>
    </r>
  </si>
  <si>
    <t>OPSG 93/01</t>
  </si>
  <si>
    <t>The DCC to confirm what steps are being taken for SP1SP DXC PM1.1 and PM1.5 to achieve the target service level.</t>
  </si>
  <si>
    <t>Liz Paddock</t>
  </si>
  <si>
    <t>4 - Performance Measurement Report (PMR) – February 2023  (OPSG_93_2404)</t>
  </si>
  <si>
    <t>OPSG 93/02</t>
  </si>
  <si>
    <t>SECAS to confirm whether SP1SP DXC PM1.1 should be added to the non-compliance list (given that it has not achieved the target service level over an extended period of time) and update if required.</t>
  </si>
  <si>
    <t>OPSG 93/03</t>
  </si>
  <si>
    <t xml:space="preserve">The DCC to provide a post project review of the work to date to achieve minimum service level for CSP N PM2 and in particular a view of what additional steps may be taken to achieve the target service level. </t>
  </si>
  <si>
    <t>Julia Kirk</t>
  </si>
  <si>
    <t>OPSG 93/04</t>
  </si>
  <si>
    <t>The DCC to provide the conclusions on the implications for BCDR scheduling (whereby the failover/failback testing occurs in one day).</t>
  </si>
  <si>
    <t>7 - Major Incident Review (OPSG_93_2404)</t>
  </si>
  <si>
    <t>OPSG 94/01</t>
  </si>
  <si>
    <t>The DCC to present the approach to demand forecasting, explaining how Users will be engaged in the process, and present this at the June meeting.</t>
  </si>
  <si>
    <t>3 - DCC Operational Update (OPSG_94_0905)</t>
  </si>
  <si>
    <t>07/06/2023 - Graeme Liggett has provided a slide to cover this off as part of OPSG on 13th June.</t>
  </si>
  <si>
    <t>OPSG 94/02</t>
  </si>
  <si>
    <t xml:space="preserve">The DCC to provide clear visibility of the process followed for systematically establishing the business needs (mandatory and desirable) of Service Users for OMS &amp; Logistics. This would include how SEC requirements, previous pain points, and opportunities for improved processes had all been considered. </t>
  </si>
  <si>
    <t>Richard Needham</t>
  </si>
  <si>
    <t>5 - OMS and Logistics Business Requirements (OPSG_94_0905)</t>
  </si>
  <si>
    <t>06/06/2023: This will be covered as part of the OMS agenda item at the OPSG meeting on 13th June.</t>
  </si>
  <si>
    <t>OPSG 94/03</t>
  </si>
  <si>
    <t>SECAS to investigate what powers within the Modification process allows the Modification proposer to choose the path and solution for the business case, in relation to MP235 ‘Enhanced Meter Data Access for Other Users’.</t>
  </si>
  <si>
    <t>Ben Giblin</t>
  </si>
  <si>
    <t>12 - MP235 ‘Enhanced Meter Data Access for Other Users’</t>
  </si>
  <si>
    <t>OPSG 94/04</t>
  </si>
  <si>
    <t xml:space="preserve">SECAS to return to OPSG with the Modification proposer of MP235’ Enhanced Meter Data Access for Other Users’ to discuss the Impact Assessment after it has been returned. </t>
  </si>
  <si>
    <t>OPSG 95/01</t>
  </si>
  <si>
    <t xml:space="preserve">DCC to provide a briefing to SEC Panel on the use and level of service credits, and their operational impact. </t>
  </si>
  <si>
    <t>4 - PMR – March 2023</t>
  </si>
  <si>
    <t>This will not be coming back to OPSG, as this is a commercial discussion that should be had with Panel.</t>
  </si>
  <si>
    <t>First workshop was held on 27 September which was on PrePay. DCC now communicates at OPSG reporting meeting buckets of failure on each business process. Service ownership complete this task as part of the BAU activities. DCC propose to close
21/06/2023 - This action has been superseded by action 88/01.</t>
  </si>
  <si>
    <t>21/06/2023 - SECAS to complete details in column E. DCC/SECAS to agree way forward.</t>
  </si>
  <si>
    <t>DCC/SECAS to agree way forward.</t>
  </si>
  <si>
    <t xml:space="preserve">
08/06/2023 - Closing statement from Mo:
Roaming provided limited value as the coverage of the prospective suppliers was roughly comparable, providing little added benefit to users. All roadmap items are being captured and the DCC will engage with customers on the roadmap development post go-live.
28/06/2023 - this was not successfully closed at the June23 reporting meeting. DJ emailed Michael and Alex J to enquire when CH&amp;N would be brought back to OPSG, as this action could be closed off then.</t>
  </si>
  <si>
    <t xml:space="preserve">
28/06/2023 - DJ emailed Phil Dornan and David Rollason to see when FOC heightened service management can come to OPSG as an agenda item and close off all associated actions.</t>
  </si>
  <si>
    <t xml:space="preserve">
28/06/2023 - DJ emailed Phil Dornan and David Rollason to see when FOC heightened service management can come to OPSG as an agenda item and close off all associated actions.</t>
  </si>
  <si>
    <t xml:space="preserve">
28/06/2023 - DJ emailed Phil Dornan and David Rollason to see when FOC heightened service management can come to OPSG as an agenda item and close off all associated actions.
</t>
  </si>
  <si>
    <t xml:space="preserve">
28/06/2023 - propose to close statement below to be brought to July main meeting:
Yes strategic/alternative options are being considered as part of the long-term view, as evidenced by the Overall Transition Plan presented and iterated at CTG. The transition plan is currently a red document, at CTG in June it was agreed that CTG and SECAS will agree the sensitivity classification for the Overall Transition Plan and it will be shared with relevant parties when appropriate.</t>
  </si>
  <si>
    <t xml:space="preserve">
01/06/2023 update from Alex J - This action is still a work in progress  while we still await contract signature. 
To adequately investigate user requirements we are planning to run a series of User Journey workshops but these are currently on hold.
28/06/2023 - team aiming to provide an update on this during the July main meeting.</t>
  </si>
  <si>
    <t>Create separate files, who does it get sent to? Huge task. Suppliers should be able to get it from their own data. DCC provides a summary level after each EBSS update
07/06/2023 - Update from Graeme - he hasn't heard back from OPSG on how they want us to share the data. Splitting it out and sharing it with each SEC Party is a huge task. Their own systems and data should be able to tell them volumes of failed SRV’s.
28/06/2023 - chased GL for a closing statement to try and close off in July main meeting.</t>
  </si>
  <si>
    <t>28/06/2023 - Aim for September reporting to bring this back to close.</t>
  </si>
  <si>
    <t>OPSG 96/01</t>
  </si>
  <si>
    <t>The DCC to provide the approach and schedule for the Scheduled Read Window pilot.</t>
  </si>
  <si>
    <t>4 - CSP N Scaling &amp; Optimisation</t>
  </si>
  <si>
    <t>OPSG 96/02</t>
  </si>
  <si>
    <t>The DCC to publish a plan detailing the sequence of activities required to implement TCoS to ECoS private key</t>
  </si>
  <si>
    <t>6 - ECoS: LSC Recommendation Discussion</t>
  </si>
  <si>
    <t>OPSG 96/03</t>
  </si>
  <si>
    <t>The DCC to confirm to OPSG at the next main meeting (OPSG 98) whether CHs with TCoS Certificates will be returned free of charge.</t>
  </si>
  <si>
    <t>OPSG 96/04</t>
  </si>
  <si>
    <t>The DCC to review bulk returns capability against SEC requirements and any potential changes required via SEC Modification for OMS &amp; Logistics.</t>
  </si>
  <si>
    <t>OPSG 96/05</t>
  </si>
  <si>
    <t xml:space="preserve">The DCC to confirm when the requirements document will be published to SEC Parties for OMS and Logistics. </t>
  </si>
  <si>
    <t>7 - OMS &amp; Logistics Business Requirements</t>
  </si>
  <si>
    <t>OPSG 96/06</t>
  </si>
  <si>
    <t>The DCC to publish the DCC Firmware Management Policy (FMP) on its website and notify SEC Parties once done.</t>
  </si>
  <si>
    <t>03/07/2023 - this will be covered as part of the GBCS 4.1 update at OPSG 98 on 11/07/23.</t>
  </si>
  <si>
    <t>This will be closed as part of the S&amp;O agenda item at OPSG 98 on 11/07/23.</t>
  </si>
  <si>
    <t>01/06/2023 - Adam Rawling to provide an update . There is some work going on around future enhancements.
03/07/2023 - this is due to be implemented as part of the August ’23 Maintenance Release (22/08). This will be presented in October with September data once we have a full month.</t>
  </si>
  <si>
    <r>
      <rPr>
        <sz val="10"/>
        <rFont val="Arial"/>
        <family val="2"/>
      </rPr>
      <t xml:space="preserve">OPSG held a workshop on the 3 March 2023.
18/04/2023 - The OPSG held price change workshops on the 27 September 2022 and on the 3 March 2023. Prepay since this time has improved in performance to overall to nearly 97%. The DCC have also presented their initial findings on the April Price Change at the OPSG 92 11 April. 
24/04/2023: At the OPSG 93 meeting, the OPSG noted that although there have been two prepayment workshops, DCC will need to schedule additional workshops to analyse the performance of the other business process indicators in priority order. 
</t>
    </r>
    <r>
      <rPr>
        <b/>
        <sz val="10"/>
        <color rgb="FFFF0000"/>
        <rFont val="Arial"/>
        <family val="2"/>
      </rPr>
      <t>04/07/2023: This action has been closed as action 70/05 has been reopened.</t>
    </r>
  </si>
  <si>
    <t>04/07/2023:  This action will be address as part of the CSP N Scaling &amp; Optimisation agenda item, at OPSG 98 meeting.</t>
  </si>
  <si>
    <r>
      <rPr>
        <sz val="10"/>
        <rFont val="Arial"/>
        <family val="2"/>
      </rPr>
      <t>06/12/2022: An update could not be provided at this time.</t>
    </r>
    <r>
      <rPr>
        <b/>
        <sz val="10"/>
        <color rgb="FFFF0000"/>
        <rFont val="Arial"/>
        <family val="2"/>
      </rPr>
      <t xml:space="preserve">
07/03/2023: The DCC is modelling a long-term demand forecast which will capture customer input which we anticipate being available Spring/Summer 2023. Following which we expect to be in a position to engage extensively with customers and stakeholders on alternative strategic and technical options. DCC to update OPSG regarding ongoing work on analysis of alternative strategic and technical options.
04/07/2023: Strategic/alternative options are being considered as part of the long-term view, as evidenced by the Overall Transition Plan presented and iterated at CTG. The transition plan is currently a red document, at CTG in June it was agreed that CTG and SECAS will agree the sensitivity classification for the Overall Transition Plan and it will be shared with relevant Parties when appropriate.</t>
    </r>
  </si>
  <si>
    <t>04/07/2023: Under the SEC modification process the Proposer has the right to have their modification progressed. The purpose of the Refinement Process is to “consider and (to the extent necessary) clarify the likely effects of the Modification Proposal, including to identify the Parties, Party Categories, Energy Consumers and other persons likely to be affected by the Modification Proposal”. SECAS presented MP235 to the OPSG to gain feedback which was then passed to the Proposer, who ultimately decides the path and solution.
In addition, under CaCop principle 6 the Proposer has the right to ensure their modification is developed in the way they intend and will keep control of their solution, with other individuals or workgroups being unable to amend the modification.</t>
  </si>
  <si>
    <r>
      <rPr>
        <sz val="10"/>
        <rFont val="Arial"/>
        <family val="2"/>
      </rPr>
      <t>06/12/2022: An update could not be provided at this time.</t>
    </r>
    <r>
      <rPr>
        <b/>
        <sz val="10"/>
        <color rgb="FFFF0000"/>
        <rFont val="Arial"/>
        <family val="2"/>
      </rPr>
      <t xml:space="preserve">
04/04/2023: The GBCS 4.1 programme works closely with DCC Operations who are responsible for the management of productions defects which may subsequently result in code drop in the GBCS 4.1 programme, which may result in time and cost impact. 
GBCS 4.1 programme works closely with DCC Operations who are responsible for the management of productions defects which may subsequently result in code drop in the GBCS 4.1 programme, which may result in time and cost impact. 
04/07/2023: This will be covered as part of the GBCS 4.1 update at OPSG 98 on 11/07/23.</t>
    </r>
  </si>
  <si>
    <t>OPSG 97/01</t>
  </si>
  <si>
    <t>The DCC and SECAS to establish a way forward to report on 'Post I&amp;C (IOC)' recognising IOC devices are not newly installed devices.</t>
  </si>
  <si>
    <t xml:space="preserve">5 - Business Processes Indicator Performance Summary </t>
  </si>
  <si>
    <t>OPSG 97/02</t>
  </si>
  <si>
    <t>The DCC return to the August meeting with details of the initiatives in flight to drive improvements in FOC. In particular referencing prepayment and firmware activations.</t>
  </si>
  <si>
    <t>OPSG 97/03</t>
  </si>
  <si>
    <t xml:space="preserve"> The DCC to confirm the principles upon which an Alert can be deemed high priority and to draft the risks associated by not adding the Alert type ‘extremely low voltage threshold’.</t>
  </si>
  <si>
    <t>6 - Northbound Prioritisation</t>
  </si>
  <si>
    <t>OPSG 97/04</t>
  </si>
  <si>
    <t xml:space="preserve">The DCC to confirm the principles that guide the approach to managing Major Incidents that are caused by 3rd Party Service Providers that are out of the DCC's control, and therefore causing exclusion from the PMR. </t>
  </si>
  <si>
    <t>7.	Major Incident Review</t>
  </si>
  <si>
    <t>OPSG 98/01</t>
  </si>
  <si>
    <t xml:space="preserve">DCC to propose and provide detail of an enduring process for SRV forecasting. </t>
  </si>
  <si>
    <t>OPSG 98/02</t>
  </si>
  <si>
    <t xml:space="preserve">DCC to provide detailed visibility of the network traffic, including the peak loads and the operational impact. </t>
  </si>
  <si>
    <t xml:space="preserve">DCC to provide additional information on the best and worst performers by cohort to indicate the network performance, with adverse user behaviour excluded. </t>
  </si>
  <si>
    <t xml:space="preserve">DCC to provide a more detailed view of the non-operated devices within the migrated portfolio, including indication of recently vs. historically migrated. </t>
  </si>
  <si>
    <t>3 - DCC Operational Update</t>
  </si>
  <si>
    <t>OPSG 98/03</t>
  </si>
  <si>
    <t>OPSG 98/04</t>
  </si>
  <si>
    <t>OPSG 98/05</t>
  </si>
  <si>
    <t xml:space="preserve">SECAS to review Risk 15 related to DCC CH supply chain component shortage, look to close and highlight the Risks already raised under CTG related to this. SECAS to then create a new risk that looks at the enduring supply chain and any potential operational impacts. </t>
  </si>
  <si>
    <t>7 - OPSG Risk Register - Progress Report</t>
  </si>
  <si>
    <t xml:space="preserve">
28/06/2023 - DJ emailed Phil Dornan and David Rollason to see when FOC heightened service management can come to OPSG as an agenda item and close off all associated actions.
17/07/2023 - FOC heightened service management to come to OPSG in Sept as an agenda item and close associated actions.</t>
  </si>
  <si>
    <t xml:space="preserve">17/07/2023 - included in BPI pack to close at OPSG 99 </t>
  </si>
  <si>
    <t>Andy Rowley</t>
  </si>
  <si>
    <t>Gary Fairclough</t>
  </si>
  <si>
    <t>Stuart Scott</t>
  </si>
  <si>
    <t>Closed as there is an open action TABASC91/01</t>
  </si>
  <si>
    <t>17/07/2023: This is included in BPI pack.</t>
  </si>
  <si>
    <t>This is now out of scope for the programme. Need to position this with OPSG. Pick up at actiom meeting with SECAS
28/06/2023 - DJ emailed Michael and Alex J to enquire when CH&amp;N would be brought back to OPSG, as this action could be closed off then.</t>
  </si>
  <si>
    <t xml:space="preserve">17/07/2023 - included in BPI pack to close at OPSG 99
28/07/2023 - this was not closed at OPSG 99 - call scheduled to pick up on next steps. </t>
  </si>
  <si>
    <t>17/07/23 - definitions being reviewed against the SEC by SECAS.
28/07/2023 - questions back from SECAS and currently with DCC.</t>
  </si>
  <si>
    <t>16/06/2023 - DJ provided slide on the policy for SECAS review. SECAS happy with slide so propose to close.
28/06/2023 - slides now with Susan/Kawser for review
28/07/2023 - further internal DCC calls scheduled to explore what is needed to close this action</t>
  </si>
  <si>
    <t>SECAS to pull together all of the WAN actions and group them. Present back a proposal to OPSG on all WAN.
01/06/2023 - Cherrelle to book a meeting in July to discuss all WAN actions and aim to close down n September. DJ to advise who from DCC should join this call.
28/06/2023 - WAN actions call set up w/c 31/07/2023.</t>
  </si>
  <si>
    <r>
      <rPr>
        <sz val="11"/>
        <color rgb="FFFF0000"/>
        <rFont val="Calibri"/>
        <family val="2"/>
      </rPr>
      <t>16/05/2023 - Nik Ives confirmed we should wait until the July main meeting to close this action after the July price change event - propose to close at OPSG 98 on 11/07/23.</t>
    </r>
    <r>
      <rPr>
        <sz val="11"/>
        <color theme="1"/>
        <rFont val="Calibri"/>
        <family val="2"/>
      </rPr>
      <t xml:space="preserve">
</t>
    </r>
    <r>
      <rPr>
        <sz val="11"/>
        <color rgb="FFFF0000"/>
        <rFont val="Calibri"/>
        <family val="2"/>
      </rPr>
      <t>07/07/2023 - now waiting until August OPSG as the price change encountered issues.</t>
    </r>
    <r>
      <rPr>
        <sz val="11"/>
        <color theme="1"/>
        <rFont val="Calibri"/>
        <family val="2"/>
      </rPr>
      <t xml:space="preserve">
Closing statement:
•Root cause established and communicated via OPSG ‘High rate of On-Demand requests and repetitive retries by DCC Service Users during 1st to 4th October, beyond the rate at which SMSO can process on-demand requests causing the queue to build up in SMSO, resulting in delayed responses to Service Users leading to request time outs and further retries creating further congestion.’ 
•As mitigation against potential future issues S1SP made enhancements to their on-demand SRV processing methodology via Change CHQ000144111. The S1SP also increased resource availability to the system.
28/07/2023 - may be able to close this as part of the price change workshop in August 2023 as part of the chronology of events.</t>
    </r>
  </si>
  <si>
    <t>01/06/2023 - Cherrelle to schedule a call with Tim Newton/Tim Dunning/Gary Fairclough
02/06/2023 - DJ sent to TD
28/06/2023 - call set up 30/06/2023
28/07/2023 - questions from SECAS back with DCC.</t>
  </si>
  <si>
    <t>06/06/2023 - CM sent to JH to include in ops pack.
28/07/2023 - this is currently in progress, DCC expect tp be able to share the new pack and close this action in October</t>
  </si>
  <si>
    <t xml:space="preserve">SECAS to arrange a workshop as discussed in OPSG meeting January
06/06/2023 - wait to receive any feedback (expected by COP 06/06) on the user guidance for the price change event on 1st July. Assess post 1st July whether it went well or not. If it goes well, we can close the action, if it doesn't, a workshop may be needed.
28/07/2023 - DCC plan to close this action in October
</t>
  </si>
  <si>
    <t>Update on action 90/03 from action 86/06. Impacts in the action update are correct... On 1st Jan 14% of On-Demand / 3% of all SRV traffic was impacted through the course of the day. Between the window 00.00 - 09.30 impacted volumes were 22% of On-demand and 9% of all SRVs. 
28/07/2023 - this is the same action as 86/07.</t>
  </si>
  <si>
    <t>28/06/2023 - call set up with Ian 14/07 to discuss
28/07/2023 - Jason is picking up with service ops team and DCC hope to have more information within the next few months as to what is possible in terms of this reporting.</t>
  </si>
  <si>
    <t>08/06/2023 - closing statement from Bilal:
DCC have been to SEC Panel and they understood the rationale of why this was being implemented tactically. Panel wanted DCC to continue to drive and focus on the strategic initiatives that will ensure that the network is able to cope with the future demand expected.
Since the policy was launched, the monitoring has helped mitigate some of the potential risk of spikes in on-demand traffic, and there have been no scenarios where the suspenion of a customer has had to be implemented, which is as expected.
28/06/2023 - this was not closed at the June reporting meeting as planned. DJ to pick back up with Bilal.
06/07/2023 - Bilal is following up with Dave on how we move forward or close the action as it's currently very difficult to even define a set of principle that everyone will agree to.
28/07/2023 - Bilal has had a conversation with Dave, who has agreed to close the action as Panel will be kicking off some work re Other Users which will cover off this type of issue too.</t>
  </si>
  <si>
    <t xml:space="preserve">
28/07/2023 - We are now providing this and providing a quarter by quarter update – can propose to close in August. Provided as part of the pack.</t>
  </si>
  <si>
    <t>These were validated in an alignment session with Joey Manners before he left SECAS, and it was accepted that the volumes had reduced by 20% last year despite the fact that we had nearly doubled the size of the estate.
I have reached out to Ian Brown who provided the update at OPSG earlier this month – I have asked him to provide agreement to the action and also provide any update.
28/06/2023 - DJ asked if Ian Brown and Nik can cover this off when they come to OPSG in September.
28/07/2023 - This will be covered as part of the agenda item on alerts in September.</t>
  </si>
  <si>
    <r>
      <t>11/05/2023 - Ian Drummond confirmed this action is outstanding and will need to be scheduled into a future OPSG session.</t>
    </r>
    <r>
      <rPr>
        <b/>
        <sz val="11"/>
        <color theme="1"/>
        <rFont val="Calibri"/>
        <family val="2"/>
      </rPr>
      <t>Lisa spoke to this in the March session.
Ian Drummond has a meeting with Dave w/c 3/4 to discuss this and agree that it comes to OPSG on 11.4 meeting. There is a paper all ready available to share with OPSG.</t>
    </r>
    <r>
      <rPr>
        <sz val="11"/>
        <color theme="1"/>
        <rFont val="Calibri"/>
        <family val="2"/>
      </rPr>
      <t xml:space="preserve">
28/07/2023 - DCC may be able to cover this as part of the alerts update in September.</t>
    </r>
  </si>
  <si>
    <t>06/06/23 - Cherrelle advised we may need monthly sight of DCC's problem log in order to close this off. DJ reached out to Ben Smith to ask about this.
12/06/2023 - Nik Ives responded explaining what is already delivered, SECAS to confirm if this is sufficient.
28/07/2023 - DCC to arrange a call with SECAS to understand what else is needed and if anything else can be done.</t>
  </si>
  <si>
    <t>01/06/2023 - Cherrelle to book a meeting in July to discuss all WAN actions and aim to close down n September. DJ to advise who from DCC should join this call.
28/06/2023 - WAN actions call set up w/c 31/07/2023.</t>
  </si>
  <si>
    <t>01/06/2023 - Cherrelle to book a meeting in July to discuss all WAN actions and aim to close down n September. DJ to advise who from DCC should join this call.
28/06/2023 - WAN actions call set up 31/07/2023.</t>
  </si>
  <si>
    <t xml:space="preserve">18/05/2023 - update from Liz Paddock:
There have been considerable system improvements delivered during 2022 and 2023 as a result of a multitude of code improvements &amp; fixes with the most recent being implemented during the April MR. This has resulted in last week’s weekly PM1.1 figures meeting the target at 99.4%. Further enhancements are due to be delivered during June &amp; July’s MR which should bring positive improvements to the PM1.5 performance. Regular governance is established to track performance several times each week and to identify further improvement opportunities.
Action to remain open since April’s monthly published figures don’t show the improvements to PM1.1, partly because the code changes were deployed part way through the month (18th April), therefore we probably will only start to see these flow through in June when we report May’s figures, and in July/Aug to capture improvements to PM1.5 for the same reasons.
28/07/2023 - DCC hope to close this within August reporting meeting.
</t>
  </si>
  <si>
    <t xml:space="preserve">18/05/2023 - update from Julia Kirk/Craig Caldwell:
CSP N continue to maintain absolute focus on achieving a high performance measure each month  and circa 98.4% is a good reflection of the past 12 months. All efforts have been exhausted by CSP N and their technology partner Sensus to improve and enhance their infrastructure to enable progression on this measure.  
Earlier this year, their plan was signed off by CTO in DCC to advise all opportunities exhausted and no expectation for ongoing uplifts. Over the last few months this has been seen to be true as performance has consistently been around 0.5% below threshold. The next stage is underway, with CSP N analysing data around impact of noisy meters to see if this could bridge the last small percentage jump and are working through options to present to DCC on next steps.  
Once CSP N present the output of the noisy meter review, we could be in a position to advance the journey on PM2. However, as it stands, they are achieving a positive performance result each month. During interactions with Service Users there has been no negative comments on the performance.
Noisy meter review is expected to conclude by the end of June.
28/07/2023 - DCC hope to close this within August's reporting meeting
</t>
  </si>
  <si>
    <t>28/07/2023 - DCC propose to close this action as part of the OMS and logistics update at OPSG 100.</t>
  </si>
  <si>
    <t>Adam/Andy</t>
  </si>
  <si>
    <t>Brian Campbell</t>
  </si>
  <si>
    <t>Phil Dornan</t>
  </si>
  <si>
    <t xml:space="preserve">28/07/2023 - Conroy reviewing action following OMS call on 26/07/2023.
</t>
  </si>
  <si>
    <t>FOC heightened service management to come to OPSG in Sept as an agenda item and close associated actions.</t>
  </si>
  <si>
    <t xml:space="preserve">SECAS is reviewing options to progress this action, including assessing possible benefits combining this with other actions that are impacted by the modification process.   </t>
  </si>
  <si>
    <t>An update could not be provided at this time.</t>
  </si>
  <si>
    <t>SECAS and DCC are in discussions on the best way to address the performance issues on the individual business processes.</t>
  </si>
  <si>
    <t>SECAS is due to schedule a Workshop to go through te actions with recommendations for industry.</t>
  </si>
  <si>
    <t>Root cause established and communicated via OPSG ‘High rate of On-Demand requests and repetitive retries by DCC Service Users during 1st to 4th October, beyond the rate at which SMSO can process on-demand requests causing the queue to build up in SMSO, resulting in delayed responses to Service Users leading to request time outs and further retries creating further congestion.’ 
As mitigation against potential future issues S1SP made enhancements to their on-demand SRV processing methodology via Change CHQ000144111. The S1SP also increased resource availability to the system.</t>
  </si>
  <si>
    <t>This action is  duplicate of OPSG 86/07 so will be closed.</t>
  </si>
  <si>
    <t>This has been provided as part of the Operational Update at August OPSG 100.</t>
  </si>
  <si>
    <r>
      <t>The DCC to circulate the guidance notes for Non-SEC Modification governance process to SEC Parties,</t>
    </r>
    <r>
      <rPr>
        <strike/>
        <sz val="12"/>
        <color theme="1"/>
        <rFont val="Arial"/>
        <family val="2"/>
      </rPr>
      <t xml:space="preserve"> </t>
    </r>
    <r>
      <rPr>
        <strike/>
        <sz val="12"/>
        <rFont val="Arial"/>
        <family val="2"/>
      </rPr>
      <t>including its engagement plan.</t>
    </r>
  </si>
  <si>
    <t>DCC confirmed at OPSG 85 (December 2022) that "in the event of power outages, no special actions by DCC users would be required". Therefore, DCC did not need to inform SSC as no user guidance related to the plan was needed.</t>
  </si>
  <si>
    <t>An update was be provided within agenda item 6 at OPSG 100 to close this action. The Bulk Returns process was discussed, with the DCC outlining the potential challenges and process changes that have been considered as part of their requirements gathering. Following the DCC led workshop on 12 July 2023 with SMEs from across industry, the outcome of which was to remove the decommission and faulty/ non faulty SRVs from the process along with the removal of the 90-day SLA. The emphasis would be that all Service Users could return CHs in their own time with minimal impact to business operations. A SEC Modification is currently being developed and the DCC confirmed that this will be sponsored by a Service User who has confirmed support of this proposed improvement. The OPSG AGREED to close.</t>
  </si>
  <si>
    <t>The DCC presented the detailed view of non-operated devices and the OPSG AGREED to close the action.</t>
  </si>
  <si>
    <t>The DCC provided the conclusions on the implications for BCDR scheduling and the OPSG AGREED to close the action.</t>
  </si>
  <si>
    <t>SECAS has reviewed all Issues, Risks and topics discussed within SEC forums and now have a centrally managed database in order to avoid duplication.</t>
  </si>
  <si>
    <t>OPSG 99/01</t>
  </si>
  <si>
    <t>The DCC to provide information on recent RDP Category 3-5 Incidents to the OPSG meeting in September 2023.</t>
  </si>
  <si>
    <t>3 - SEC Panel Reports</t>
  </si>
  <si>
    <t>OPSG 99/02</t>
  </si>
  <si>
    <t>The DCC to provide analysis on non-communicating Communications Hubs and the causes of these, and a review of the impact these have on performance measures.</t>
  </si>
  <si>
    <t>Gary F to assign</t>
  </si>
  <si>
    <t>4 - Performance Measures Report</t>
  </si>
  <si>
    <t>OPSG 99/03</t>
  </si>
  <si>
    <t>The DCC to review the 2G/3G sunsetting reporting and update this to show more detailed indicators of performance post switch-off</t>
  </si>
  <si>
    <t>5 - Business indicator Report Summary</t>
  </si>
  <si>
    <t>OPSG 99/04</t>
  </si>
  <si>
    <t>The DCC to relay the views of the OPSG on stress-testing related to price change events to the DSP procurement and programme team.</t>
  </si>
  <si>
    <t>Ian/Gary</t>
  </si>
  <si>
    <t>6 - 1 July Price Change Event Analysis</t>
  </si>
  <si>
    <t>8/8/2023: DCC can confirm that the views of OPSG regarding stress testing particular processes, for example price change activity, have been shared with the DSP project team and DCC OPs Assurance.</t>
  </si>
  <si>
    <t>OPSG 100/01</t>
  </si>
  <si>
    <t>The DCC to provide for comment a briefing on the principles used to determine northbound prioritisation (as discussed in TABASC) and confirmation of input required from OPSG members as appropriate (note this is related to TABASC91/01 action).</t>
  </si>
  <si>
    <t>OPSG 100/02</t>
  </si>
  <si>
    <t>The DCC to come back to the OPSG to show the non-operational number by cohort, active/dormant, and number of failed attempts to communicate / make those devices operational.</t>
  </si>
  <si>
    <t>This action will be proposed to close at OPSG 102 under agenda item 4. Interim OMS Update.</t>
  </si>
  <si>
    <t>This action will be proposed to close at OPSG 102 under agenda item 8. FOC Heightened Service Management Plan.</t>
  </si>
  <si>
    <t>This action will be proposed to close at OPSG 102 under agenda item 10. Annual Outage Plan update.</t>
  </si>
  <si>
    <t>OPSG 101 - agenda item 8 - The OPSG noted that testing schedules already consulted on with industry for 2023/24 and the DCC confirmed they are to replan the DXC dates currently scheduled in September 2023 to a later date.
The OPSG AGREED to close Action OPSG 88/03.</t>
  </si>
  <si>
    <t>This action will be proposed to close at OPSG 102 under agenda item 11. Incident Categorisation Update.</t>
  </si>
  <si>
    <t>This action will be proposed to close at OPSG 102 under agenda item 3. DCC Operational Update.</t>
  </si>
  <si>
    <t>18/09/2023: DCC propose to close under agenda item 8 at OPSG 102.</t>
  </si>
  <si>
    <t>DCC to take the Service User potential actions discussed during the Price Change Event workshop and feed into peak demand calculations in order to confirm potential outcomes at the 1 October event.</t>
  </si>
  <si>
    <t>OPSG 100x/01</t>
  </si>
  <si>
    <t>OPSG 100x/02</t>
  </si>
  <si>
    <t>OPSG 100x/03</t>
  </si>
  <si>
    <t>DCC to provide a procedure on proposed engagement with Users during the Price Change Event should issues/incidents occur, ahead of the 1 October 2023 event.</t>
  </si>
  <si>
    <t xml:space="preserve">DCC to provide a view on traffic duplication for review, ahead of the 1 October 2023 event. </t>
  </si>
  <si>
    <t>This action will be proposed to close at OPSG 102 under agenda item 13. Oct 1 Price Change Event Update.</t>
  </si>
  <si>
    <t>DCCMIM have reviewed the last 2 quarters and there are no trends on the Incidents raised outside of the norm. They have all been CAT5 and have single premise Registration Data corrections.</t>
  </si>
  <si>
    <t>OPSG 101/01</t>
  </si>
  <si>
    <t>OPSG 101/02</t>
  </si>
  <si>
    <t>SECAS to review and provide visibility to Users of the centralised database under development listing the issues captured across the SEC Sub-Committees with a view to highlighting any potential duplication.</t>
  </si>
  <si>
    <t>2 - Actions Outstanding</t>
  </si>
  <si>
    <t>The DCC and OPSG Chair to review potential approaches to prioritising the focus on specific Business Processes at future OPSG meetings. The DCC to then bring this back to OPSG for further discussion and agreement on next steps.</t>
  </si>
  <si>
    <t>6 - Business Process Indicator Report Summary</t>
  </si>
  <si>
    <t>This action was closed at OPSG 102 and a new action OPSG 102/04 was opened to supercede it.</t>
  </si>
  <si>
    <t>The DCC resolution definition as per the published Exclusion List is “Resolved by a Service User or Party outside DCC control (i.e. not a Service Provider)”. With regards to the incident raised at OPSG 97 (INC000001001905), the supplier that was at fault was a supplier of DSP’s WAN supplier, so had no direct relationship with DCC.
There are no specific principles, and each incident is assessed on a case-by-case basis by our Incident Management Team. Any exclusions are only applied where specific evidence to support this is provided.</t>
  </si>
  <si>
    <t>This action will be covered during OPSG 103 in the October price change update.</t>
  </si>
  <si>
    <t xml:space="preserve">Following the slides presented at OPSG 103, the OPSG enquired as to whether to 2.6m cost presented in the slides was net and DCC agreed to return with this information in the next OPSG meeting to close the action.. </t>
  </si>
  <si>
    <t>OPSG 102/01</t>
  </si>
  <si>
    <t>The DCC to provide TABASC with the formal report relating to Incident 1076111 (SSI/SSMI/Remedy/SMKI Repo and all DUIS traffic) for more detailed review.</t>
  </si>
  <si>
    <t>Luis Ogando</t>
  </si>
  <si>
    <t>OPSG 102/02</t>
  </si>
  <si>
    <t>The DCC to come back to the OPSG and present a view of the 'Interim OMS' deployment timeline. The DCC to include the OPSG engagement plan and proposed arrangements for readiness assessments.</t>
  </si>
  <si>
    <t>4 - Interim OMS Update</t>
  </si>
  <si>
    <t>OPSG 102/03</t>
  </si>
  <si>
    <t>The DCC to conduct a review of CSP N Scaling &amp; Optimisation and provide an engagement plan to OPSG.</t>
  </si>
  <si>
    <t>Stuart Scott/Craig Caldwell</t>
  </si>
  <si>
    <t>7 - CSP N Scaling &amp; Optimisation</t>
  </si>
  <si>
    <t>OPSG 102/04</t>
  </si>
  <si>
    <t>The DCC to come back to the OPSG and confirm how it has applied the FOC lessons learnt captured as part of action OPSG 62/05, with additional emphasis on the Readiness Assessment process undertaken by the TAG and OPSG.</t>
  </si>
  <si>
    <t>Phil Dornan/Gary Fairclough</t>
  </si>
  <si>
    <t>8 - FOC Heightened Service Management Plan</t>
  </si>
  <si>
    <t>OPSG 102/05</t>
  </si>
  <si>
    <t>The DCC to provide an update to the OPSG detailing the cause(s) for the low success rates of, and improvement trajectory for, prepayment and firmware activations observed in SMETS1 FOC.</t>
  </si>
  <si>
    <t>OPSG 102/06</t>
  </si>
  <si>
    <t>The DCC to come back to the OPSG to recommend and schedule a follow up review / workshop to progress development of improvements to the incident categorisation process.</t>
  </si>
  <si>
    <t>11 - Incident Categorisation Update</t>
  </si>
  <si>
    <t>DCC will be covering this action off at OPSG 104 as part of agenda item 5. ECoS update.</t>
  </si>
  <si>
    <t>OPSG 103/01</t>
  </si>
  <si>
    <t>OPSG 103/02</t>
  </si>
  <si>
    <t>OPSG 103/03</t>
  </si>
  <si>
    <t>DCC to map the Performance Measures that are below Minimum and Target Service Levels onto the appropriate waterfall charts within the Business Process Indicator Report Summary.</t>
  </si>
  <si>
    <t>The DCC to review the feasibility of options that could allow Service Users to subscribe to live status and push notifications. This could be via the website or an alternative tool.</t>
  </si>
  <si>
    <t>SECAS to assess and propose potential options for implementing a User Forum platform that supports proactive participation from all subscribed users, potentially via Teams or WhatsApp or similar. This is to be progressed as fast as practicable ex committee.</t>
  </si>
  <si>
    <t>DCC propose to close this at OPSG 104 under agenda item 6. Interim OMS &amp; Logistics update.</t>
  </si>
  <si>
    <t>This action will be closed under agenda item 7. Demand Forecasting at OPSG 106.</t>
  </si>
  <si>
    <t>This action will be closed under agenda item 10. Scaling &amp; Optimisation at OPSG 106.</t>
  </si>
  <si>
    <t>OPSG 104/01</t>
  </si>
  <si>
    <t>OPSG 104/02</t>
  </si>
  <si>
    <t>OPSG 104/03</t>
  </si>
  <si>
    <t>OPSG 105/01</t>
  </si>
  <si>
    <t>OPSG 105/02</t>
  </si>
  <si>
    <t>OPSG 105/03</t>
  </si>
  <si>
    <t>OPSG 105/04</t>
  </si>
  <si>
    <t>OPSG 105/05</t>
  </si>
  <si>
    <t>The DCC to come back to the OPSG with a clear status update including changes that have been completed and those outstanding in the DSP Technical Refresh. This should include a clear assessment of the risk associated with implementing the outstanding changes.</t>
  </si>
  <si>
    <t>The DCC and SECAS to draft a paper for SEC Panel approval of the recommendation(s) for monitoring and governance of the Manufacturing Pack project via the OPSG, considering dependencies and stakeholder engagement leading to go live/release.</t>
  </si>
  <si>
    <t>The DCC to coordinate a workshop with OPSG members to capture and review OPSG member feedback on business requirements for the new DSP service. (the DCC  is considering the 24 November 2023 drop-in session as a potential date for this workshop considering any prior comments received by 20 October.)</t>
  </si>
  <si>
    <t>The DCC to provide a simplified graphic of the architecture to include past incidents and where they have occurred including next steps for problematic areas and to include a summary distinguishing between Incidents caused by the architecture and operational matters.</t>
  </si>
  <si>
    <t>The DCC to include information within the BPI pack to explain which different use cases are observed within each process and how the metrics are calculated.</t>
  </si>
  <si>
    <t>The DCC to return to the OPSG 107 November Reporting Meeting with detailed analysis of the 3G sunsetting performance, provide reasons for the decrease in performance and confirm next steps.</t>
  </si>
  <si>
    <t>The DCC to present a further description of the proposed ‘re-try success’ and subsequent success’ buckets within the Pre-Payment Waterfall, and to also set out how the various types of retry are reflected in the success rates.</t>
  </si>
  <si>
    <t>The DCC to return to the OPSG with a more detailed explanation of the root cause, Incident Management, and remediation of Incident INC000001076111, including any remaining outstanding investigation/actions.</t>
  </si>
  <si>
    <t>DCC to provide slides to close this action at OPSG 106.</t>
  </si>
  <si>
    <t>SECAS will be returning with an update on this action to OPSG 107 under agenda item 7.</t>
  </si>
  <si>
    <t>The DCC to propose to close this action at OPSG 108 under agenda item 5. DSP Update.</t>
  </si>
  <si>
    <t>DCC and SECAS to investigate the creation of an initial draft of terms and definitions for reference at OPSG, accommodating definitions already in use for non-operational and non-operated meters and highlighting any conflicts.</t>
  </si>
  <si>
    <t>OPSG 106/01</t>
  </si>
  <si>
    <t>OPSG 106/02</t>
  </si>
  <si>
    <t>OPSG 106/03</t>
  </si>
  <si>
    <t>Following discussion around the definition of optimism bias, the DCC agreed share the Treasury Green Book information with OPSG members.</t>
  </si>
  <si>
    <t>DCC and SECAS to propose a process for DCC and Users to collectively discuss scheduling issues for SRs.</t>
  </si>
  <si>
    <t>The following paper that was reviewed at Panel, has been shared with OPSG members.
SECP_121_2410_02 - Green Book Overview (GREEN)</t>
  </si>
  <si>
    <t xml:space="preserve">The DCC provided an update on the cost of the changes proposed to PM3 performance measure at OPSG 108 on 12 December 2023. The OPSG requested details of the original scope of the service measure changes. The DCC agreed to recirculate the original scope of changes along with any expected gains. </t>
  </si>
  <si>
    <t>Proposed to close this at OPSG 109 under agenda item 13. OMS &amp; Logistics update.</t>
  </si>
  <si>
    <t>Incident workshop is scheduled to take place on 25th January 2024 and will include incident categorisation.</t>
  </si>
  <si>
    <t>SECAS presented the Manufacturing Pack project paper to Panel on 19 December 2023. The Panel approved the approach.</t>
  </si>
  <si>
    <t>OPSG 107/01</t>
  </si>
  <si>
    <t>OPSG 107/02</t>
  </si>
  <si>
    <t>OPSG 108/01</t>
  </si>
  <si>
    <t>OPSG 108/02</t>
  </si>
  <si>
    <t>OPSG 108/03</t>
  </si>
  <si>
    <t>OPSG 108/04</t>
  </si>
  <si>
    <t>OPSG 108/05</t>
  </si>
  <si>
    <t>The DCC to provide an update to OPSG that covers the reported number of noncompliant devices that are contributing to CSP North traffic congestion caused by excessive alerting Comms Hubs, chatty devices and noisy devices, the impact of each of these categories on performance, and the measures being taken or proposed to remediate them.</t>
  </si>
  <si>
    <t>The DCC to come back to the OPSG with guidance / recommendation(s) that will assist Users with managing device selection for RAF Fylindales post code areas.</t>
  </si>
  <si>
    <t>DCC to propose a way forward to address concerns managing the Incident process in relation to categorisation and incentives for DCC Users to implement the current process.</t>
  </si>
  <si>
    <t>DCC to provide confirmation of the forum that Service Users need to raise queries in relation to the parts of the order and forecasting processes.</t>
  </si>
  <si>
    <t>DCC to come back to the OPSG with the endorsement from the SCWG (Supply Chain Working Group) for the business requirements captured and agreed for the OMS &amp; Logistics.</t>
  </si>
  <si>
    <t>The DCC to draft a paper for OPSG in January 2024 that explains the proposed controls and checkpoints within the proposed OMS service that ensure it is robust and auditable, allowing traceability throughout the process for each of the Service Users’ orders and for orders collectively.</t>
  </si>
  <si>
    <t>SECAS to propose how to make room for a regular OPSG Issues topic at the monthly Main Meeting. Further, SECAS to propose how the session should be structured.</t>
  </si>
  <si>
    <t>This was addressed under agenda item 05 (FSM – Requirements and Traceability Matrix). It was agreed that the action could be closed after the workshop due to take place on the 18 January 2024.</t>
  </si>
  <si>
    <t xml:space="preserve"> The DCC noted that ‘Roaming’ had been removed from the CH&amp;N Candidate List as it provided limited value. The coverage of the prospective Suppliers was roughly the same, providing little added benefit to users. The DCC noted that Roaming is now part of the roadmap and DCC will engage with Users on the roadmap development post go-live. The OPSG noted that ‘Roaming’ should not be dismissed as providing limited value to the Minimum Viable Product (MVP), as Users do not know what 4G capabilities it will provide.
16/01/2024: The DCC provided an update on removing ‘Roaming’ from the CH&amp;N Candidate List and proposed to close the action, noting that coverage assurance activities during the Design, Build &amp; Test phase had identified that the network was mature in terms of coverage footprint and therefore roaming was not required as an additional measure. 
The OPSG challenged the DCC’s assumptions and noted the risks of removing roaming had not been adequately investigated, and the DCC had not presented a convincing cost-benefit analysis to support their decision.
The OPSG further noted that roaming contributes to robust coverage and intermittent WAN cannot be fully mitigated by network coverage assurance, and particularly identified rural areas as potentially challenging for sufficient network coverage. 
The DCC noted that Vodaphone has provided a contractual commitment of 95% coverage (to the premises, not the meter), and DCC were engaging with a third party to verify Vodaphone’s data. The OPSG requested clarification on who was providing assurance for Communication Hub (CH) activities.
The OPSG Chair noted the DCC was closing this area unnecessarily and noted that implications for TABASC should be explored and also noted CTG may be interested in this issue. The OPSG Chair requested the DCC provide further information on their decision-making, including providing any cost savings of removing roaming should this be an influence. 
DCC agreed to return with the requested information.
The OPSG did not agree to close the action.</t>
  </si>
  <si>
    <t>OPSG 109/01</t>
  </si>
  <si>
    <t>OPSG 109/02</t>
  </si>
  <si>
    <t>OPSG 109/03</t>
  </si>
  <si>
    <t>OPSG 109/04</t>
  </si>
  <si>
    <t>DCC to publish a problem statement prior to the Incident workshop scheduled for 25 January 2024.</t>
  </si>
  <si>
    <t>29/01/2024: Closed due to incident workshop on 25 January 2024</t>
  </si>
  <si>
    <t>SECAS to work with Users and DCC to refine the Problem Statement for CHs in CSPN Losing Communication.</t>
  </si>
  <si>
    <t>DCC to reach out to the OPSG member KD to review and align data/ understanding for the issue highlighted in OPSG issues and to agree a clear pathway for the DCC to provide an update to the OPSG in Feb 2024.</t>
  </si>
  <si>
    <t>DCC to come back to the OPSG to provide a final overview of the Nov suspension of service (SRV 8.14.1), as suggested by ID at panel.</t>
  </si>
  <si>
    <t>DCC propose to close this action under the suspension of services agenda item at OPSG 111.</t>
  </si>
  <si>
    <t>DCC met with OPSG member KD on 17/01/2024 and 19/01/2024 and have had a weekly catch up scheduled every Friday, with a focus on both issues discussed at OPSG 109. DCC now have a Major Incident Manager assigned to own both issues and a Problem Manager for CSP-N aligned to ensure once cause(s) are uncovered, actions can progress to a full resolution. CSP-N are aware of DCC ownership, focus and concern regarding these issues. They are also aware we are triaging to allow for a focused investigation from themselves when MIM are confident in our evidence, and the avenues we would like CSP-N to review.</t>
  </si>
  <si>
    <t>The DCC to come back to the OPSG 112 reporting meeting to provide an update and status of actions agreed at the incident workshop (25 January 2024).</t>
  </si>
  <si>
    <t>The DCC to come back to the OPSG to provide more detail around the difference in behaviours between the two groups of Pre-Payment success scenarios (e.g., subsequent success vs. delayed success), relative to the time window to closure.</t>
  </si>
  <si>
    <t>SECAS to work with the DCC to propose and schedule a focussed session with SEC Parties covering operational impacts relating to Pre-Payment.</t>
  </si>
  <si>
    <t>The DCC to review options to present a view of performance in the Vodafone 3G switch off regions as required by the CTG and OPSG.</t>
  </si>
  <si>
    <t>The OPSG Chair to align with the CTG Chair and agree a way forward to monitor the performance in those Vodafone 3G switch off regions.</t>
  </si>
  <si>
    <t>SECAS to obtain a legal view of the interpretation of SEC provisions regarding BCDR testing noting the DCC's position.</t>
  </si>
  <si>
    <t>The DCC to propose an approach to reviewing the strategy for BCDR testing, and as a starting point suggest principles to the OPSG &amp; TABASC.</t>
  </si>
  <si>
    <t>SECAS and the DCC to clarify the Annual Outage variance between 2023/24 actual versus the 2024/25 plan.</t>
  </si>
  <si>
    <t>DCC to work with SECAS on developing the requirements around unknown other User activity and raise this to the SEC Panel.</t>
  </si>
  <si>
    <t>DCC and SECAS to redraft the OPSG 109 Minutes (Demand Forecasting) to be approved by the OPSG ex-committee.</t>
  </si>
  <si>
    <t>The DCC to take User examples of issues with responses from CSPN and escalate with CSPN. DCC to potentially organise a tri-party meeting between Users, DCC and CSPN to discuss these issues in more detail, with an aim of improving the service.</t>
  </si>
  <si>
    <t>The DCC to provide the OPSG with the Incident management structure/process it will be using to investigate and address the Communications Hubs (CHs) in CSPN Losing Communication issue.</t>
  </si>
  <si>
    <t>The DCC to investigate the provision of a process for Users to raise multi premise Incidents.</t>
  </si>
  <si>
    <t>The DCC to confirm the interim solution that can be undertaken while the root cause investigation on CH Birthing Issue in CSP N is ongoing.</t>
  </si>
  <si>
    <t>SECAS to work with the DCC on restructuring the reporting within the OPSG meetings to reduce duplication and allow adequate time for discussion of issues. SECAS to submit proposals to the OPSG for decision.</t>
  </si>
  <si>
    <t>The DCC to assess whether active/real time monitoring on N56 Alert performance can be introduced and provide an update to the OPSG.</t>
  </si>
  <si>
    <t>The DCC to evaluate the possibility of routinely reviewing the DSP overload protection logs to highlight periods of overload protection invocation, taking into account the work and cost involved, and provide a statement to the OPSG on the feasibility of such reporting.</t>
  </si>
  <si>
    <t>SECAS with DCC to set out the steps required to agree a BCDR testing approach, which will include an architectural review by TABASC.</t>
  </si>
  <si>
    <t>SECP123/01</t>
  </si>
  <si>
    <t>SECAS to develop a process with the DCC and the OPSG for requesting Planned Maintenance derogations under Section H8.3, including the ability for the Panel to determine it is tolerating the need for such a derogation.</t>
  </si>
  <si>
    <t>04/03/2024 - DCC propose to close this action at OPSG 113 under the service outage strategy agenda item. Closed 12/03/2024 under agenda item 10 Service Outage Strategy</t>
  </si>
  <si>
    <t xml:space="preserve">Closed in OPSG 113 under agenda item 3 OPSG Issues. </t>
  </si>
  <si>
    <t xml:space="preserve">Closed in OPSG 113 under agenda item 2 Oustanding Actions. </t>
  </si>
  <si>
    <t xml:space="preserve">Closed in OPSG 113 under agenda item 2 Oustanding Actionss. </t>
  </si>
  <si>
    <t>The DCC to come back to the next OPSG Reporting meeting in March 2024 to provide a more detailed and well-prepared view of the CH Fault Rate for 2023, detailing a more formal view of the underlying data.</t>
  </si>
  <si>
    <t>The DCC to come back to the OPSG to provide clarity on the underlying accuracy and categorisation of data on which the Quarterly CH Returns graphs are built.</t>
  </si>
  <si>
    <t>The DCC to come back to the OPSG to provide a view of what appears to be a decreasing trend in performance of the DCC's SRV reporting and a forward look into 2024.</t>
  </si>
  <si>
    <t>The DCC to develop a geographical view of the top 10 impacted towers in CSP North and linked 'chatty' devices to see if there is an increase over Q2 2024. This is to include a view of the proportion of 'chatty devices', per tower that are being targeted.</t>
  </si>
  <si>
    <t>OPSG 110/01</t>
  </si>
  <si>
    <t>OPSG 110/02</t>
  </si>
  <si>
    <t>OPSG 110/03</t>
  </si>
  <si>
    <t>OPSG 110/04</t>
  </si>
  <si>
    <t>OPSG 110/05</t>
  </si>
  <si>
    <t>OPSG 110/06</t>
  </si>
  <si>
    <t>OPSG 110/07</t>
  </si>
  <si>
    <t>OPSG 110/08</t>
  </si>
  <si>
    <t>OPSG 111/01</t>
  </si>
  <si>
    <t>OPSG 111/02</t>
  </si>
  <si>
    <t>OPSG 111/03</t>
  </si>
  <si>
    <t>OPSG 111/04</t>
  </si>
  <si>
    <t>OPSG 111/05</t>
  </si>
  <si>
    <t>OPSG 111/06</t>
  </si>
  <si>
    <t>OPSG 111/07</t>
  </si>
  <si>
    <t>OPSG 111/08</t>
  </si>
  <si>
    <t>OPSG 111/09</t>
  </si>
  <si>
    <t>OPSG 111/10</t>
  </si>
  <si>
    <t>OPSG 112/01</t>
  </si>
  <si>
    <t>OPSG 112/02</t>
  </si>
  <si>
    <t>OPSG 112/03</t>
  </si>
  <si>
    <t>OPSG 112/04</t>
  </si>
  <si>
    <t>SECAS have set up the new issues process at OPSG and it was initially presented at OPSG 111. Closed in OPSG 114 agenda item 2 Actions Outstanding.</t>
  </si>
  <si>
    <t>SECAS had call with David Jones (AHAN) Safe Launch unlilely to yield results until end March 2023. c.600 premises. Will discuss again in April lessons learned. Initial view that single premises may be a greater number needed than first thought. Not just Large mansions but ordinary homes. SECAS in discussion with DCC re identifying AHAN premises in Devcie reports requested as part Interoperability requirements BEIS / NAO report. Alt HAN and DCC presented an update on installations to date and initial performance during OPSG 107 in November 2023. It was agreed that periodical updates would be provided to the OPSG on the Alt HAN performance using the Business Process Indicators as a basis for review.Closed in OPSG 114 agenda item 2 Actions Outstanding.</t>
  </si>
  <si>
    <t>DCC plan to close this action within the BPI reporting update at OPSG 112. Closed in OPSG 114 agenda item 5 BPI Reporting Update.</t>
  </si>
  <si>
    <t>Closed in OPSG 114 agenda item 5 BPI Reporting Update.</t>
  </si>
  <si>
    <t>The DCC will provide the reporting as part of the BPI pack to the OPSG. Closed in OPSG 114 agenda item 5 BPI Reporting Update.</t>
  </si>
  <si>
    <t>DCC plan to close this action alongside SECAS under the SEC panel reports agenda item at OPSG 114. Closed in OPSG 114 agenda item 3 SEC Panel Reports.</t>
  </si>
  <si>
    <t>An update could not be provided at this time. Closed in OPSG 114 agenda item 2 Actions Outstanding.</t>
  </si>
  <si>
    <t>OPSG 113/01</t>
  </si>
  <si>
    <t>OPSG 113/02</t>
  </si>
  <si>
    <t>OPSG 113/03</t>
  </si>
  <si>
    <t>OPSG 113/04</t>
  </si>
  <si>
    <t>The DCC to produce an estimated trajectory of the number of incidents in 18 months’ time, and to report back to the Panel with a comparable metric to articulate this and what it feels a reasonable target would look like.</t>
  </si>
  <si>
    <t>SECP115/05</t>
  </si>
  <si>
    <t>The DCC to return to the OPSG and provide an update on how the CSPN behaviour issues are being addressed.</t>
  </si>
  <si>
    <t>SECAS to draft a formal letter of concern in relation to the CSPN Service Provider issues and highlight this at the next Panel meeting.</t>
  </si>
  <si>
    <t>The DCC to provide a summary of progress on investigating the root causes of both high priority issues, including those potentially ruled out.</t>
  </si>
  <si>
    <t>The DCC to confirm what the programmes are aspiring to deliver over the next few years in terms of service outages</t>
  </si>
  <si>
    <t>OPSG 114/01</t>
  </si>
  <si>
    <t>OPSG 114/02</t>
  </si>
  <si>
    <t>OPSG 114/03</t>
  </si>
  <si>
    <t>OPSG 114/04</t>
  </si>
  <si>
    <t>OPSG 114/05</t>
  </si>
  <si>
    <t>The DCC to work with Users on CH returns to understand the fault reason for return and if faulty, the correct categorisation for the fault in line with the SEC and come back to OPSG with a review and conclusions. The aim is to achieve better alignment between Users and CSPs in assessment of faults.</t>
  </si>
  <si>
    <t>The DCC to return to the OPSG and provide insight into batch faults, how they are quantified and how best they could be reported.</t>
  </si>
  <si>
    <t>In reporting on BPI performance, the DCC to address both trends and significant changes in the last month. The DCC to include updates on performance deteriorations from previous months (confirming if deterioration investigation is completed or ongoing), as well continuing to update on current months issues that are observed within the BPI S2 &amp; S1 slides and give an indication as to whether current issues are ongoing from previous month or new issues.</t>
  </si>
  <si>
    <t>The DCC to investigate and return to the OPSG with further analysis on delayed success e.g. identify devices/device combinations of concern, comparison of days of the week, or cohort.</t>
  </si>
  <si>
    <t>The DCC to return to the OPSG with a summary of the three Major Incidents presentations that were requested by OPSG (Action 105/01) to give a high-level view of where the major incidents of 2023 had occurred in the arc hitecture, summarising common themes and next steps. This should cover both infrastructure and operational matters.</t>
  </si>
  <si>
    <t>OPSG 115/01</t>
  </si>
  <si>
    <t>OPSG 115/02</t>
  </si>
  <si>
    <t>OPSG 115/03</t>
  </si>
  <si>
    <t>The DCC to provide an explanation on the process to proactively prevent runbook issues that cause Major Incidents following a change, following concerns raised by the OPSG around the recurrence of Major Incidents related to the runbook.</t>
  </si>
  <si>
    <t>DCC to advise whether minutes from the Service Management Working Group can be shared outside of the membership and if so, when and how this will be done.</t>
  </si>
  <si>
    <t>The DCC to provide a document which gives high level explanations of the new future connectivity technologies, to be made available for OPSG members.</t>
  </si>
  <si>
    <t>Panel agreed it might be prudent if you presented this item as Propose to Close. The DCC confirmed that it does not project or forecast a volume of expected major incidents because these incidents cannot be planned due to being a result of failure or other unforeseen circumstances. However, DCC provided a graph which illustrates the progress it has made over the last 3 years, and confirmed that its aspiration is for volumes to be as low as they can in conjunction with reduced durations of incidents. The Panel did not agree that the issue has been resolved, but agreed to transfer the action to the Operations Group for consideration at its next meeting. DCC have provided some slides to cover this at OPSG 116.</t>
  </si>
  <si>
    <t>DCC propose to close this action within the BPI agenda item.</t>
  </si>
  <si>
    <t>OPSG 116/01</t>
  </si>
  <si>
    <t>OPSG 116/02</t>
  </si>
  <si>
    <t>OPSG 116/03</t>
  </si>
  <si>
    <t>The DCC to return the next OPSG reporting meeting with an update on the investigations related to the MOC and IOC CoS performance, aimed at understanding how the performance is being adversely impacted by suspected User behaviour.</t>
  </si>
  <si>
    <t>The DCC to return to the OPSG with a list (including ESME, GSME, S1 and S2) of the length of time it takes for an E21 error message to be returned to the device.</t>
  </si>
  <si>
    <t>The OPSG Chair to discuss the latest CSPN concerns with SECAS and agree the best way to record this in the OPSG Issues and Risk registers.</t>
  </si>
  <si>
    <t xml:space="preserve">Two confidential actions were escalated to the Panel from the OPSG this month: OPSG 90/01 and OPSG 95/01. The DCC provided a paper to support closure and the Panel agreed to close both actions and opened a new action SECP127/CONF01 to take this matter forward. This item and the minutes were confidential, so the detail cannot be shared with the OPSG. Closed in OPSG 117. </t>
  </si>
  <si>
    <t>DCC propose to close this action under the demand forecasting agenda item during OPSG 117. Closed in OPSG 117.</t>
  </si>
  <si>
    <t xml:space="preserve">DCC have provided slides to address this with the papers for OPSG 117.  Closed in OPSG 117. </t>
  </si>
  <si>
    <t>OPSG 117/01</t>
  </si>
  <si>
    <t>OPSG 117/02</t>
  </si>
  <si>
    <t>OPSG 117/03</t>
  </si>
  <si>
    <t>OPSG 117/04</t>
  </si>
  <si>
    <t>OPSG 118/01</t>
  </si>
  <si>
    <t>OPSG 118/02</t>
  </si>
  <si>
    <t>OPSG 118/03</t>
  </si>
  <si>
    <t>OPSG 118/04</t>
  </si>
  <si>
    <t>OPSG 118/05</t>
  </si>
  <si>
    <t>The DCC to ensure that the Service Users request for the most appropriate communications technology to be available to them during install and commission, is shared with the DCC programme managers.</t>
  </si>
  <si>
    <t>The DCC to layout the incident governance demarcation and scope for managing ECoS related issues.</t>
  </si>
  <si>
    <t>In relation to Incident INC000001160442, the DCC to provide the number of failed Pre-Payment SRVs.</t>
  </si>
  <si>
    <t>The DCC to provide OPSG members with an overview of Starlink technology and its possible benefits to the Future Connectivity Strategy.</t>
  </si>
  <si>
    <t>The DCC to come back to the OPSG to provide a further breakdown of the abnormal behaviour identified where there are unsolicited responses (USRs) from smart meters that are observed within a 24-hour period and therefore captured as delayed success. This needs to consider both compliance to the technical specifications of the affected devices and any other potential related impacts.</t>
  </si>
  <si>
    <t>The OPSG Chair to reach out to OPSG member (EL) to align on the appropriate scope of OPSG interest in reviewing the challenges identified as part of delayed success of USRs presented by the DCC as part of the BPIs reporting view.</t>
  </si>
  <si>
    <t>The OPSG Chair with support from the DCC to consider and propose a collaborative approach to cover a dedicated session with the appropriate representation from industry to review the background data related to the birth event issue seen in CSPN.</t>
  </si>
  <si>
    <t>The DCC to come back to the OPSG with more detail that highlights / addresses any correlation between INC000001158223 Major Incident that occurred on 25 March 2024 affecting both SMETS1 and SMETS2 which appears to align with the timing of birth event issues experienced in CSPN. This includes INC000001160442 Major Incident.</t>
  </si>
  <si>
    <t>OPSG Chair</t>
  </si>
  <si>
    <t>OPSG Chair/DCC</t>
  </si>
  <si>
    <t>DCC have addressed this action within the BPI pack for OPSG 118. This was closed in OPSG 118 under BPI.</t>
  </si>
  <si>
    <t>DCC propose to close this action under the FSM agenda item at OPSG 117. Closed due to the FSM SMWG feedback on 31/05/2024.</t>
  </si>
  <si>
    <t>On hold</t>
  </si>
  <si>
    <t>The DCC can confirm that Incident INC000001160442 caused ~500 vends to fail.</t>
  </si>
  <si>
    <t>The DCC noted this was previously shared during the Future Connectivity Strategy workshops on 4 March 2024.</t>
  </si>
  <si>
    <t>Bilal and Jason S met and agreed that this action can be closed as it's not possible for the DCC to provide all of the scenarios requested in this action, however, the DCC will return to the OPSG if there are any future changes to the policy, for discussion.</t>
  </si>
  <si>
    <t>DCC has investigated incidents 1158223 and 1160442 and can confirm there is no correlation between these two incidents and the beginning of the birth event issues in CSP North. 
INC1158223 was caused by planned work in the DSP space which led to an impact across all SMETS/Cohorts. This was 100% failure rather than a gradual slowdown.  INC1160442 was identified as a trigger point on the 28/03 which gradually worsened and resulted in an impact to I&amp;C on the 2nd/3rd of April when I&amp;C started following the BH weekend.</t>
  </si>
  <si>
    <t>OPSG 119/01</t>
  </si>
  <si>
    <t>OPSG 119/02</t>
  </si>
  <si>
    <t>The DCC with support from CSPN to provide confirmation to OPSG members of the contact details and the process required for members to provide data related to Install and leave scenarios in the CSPN region.</t>
  </si>
  <si>
    <t>The DCC to confirm issue owner and to investigate emerging scenarios in the North region where CHs display red flashing lights.</t>
  </si>
  <si>
    <t>The DCC to confirm the rationale of the proposed January implementation date for 3G sunsetting Traffic Management Gateway and explain the impact of delaying this to later in the year</t>
  </si>
  <si>
    <t>OPSG 119/03</t>
  </si>
  <si>
    <t>The DCC to come back to the OPSG to provide a more detailed view of the birth event issue experienced in CSPN against the first SRV 8.11 being sent. This needs to include a view of other external impacts such as bank holidays etc.</t>
  </si>
  <si>
    <t>Issue 078 is being proposed to close during OPSG 121 on 09/07/2024, an update has been provided within the Issues paper.</t>
  </si>
  <si>
    <t>SECAS provided a problem statement for the CSPN issues as a whole during the OPSG 120 on 24/06/2024, CSPN and DCC are now working on the resolution plan for these issues.</t>
  </si>
  <si>
    <t>The DCC and SECAS have reviewed the Issues log. The CSPN issues are addressed on the log under issue numbers 112 and 113.</t>
  </si>
  <si>
    <t>The DCC and CSPN have provided a response to the OPSG Chair letter of concern and are now attending OPSG regularly and putting together a plan to address the issues.</t>
  </si>
  <si>
    <t>The DCC have provided a slide to cover this action.</t>
  </si>
  <si>
    <t>OPSG 120/01</t>
  </si>
  <si>
    <t>OPSG 120/02</t>
  </si>
  <si>
    <t>The DCC to send comms, with help from OPSG members on the wording, to all Users from the Service Desk requesting their Install &amp; Leave data.</t>
  </si>
  <si>
    <t>The DCC and CSPN to investigate the reporting that can be provided to monitor the I&amp;C performance following the IPRE fix being implemented on 6/6/2024.</t>
  </si>
  <si>
    <t>OPSG 121/01</t>
  </si>
  <si>
    <t>OPSG 121/02</t>
  </si>
  <si>
    <t>OPSG 121/03</t>
  </si>
  <si>
    <t>The DCC to consider SMETS1 EOL (End of Life) work on mass porting of Vodafone Sims and to come back to the OPSG with an update following an assessment of the feasibility of this mitigation versus the current mitigations currently considered for the Traffic Management Gateway solution scheduled to be delivered in January 2025.</t>
  </si>
  <si>
    <t>The Chair and SECAS to review the CTG risk register associated with the operational impacts of 3G sunsetting, the take up of 4G and effects on 2G traffic. This is with respect potential reporting of the knock-on operational impacts on HAN stability.</t>
  </si>
  <si>
    <t>OPSG Chair/SECAS</t>
  </si>
  <si>
    <t>The DCC to come back to the OPSG with a further update on any additional operational impacts and mitigations put in place should the DCC not be able to identify a root cause and implement a modified approach before the targeted date of 30 July 2024 to re-attempt a planned change as stipulated for Major Incident #1180084.</t>
  </si>
  <si>
    <t>The DCC to report back to OPSG 123 with the outputs of the DCC led workshops investigating the root cause of Major Incident (INC000001180084) and the knock-on operational impacts identified. The DCC to also provide a demonstration of what is being done contractually to aid visibility of the DCC's endeavours to implement the contractual remedies and lessons learnt. SECAS to ensure enough time is allocated for review of this topic in the OPSG 123 agenda.</t>
  </si>
  <si>
    <t>The DCC to confirm whether unforeseen modification costs is a SEC non-compliance.</t>
  </si>
  <si>
    <t>OPSG 122/01</t>
  </si>
  <si>
    <t>OPSG 122/02</t>
  </si>
  <si>
    <t>DCC propose to close this action at OPSG 122 in July reporting. This will be covered in the BPI slide deck. Closed in OPSG 122 under agenda item 6, BPI.</t>
  </si>
  <si>
    <t>The DCC issued a communication to all Users on 9th July to request install and leave data and advising Users on where to send this. DCC worked with an OPSG member on the wording for the communication to ensure it's clarity and effectiveness. Closed in OPSG 122 under agenda item 2 Actions Outstanding.</t>
  </si>
  <si>
    <t>The DCC to send comms, with help from OPSG members on the wording, to all Users from the Service Desk requesting their Install &amp; Leave data. Closed in OPSG 122 under agenda item 2 Actions Outstanding.</t>
  </si>
  <si>
    <t>OPSG 123/01</t>
  </si>
  <si>
    <t>OPSG 123/02</t>
  </si>
  <si>
    <t>OPSG 123/03</t>
  </si>
  <si>
    <t>OPSG 123/04</t>
  </si>
  <si>
    <t>The DCC to propose dates for a CH Returns Workshop.</t>
  </si>
  <si>
    <t>The DCC to cross reference the DNO Certificate Issue list with the list of non-communicating devices.</t>
  </si>
  <si>
    <t>The DCC to review the impact of INC #1191420 and return to the OPSG with the confirmed number of affected Install &amp; Commissions including an explanation of the rationale.</t>
  </si>
  <si>
    <t>The DCC to return with an update on the investigation into the number of decommissioned migrated SMETS1 devices.</t>
  </si>
  <si>
    <t>Closed in OPSG 123 under agenda item 02: Actions Outstanding.</t>
  </si>
  <si>
    <t>The DCC to provide the OPSG with the reasons behind the CH connectivity drop from over 1.1m to 2m and also to share the list of devices that have been excluded by the CSPs.</t>
  </si>
  <si>
    <t xml:space="preserve">DCC propose to close this action within the BPI agenda item at OPSG 124. Item Closed in OPSG 124 under agenda item 7 BPI. </t>
  </si>
  <si>
    <t xml:space="preserve"> Item Closed in OPSG 124 under agenda item 2 Actions Outstanding. </t>
  </si>
  <si>
    <t xml:space="preserve">This action was reworded on 27/06/2024. DCC propose to close this action within the BPI agenda item at OPSG 124.  Item Closed in OPSG 124 under agenda item 7 BPI. </t>
  </si>
  <si>
    <t xml:space="preserve">Item Closed in OPSG 124 under agenda item 7 BPI. </t>
  </si>
  <si>
    <t>OPSG 124/01</t>
  </si>
  <si>
    <t>OPSG 125/01</t>
  </si>
  <si>
    <t>OPSG 125/02</t>
  </si>
  <si>
    <t>OPSG 125/03</t>
  </si>
  <si>
    <t>The DCC come back to the OPSG main meeting in October with a current view of the top five categories that are contributing to Non-Communicating devices and to work with SECAS to map this to the data provided in the PMR.</t>
  </si>
  <si>
    <t>SECAS to work with the OPSG and the DCC to develop best practice guidance note for the approach to implementing process orchestration of SMETS1 swap outs with 4G CHs.</t>
  </si>
  <si>
    <t xml:space="preserve">The DCC to come back to the Ops Group to clarify separation of the overall CSPN Comms Mast usage by DCC Service Users versus other parties using the Arqiva network (e.g. Water industry). </t>
  </si>
  <si>
    <t>OPSG 126/01</t>
  </si>
  <si>
    <t>OPSG 126/02</t>
  </si>
  <si>
    <t>OPSG 126/03</t>
  </si>
  <si>
    <t>OPSG 126/04</t>
  </si>
  <si>
    <t>OPSG 126/05</t>
  </si>
  <si>
    <t>The DCC to work with the OPSG Chair to schedule a workshop with OPSG members to align on the best approach to identify a more appropriate metric for the success of I&amp;C. This is to include linking the metric to specific problems the service users are trying to solve whilst making best use of the available data. This should consider the variances in how service users implement the I&amp;C process orchestration.</t>
  </si>
  <si>
    <t>The DCC to investigate and provide an update on the data that can be shared with OPSG that covers the data used to re-negotiate the Category 1 firmware payload success rates and further the data that will provide a view of the outcomes (operationally impacting) of the trials on VM02 3G sunsetting regions.</t>
  </si>
  <si>
    <t>The DCC to investigate the level of detail that can be provided with regards to coverage e.g. a defined metric such as % coverage within postcode areas.</t>
  </si>
  <si>
    <t>The DCC to come back to the OPSG to provide clarity on the correlation of the analysis data presented at OPSG 126 (Non-Comm Devices) versus in-life drop offs.</t>
  </si>
  <si>
    <t>The DCC to provide further clarity on mitigations of agreed business needs relating to the DCO Programme, particularly considering the restrictions on suppliers to do firmware upgrades.</t>
  </si>
  <si>
    <t>DCC have provided analysis on the causes of non-communicating, including the top 6 areas to focus on to reduce the non-communicating estate. DCC are unable to map non-communicating data to performance measures.</t>
  </si>
  <si>
    <t>DCC propose to close this action during OPSG 127 with the below statement:
During February’s OPSG, the DCC confirmed during the discussion on Social Squared that an option to subscribe to live and push notifications from the DCC website was not currently possible. When future improvements to the website are made, DCC hope to introduce a service status view for all. There may also be an option at that point to allow Users to subscribe to push notifications but this will only be confirmed once a DCC website upgrade progresses. Future service management is our tool of choice to provide push notifications and live status updates.</t>
  </si>
  <si>
    <t>The DCC propose to close this action during OPSG 127 with the below statement:
The DCC has published the 2025 High Impact Windows and will soon be publishing High Impact Windows for 2026, all of these can be found on the SSI/SSMI. Please not this does not include any additional outage requirements.
The DCC are unable to provide information on outages post 2026 as dates are likely to fluctuate. The DCC will provide all future dates via the SSI/SSMI once they have been confirmed.</t>
  </si>
  <si>
    <t xml:space="preserve">DCC propose to close this action at OPSG 124 with the below statement:
According to SEC Section D6.9d, the SEC only requires DCC to prepare the best estimates of the likely implementation and operating costs associated with the changes that would be required to DCC Systems if the Modification Proposal were approved. DCC then provides SECAS with information about the actual costs within three months of the completion of the Modification Proposal and go-live, this is in accordance with the SEC Release Management Policy. 
DCC therefore confirms that variances on modification actual costs is not classified as a SEC non-compliance. </t>
  </si>
  <si>
    <t>DCC have provided OPSG members with the top 6 non-communicating buckets. DCC are unable to map non-communicating data to the PMR.</t>
  </si>
  <si>
    <t>DCC propose to close this action at OPSG 127 with the below response:
DCC have checked this with Arqiva, who have confirmed that the infrastructure (e.g. antennas), equipment (e.g. servers) deployed on or near the masts, form a dedicated Radio Access Network (RAN), and are all specific to the CSP.N solution.
With the exception of the physical mast infrastructure, there is complete separation between the CSP.N solution and any water solution that Arqiva are responsible for.</t>
  </si>
  <si>
    <t>SECAS can confirm that there is currently one modification open (SECMP0028) which is related to the prioritisation or Pre-Payment commands/Alerts, this is due to be implemented in the November SEC release. SECAS has also included the review of mods and looking for efficiencies within its process document (WIM) so that this is also considered for future modifications.</t>
  </si>
  <si>
    <t>This action will be moved under Issue OPSG 122 SMETS1 Communication Failures Post-Enrolment as a mitigation.</t>
  </si>
  <si>
    <t>The DCC have confirmed that this is 90% complete but it is waiting on some 4G elements, it should be ready end of October to fall in line with IPV approval.</t>
  </si>
  <si>
    <t>DCC have recieved statement of work and this is under review.</t>
  </si>
  <si>
    <t>DCC have noted that the process has been worked on with 2 Users and it is awaiting feedback.</t>
  </si>
  <si>
    <t>DCC confim there is already a multi premise incident process in place. Customers can find the process for raising multi-premise incidents on the DCC sharepoint by following this link https://capitaitservices.sharepoint.com/sites/LIVEDCC/PARTIES/Information%20for%20SEC%20Parties/SSI/Guides/Raising%20Copying%20Updating%20and%20Viewing%20Incidents%20User%20Guide.pdf and going to page 17 &amp; 18 where there is a step by step guide. For those who do not have access to the SharePoint, this is also available on the SSI under knowledge user guides.</t>
  </si>
  <si>
    <t>The DCC have noted that updated monitoring should be ready within the next month or so and it will then be able to confirm it can monitor in real time. Currently it's about 15 mins behind. The DCC aims to bring the action to close in November.</t>
  </si>
  <si>
    <t>The DCC has reached out to Users to support with this and is awaiting response.</t>
  </si>
  <si>
    <t>The DCC took this action to close at OPSG 125. The OPSG (RB) noted that the DCC response was unsatisfactory, and that Users had been suffering from runbook issues for two to three years. The OPSG (RB) queried what the runbook issues arise from as it seems to be a systemic issue. The OPSG (RB) noted that this was not isolated to the Data Service Provider (DSP) and suggested that it should be reviewed by the Technical Architecture and Business Architecture Sub-Committee (TABASC). The OPSG noted that the DCC update on this action had not satisfied the requirements for closure.</t>
  </si>
  <si>
    <t>This action is under review with the OPSG Chair.</t>
  </si>
  <si>
    <t>This action was moved from the DCC to SECAS at the request of the OPSG Chair in July 2024 so that an independent view could be provided. The TABASC team within SECAS has requested the principles from the DCC.</t>
  </si>
  <si>
    <t>SECAS is currently reviewing it's list of cross sub-committee issues before publishing the list externally. This is expected to be completed by the end of 2024, due to the cross functional work that needs to take place.</t>
  </si>
  <si>
    <t>The OPSG Chair has placed this action on hold while a holistic review of the OPSG meetings and its reports is being undertaken.</t>
  </si>
  <si>
    <t>SECAS to use the Gap Analysis produced in Phase 2 to produce a view on how any relevant content (such as the Dispute and Material Breach clauses) could be used with regards to DCC Non-Compliance.</t>
  </si>
  <si>
    <t xml:space="preserve">The DCC took this action to OPSG to close on 04/07/2024. Candidate three referenced in this action was around the CH returns collection process. This was something the DCC had originally tabled but subsequently removed. There was a lack of interest and the DCC had originally tabled it because of issues with the returns process. That has now greatly improved through successful collaboration with Users on the existing process. </t>
  </si>
  <si>
    <t>At the OPSG 91 meeting, The DCC noted that modification MP223 ‘WAN Coverage Reporting’ has been raised to provide reporting on unstable Wide Area Network (WAN). The OPSG noted that it was still unsure of the current process that DCC uses for managing unstable WAN, noting that this is separate from the action and modification raised. 
The OPSG highlighted that there are different instances that can be classed as unstable WAN, for example, non-communicating Communication Hub (CHs), intermittent WAN, etc. The OPSG noted that it would be beneficial for DCC to map these instances into a holistic view. The OPSG requested that the DCC and SECAS to present view of the open Issues related to unstable/intermittent WAN, with an overview on how these are linked. The OPSG requested that the DCC should reword this action to encapsulate these issues. SECAS has proposed different options for alternative wording, however, the DCC has not been able to agree to any changes.</t>
  </si>
  <si>
    <t>This action is ongoing, SECAS plan to propose to close in January when the OPSG 2025 plan is shared.</t>
  </si>
  <si>
    <t>DCC provided a paper to SEC Panel on this in May 2024. Following this, all related actions were closed and a new one opened – SECP127/CONF01: The Chair to meet with DCC (EH) to agree an update to present to the SEC Panel 128 covering the DXC/Trilliant Service Credits actions closure.
The DCC provided the below response to this action:
As set out in the supporting Panel paper, ‘for the period April 2022 until October 2023, DCC provided a waiver to DXC for PMs 1.1, 1.5 &amp; 1.7, due to the unstable nature of the Trilliant Application. The DCC were therefore unable to hold DXC to account for under performance as it was Trilliants application that was recognised as failing. Due to the remediation work that has been completed by Trilliant, the DCC are now in a position to re-apply Service Credits with DXC for the 3 specific performance measures’.
Corresponding Panel action SECP127/CONF01 was subsequently closed with no further comments or questions from members.
A pack on Application, Network, Security and Operations (ANSO) has been provided to OPSG members to highlight the re-procurement of the DXC service.</t>
  </si>
  <si>
    <t xml:space="preserve">The “Install Commission Best Practice” guide was developed by DCC last summer and was published on the SECAS website, it focuses heavily on how to approach commissioning and handle issues with Arqiva installs. The OPSG Chair agreed that this action can be closed.
</t>
  </si>
  <si>
    <t>The OPSG Chair agreed that this action has been fulfilled and can be closed.</t>
  </si>
  <si>
    <t>DCC and SECAS have been working on this action but have been unable to agree alternative wording.</t>
  </si>
  <si>
    <t>The OPSG Chair noted that this action should be closed as it was originally related to performance issues with the Tarriff Business Process which is no longer and issue.</t>
  </si>
  <si>
    <t xml:space="preserve">SECAS has explored potential options. Currently the OPSG has an open Teams channel where members can correspond with regards to Incidents etc. The OPSG requirement was noted as a 'Whatsapp' type instant messenger group and we appreciate that Teams doesn't fully  meet this, however, SECAS is not able to offer any alternative platforms at this time. This item was closed in OPSG 125 agenda item 2 Actions Outstanding. </t>
  </si>
  <si>
    <t>The DCC shared a comprehensive list of definitions, following extensive work, to SECAS. SECAS has provided feedback and there is an outstanding question to be answered, however, DCC and SECAS expect to be able to bring the definitions to the OPSG in November.</t>
  </si>
  <si>
    <t>During OPSG 115 on 09/04/2024 the OPSG noted that the continuous challenges in communications persist, and that the DCC confirmed it was still in regular discussion with CSPN on potential root causes and forthcoming plans to tackle the issue systematically. The DCC confirmed continued efforts to pinpoint common factors linked to the birthing issues yet acknowledged the absence of a definitive root cause. SECAS inquired again, whether any members were directly impacted, noting that the DCC's investigation into the WAN database had yet to yield concrete results regarding the cause. The DCC reported that CSPN is revisiting Problem tickets to identify any patterns but has thus far not recognised these issues as recurring. It was highlighted that repeated site visits by Supplier parties had consistently failed to establish WAN connectivity, as evidenced by the DCC’s Incident ticket responses. This ongoing issue is also scheduled for detailed discussion with CSPN on 9 May 2024, focusing on improving issue resolution and response strategies in the North region. The OPSG noted that this action should remain open.</t>
  </si>
  <si>
    <t>The OPSG Chair noted that this action can be closed and the DCC will present a review of proactive work taking place with regards to Major Incidents at OPSG 125.</t>
  </si>
  <si>
    <t>DCC propose to close this actions during OPSG 125:
The operational impact of not re-implementing the change would have resulted in a downstream impact to the expansion of the ‘Motorway’. Whilst this might not have immediately been service impacting, there would eventually have been some traffic impacts.
To mitigate any service risk associated with re-implementation,  DSP replanned the change after completing a full reset of the new infrastructure, followed by a rebuild and peer review (4 eyes) of the configuration prior to connection to the production network. The change was then executed during a High Impact Window to ensure there would be no impact to traffic should the change fail again.
Additional scrutiny applied to change risk evaluation and CTO sign off prior to final approval to proceed in HIW.
The re-implementation of the change was successfully completed on 30th July.</t>
  </si>
  <si>
    <t>The DCC proposed to close this action at OPSG 125 but noted that it would report back on Incident root cause analysis in two weeks' time and provide the provisions in place to manage these effectively with the service provider, the OPSG noted that this action would remain Open.</t>
  </si>
  <si>
    <t>In a meeting between DCC, SECAS and DESNZ to discuss TSATs and the process for these CHs being returned it was mentioned that it would be good to include any potential options available to industry in the OPSG CH workshop. The DCC suggested that holding this workshop after the appeal for DP238 'TSAT Expired Communication Hubs' which should be completed in  6-8 weeks time.</t>
  </si>
  <si>
    <t>OPSG 127/01</t>
  </si>
  <si>
    <t>Meeting 1</t>
  </si>
  <si>
    <t>Meeting 2</t>
  </si>
  <si>
    <t>OPSG 127/03</t>
  </si>
  <si>
    <t>The DCC to provide further clarification around how the CSPN masts costs have been allocated, the OPSG would like to understand who has paid for the current masts 
and who will pay for any newly installed masts in future, given that other utilities will be sharing this 
infrastructure.</t>
  </si>
  <si>
    <t>The DCC to provide the outcomes and findings of the site visits conducted by CSPN as part of the service improvement actions.</t>
  </si>
  <si>
    <t>OPSG 128/01</t>
  </si>
  <si>
    <t>The DCC to come back to the OPSG with a comparison view by Supplier (anonymised) showing performance of CH Birth with Meter Metric across the CSP regions.</t>
  </si>
  <si>
    <t>OPSG 128/02</t>
  </si>
  <si>
    <t>OPSG 128/03</t>
  </si>
  <si>
    <t>OPSG 128/04</t>
  </si>
  <si>
    <t>SECAS to share the exclusions that relate to each PMR measure with the OPSG. This is to include a non-adjusted view for the measures that the DCC has full visibility of and in particular a focus on CSPN.</t>
  </si>
  <si>
    <t>The DCC to come back to the OPSG to share more visibility of the activities CSPN undertakes to assess issues with comms at the premise including how mast failures are proactively identified.</t>
  </si>
  <si>
    <t>OPSG 128/05</t>
  </si>
  <si>
    <t xml:space="preserve">The DCC to confirm the assumptions that are made in relation to non-MDR users. </t>
  </si>
  <si>
    <t>The OPSG Chair to feedback to the OPSG options considered (that enables SEC Sub-Committees) to monitor the progression of VWD (Virtual WAN Device) solution delivery.</t>
  </si>
  <si>
    <t xml:space="preserve">The DCC are finalising changes to our source to payment processes and will come back to OPSG with an update once this is finalised.
</t>
  </si>
  <si>
    <t>The pack that was provided in 2023 shows the work carried out to meet amber. With regards to what else needs to be done, DCC are enquiring within the DCC capacity team on their expectation of removing excessive alerts from the network against this metric.</t>
  </si>
  <si>
    <t>OPSG Chair and SECAS to engage with large supplier who raised the issue initially to understand if this is still an issue.</t>
  </si>
  <si>
    <t>The DCC provide reporting to every SEC Party, highlighting their devices that are alerting excessively (chatty devices), including proposed paths to resolution for these devices. Furthermore, DCC have returned to OPSG 112 to show the impact of chatty devices at a localised level on BPI performance. The DCC also provide non-compliant ICHIS RF noise device reporting to all SEC Parties. The DCC will investigate the CH issues relating to this and also review the Spurious Alerts with SECAS to provide more information this.</t>
  </si>
  <si>
    <t>Overload protection was instigated during the October 2024 price change. This has led DCC to review whether we can retrospectively report on this as well as see it in real time.</t>
  </si>
  <si>
    <t>Like for like data was not available, to be included in ongoing discussions with CSP N regarding capacity.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</si>
</sst>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color theme="1"/>
      <name val="Calibri"/>
      <family val="2"/>
      <scheme val="minor"/>
    </font>
    <font>
      <b/>
      <sz val="10"/>
      <color rgb="FFFFFFFF"/>
      <name val="Arial"/>
      <family val="2"/>
    </font>
    <font>
      <sz val="10"/>
      <color theme="1"/>
      <name val="Arial"/>
      <family val="2"/>
    </font>
    <font>
      <sz val="10"/>
      <name val="Arial"/>
      <family val="2"/>
    </font>
    <font>
      <sz val="10"/>
      <color rgb="FFFF0000"/>
      <name val="Arial"/>
      <family val="2"/>
    </font>
    <font>
      <sz val="10"/>
      <color rgb="FF000000"/>
      <name val="Arial"/>
      <family val="2"/>
    </font>
    <font>
      <sz val="10"/>
      <color rgb="FF404040"/>
      <name val="Arial"/>
      <family val="2"/>
    </font>
    <font>
      <sz val="11"/>
      <color theme="1"/>
      <name val="Arial"/>
      <family val="2"/>
    </font>
    <font>
      <b/>
      <sz val="10"/>
      <color theme="1"/>
      <name val="Arial"/>
      <family val="2"/>
    </font>
    <font>
      <b/>
      <sz val="10"/>
      <color rgb="FF000000"/>
      <name val="Arial"/>
      <family val="2"/>
    </font>
    <font>
      <sz val="8"/>
      <name val="Calibri"/>
      <family val="2"/>
      <scheme val="minor"/>
    </font>
    <font>
      <b/>
      <sz val="11"/>
      <color theme="1"/>
      <name val="Calibri"/>
      <family val="2"/>
      <scheme val="minor"/>
    </font>
    <font>
      <sz val="10"/>
      <color theme="1" tint="0.14999847407452621"/>
      <name val="Arial"/>
      <family val="2"/>
    </font>
    <font>
      <b/>
      <sz val="10"/>
      <color rgb="FFFF0000"/>
      <name val="Arial"/>
      <family val="2"/>
    </font>
    <font>
      <sz val="10"/>
      <color rgb="FF0070C0"/>
      <name val="Arial"/>
      <family val="2"/>
    </font>
    <font>
      <b/>
      <sz val="10"/>
      <name val="Arial"/>
      <family val="2"/>
    </font>
    <font>
      <sz val="11"/>
      <name val="Calibri"/>
      <family val="2"/>
    </font>
    <font>
      <b/>
      <sz val="10"/>
      <color theme="4"/>
      <name val="Arial"/>
      <family val="2"/>
    </font>
    <font>
      <sz val="11"/>
      <name val="Calibri"/>
      <family val="2"/>
      <scheme val="minor"/>
    </font>
    <font>
      <b/>
      <sz val="10"/>
      <color rgb="FF0070C0"/>
      <name val="Arial"/>
      <family val="2"/>
    </font>
    <font>
      <b/>
      <sz val="10"/>
      <color rgb="FF4472C4"/>
      <name val="Arial"/>
      <family val="2"/>
    </font>
    <font>
      <sz val="11"/>
      <color rgb="FF0070C0"/>
      <name val="Calibri"/>
      <family val="2"/>
      <scheme val="minor"/>
    </font>
    <font>
      <b/>
      <sz val="11"/>
      <color theme="0"/>
      <name val="Calibri"/>
      <family val="2"/>
      <scheme val="minor"/>
    </font>
    <font>
      <sz val="10"/>
      <color theme="1" tint="4.9989318521683403E-2"/>
      <name val="Arial"/>
      <family val="2"/>
    </font>
    <font>
      <sz val="11"/>
      <color rgb="FF002060"/>
      <name val="Calibri"/>
      <family val="2"/>
      <scheme val="minor"/>
    </font>
    <font>
      <vertAlign val="superscript"/>
      <sz val="11"/>
      <color rgb="FF002060"/>
      <name val="Calibri"/>
      <family val="2"/>
      <scheme val="minor"/>
    </font>
    <font>
      <b/>
      <sz val="11"/>
      <color theme="1"/>
      <name val="Calibri"/>
      <family val="2"/>
    </font>
    <font>
      <b/>
      <sz val="10"/>
      <color rgb="FFC00000"/>
      <name val="Arial"/>
      <family val="2"/>
    </font>
    <font>
      <b/>
      <sz val="10"/>
      <color rgb="FF7030A0"/>
      <name val="Arial"/>
      <family val="2"/>
    </font>
    <font>
      <sz val="11"/>
      <color theme="1"/>
      <name val="Calibri"/>
      <family val="2"/>
    </font>
    <font>
      <i/>
      <sz val="11"/>
      <color theme="1"/>
      <name val="Calibri"/>
      <family val="2"/>
    </font>
    <font>
      <sz val="10"/>
      <color rgb="FF000000"/>
      <name val="Calibri"/>
      <family val="2"/>
    </font>
    <font>
      <b/>
      <sz val="11"/>
      <color rgb="FFFF0000"/>
      <name val="Calibri"/>
      <family val="2"/>
      <scheme val="minor"/>
    </font>
    <font>
      <sz val="11"/>
      <color rgb="FF000000"/>
      <name val="Calibri"/>
      <family val="2"/>
    </font>
    <font>
      <b/>
      <sz val="11"/>
      <color rgb="FF000000"/>
      <name val="Calibri"/>
      <family val="2"/>
    </font>
    <font>
      <b/>
      <sz val="11"/>
      <name val="Calibri"/>
      <family val="2"/>
      <scheme val="minor"/>
    </font>
    <font>
      <sz val="11"/>
      <color rgb="FFFF0000"/>
      <name val="Calibri"/>
      <family val="2"/>
    </font>
    <font>
      <sz val="10"/>
      <name val="Arial"/>
      <family val="2"/>
    </font>
    <font>
      <sz val="10"/>
      <color theme="1"/>
      <name val="Arial"/>
      <family val="2"/>
    </font>
    <font>
      <sz val="12"/>
      <name val="Arial"/>
      <family val="2"/>
    </font>
    <font>
      <sz val="12"/>
      <color theme="1"/>
      <name val="Arial"/>
      <family val="2"/>
    </font>
    <font>
      <b/>
      <sz val="12"/>
      <color theme="1"/>
      <name val="Arial"/>
      <family val="2"/>
    </font>
    <font>
      <sz val="12"/>
      <color theme="1"/>
      <name val="Calibri"/>
      <family val="2"/>
      <scheme val="minor"/>
    </font>
    <font>
      <strike/>
      <sz val="12"/>
      <color theme="1"/>
      <name val="Arial"/>
      <family val="2"/>
    </font>
    <font>
      <strike/>
      <sz val="12"/>
      <name val="Arial"/>
      <family val="2"/>
    </font>
    <font>
      <b/>
      <sz val="12"/>
      <color rgb="FFFFFFFF"/>
      <name val="Arial"/>
      <family val="2"/>
    </font>
    <font>
      <sz val="12"/>
      <name val="Arial"/>
    </font>
  </fonts>
  <fills count="13">
    <fill>
      <patternFill patternType="none"/>
    </fill>
    <fill>
      <patternFill patternType="gray125"/>
    </fill>
    <fill>
      <patternFill patternType="solid">
        <fgColor rgb="FFE36C0A"/>
        <bgColor indexed="64"/>
      </patternFill>
    </fill>
    <fill>
      <patternFill patternType="solid">
        <fgColor theme="0" tint="-0.249977111117893"/>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rgb="FF7030A0"/>
        <bgColor indexed="64"/>
      </patternFill>
    </fill>
    <fill>
      <patternFill patternType="solid">
        <fgColor theme="0" tint="-0.14999847407452621"/>
        <bgColor rgb="FF000000"/>
      </patternFill>
    </fill>
    <fill>
      <patternFill patternType="solid">
        <fgColor theme="5"/>
        <bgColor indexed="64"/>
      </patternFill>
    </fill>
    <fill>
      <patternFill patternType="solid">
        <fgColor rgb="FFFFFF00"/>
        <bgColor indexed="64"/>
      </patternFill>
    </fill>
    <fill>
      <patternFill patternType="solid">
        <fgColor theme="0"/>
        <bgColor indexed="64"/>
      </patternFill>
    </fill>
    <fill>
      <patternFill patternType="solid">
        <fgColor theme="6" tint="0.59999389629810485"/>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522">
    <xf numFmtId="0" fontId="0" fillId="0" borderId="0" xfId="0"/>
    <xf numFmtId="0" fontId="2" fillId="0" borderId="0" xfId="0" applyFont="1" applyAlignment="1">
      <alignment vertical="center" wrapText="1"/>
    </xf>
    <xf numFmtId="9" fontId="2" fillId="0" borderId="0" xfId="0" applyNumberFormat="1" applyFont="1" applyAlignment="1">
      <alignment vertical="center" wrapText="1"/>
    </xf>
    <xf numFmtId="0" fontId="3" fillId="3" borderId="1" xfId="0" applyFont="1" applyFill="1" applyBorder="1" applyAlignment="1">
      <alignment horizontal="left" vertical="center" wrapText="1"/>
    </xf>
    <xf numFmtId="0" fontId="3" fillId="3"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1" xfId="0" applyFont="1" applyFill="1" applyBorder="1" applyAlignment="1">
      <alignment horizontal="left" vertical="center" wrapText="1"/>
    </xf>
    <xf numFmtId="14" fontId="3" fillId="3" borderId="1" xfId="0" applyNumberFormat="1" applyFont="1" applyFill="1" applyBorder="1" applyAlignment="1">
      <alignment horizontal="center" vertical="center" wrapText="1"/>
    </xf>
    <xf numFmtId="0" fontId="0" fillId="0" borderId="0" xfId="0" applyAlignment="1">
      <alignment wrapText="1"/>
    </xf>
    <xf numFmtId="0" fontId="3" fillId="3" borderId="1" xfId="0" applyFont="1" applyFill="1" applyBorder="1" applyAlignment="1" applyProtection="1">
      <alignment horizontal="center" vertical="center" wrapText="1"/>
      <protection locked="0"/>
    </xf>
    <xf numFmtId="0" fontId="3" fillId="3" borderId="7" xfId="0" applyFont="1" applyFill="1" applyBorder="1" applyAlignment="1">
      <alignment horizontal="left" vertical="center"/>
    </xf>
    <xf numFmtId="14" fontId="3" fillId="3" borderId="6" xfId="0" applyNumberFormat="1" applyFont="1" applyFill="1" applyBorder="1" applyAlignment="1">
      <alignment horizontal="left" vertical="center" wrapText="1"/>
    </xf>
    <xf numFmtId="0" fontId="3" fillId="3" borderId="1" xfId="0" applyFont="1" applyFill="1" applyBorder="1" applyAlignment="1">
      <alignment horizontal="left" vertical="center"/>
    </xf>
    <xf numFmtId="14" fontId="3" fillId="3" borderId="1" xfId="0" applyNumberFormat="1" applyFont="1" applyFill="1" applyBorder="1" applyAlignment="1">
      <alignment horizontal="left" vertical="center" wrapText="1"/>
    </xf>
    <xf numFmtId="0" fontId="3" fillId="3" borderId="6" xfId="0" applyFont="1" applyFill="1" applyBorder="1" applyAlignment="1">
      <alignment horizontal="left" vertical="center"/>
    </xf>
    <xf numFmtId="0" fontId="2" fillId="0" borderId="0" xfId="0" applyFont="1" applyAlignment="1">
      <alignment wrapText="1"/>
    </xf>
    <xf numFmtId="0" fontId="2" fillId="3" borderId="1" xfId="0" applyFont="1" applyFill="1" applyBorder="1" applyAlignment="1">
      <alignment horizontal="center" wrapText="1"/>
    </xf>
    <xf numFmtId="14" fontId="2" fillId="3" borderId="1" xfId="0" applyNumberFormat="1" applyFont="1" applyFill="1" applyBorder="1" applyAlignment="1">
      <alignment horizontal="center" wrapText="1"/>
    </xf>
    <xf numFmtId="0" fontId="2" fillId="3" borderId="1" xfId="0" applyFont="1" applyFill="1" applyBorder="1" applyAlignment="1">
      <alignment wrapText="1"/>
    </xf>
    <xf numFmtId="0" fontId="2" fillId="3" borderId="1" xfId="0" applyFont="1" applyFill="1" applyBorder="1" applyAlignment="1">
      <alignment vertical="center" wrapText="1"/>
    </xf>
    <xf numFmtId="14" fontId="2" fillId="3" borderId="1" xfId="0" applyNumberFormat="1" applyFont="1" applyFill="1" applyBorder="1" applyAlignment="1">
      <alignment horizontal="center" vertical="center" wrapText="1"/>
    </xf>
    <xf numFmtId="0" fontId="3" fillId="3" borderId="1" xfId="0" applyFont="1" applyFill="1" applyBorder="1" applyAlignment="1">
      <alignment vertical="center" wrapText="1"/>
    </xf>
    <xf numFmtId="0" fontId="2" fillId="3" borderId="6" xfId="0" applyFont="1" applyFill="1" applyBorder="1" applyAlignment="1">
      <alignment horizontal="center" wrapText="1"/>
    </xf>
    <xf numFmtId="14" fontId="2" fillId="3" borderId="6" xfId="0" applyNumberFormat="1" applyFont="1" applyFill="1" applyBorder="1" applyAlignment="1">
      <alignment horizontal="center" wrapText="1"/>
    </xf>
    <xf numFmtId="14" fontId="2" fillId="3" borderId="6" xfId="0" applyNumberFormat="1" applyFont="1" applyFill="1" applyBorder="1" applyAlignment="1">
      <alignment horizontal="center" vertical="center" wrapText="1"/>
    </xf>
    <xf numFmtId="14" fontId="2" fillId="3" borderId="1" xfId="0" applyNumberFormat="1" applyFont="1" applyFill="1" applyBorder="1" applyAlignment="1">
      <alignment vertical="center" wrapText="1"/>
    </xf>
    <xf numFmtId="0" fontId="2" fillId="3" borderId="0" xfId="0" applyFont="1" applyFill="1" applyAlignment="1">
      <alignment vertical="center" wrapText="1"/>
    </xf>
    <xf numFmtId="0" fontId="2" fillId="0" borderId="1" xfId="0" applyFont="1" applyBorder="1" applyAlignment="1">
      <alignment vertical="center" wrapText="1"/>
    </xf>
    <xf numFmtId="0" fontId="2" fillId="5" borderId="1" xfId="0" applyFont="1" applyFill="1" applyBorder="1" applyAlignment="1">
      <alignment horizontal="center" vertical="center" wrapText="1"/>
    </xf>
    <xf numFmtId="0" fontId="2" fillId="0" borderId="1" xfId="0" applyFont="1" applyBorder="1" applyAlignment="1">
      <alignment horizontal="center" vertical="center" wrapText="1"/>
    </xf>
    <xf numFmtId="14" fontId="2" fillId="0" borderId="1" xfId="0" applyNumberFormat="1" applyFont="1" applyBorder="1" applyAlignment="1">
      <alignment horizontal="center" vertical="center" wrapText="1"/>
    </xf>
    <xf numFmtId="0" fontId="2" fillId="3" borderId="12" xfId="0" applyFont="1" applyFill="1" applyBorder="1" applyAlignment="1">
      <alignment horizontal="center" vertical="center" wrapText="1"/>
    </xf>
    <xf numFmtId="14" fontId="2" fillId="3" borderId="12" xfId="0" applyNumberFormat="1" applyFont="1" applyFill="1" applyBorder="1" applyAlignment="1">
      <alignment horizontal="center" vertical="center" wrapText="1"/>
    </xf>
    <xf numFmtId="0" fontId="2" fillId="5" borderId="12" xfId="0" applyFont="1" applyFill="1" applyBorder="1" applyAlignment="1">
      <alignment horizontal="center" vertical="center" wrapText="1"/>
    </xf>
    <xf numFmtId="14" fontId="2" fillId="4" borderId="12" xfId="0" applyNumberFormat="1" applyFont="1" applyFill="1" applyBorder="1" applyAlignment="1">
      <alignment horizontal="center" vertical="center" wrapText="1"/>
    </xf>
    <xf numFmtId="14" fontId="2" fillId="3" borderId="13" xfId="0" applyNumberFormat="1" applyFont="1" applyFill="1" applyBorder="1" applyAlignment="1">
      <alignment horizontal="center" vertical="center" wrapText="1"/>
    </xf>
    <xf numFmtId="0" fontId="2" fillId="0" borderId="0" xfId="0" applyFont="1" applyAlignment="1">
      <alignment horizontal="center" vertical="center" wrapText="1"/>
    </xf>
    <xf numFmtId="0" fontId="3" fillId="3" borderId="10" xfId="0" applyFont="1" applyFill="1" applyBorder="1" applyAlignment="1">
      <alignment horizontal="left" vertical="center" wrapText="1"/>
    </xf>
    <xf numFmtId="0" fontId="3" fillId="3" borderId="15" xfId="0" applyFont="1" applyFill="1" applyBorder="1" applyAlignment="1">
      <alignment horizontal="left" vertical="center" wrapText="1"/>
    </xf>
    <xf numFmtId="0" fontId="3" fillId="3" borderId="16" xfId="0" applyFont="1" applyFill="1" applyBorder="1" applyAlignment="1">
      <alignment horizontal="left" vertical="center"/>
    </xf>
    <xf numFmtId="0" fontId="3" fillId="3" borderId="15" xfId="0" applyFont="1" applyFill="1" applyBorder="1" applyAlignment="1">
      <alignment horizontal="left" vertical="center"/>
    </xf>
    <xf numFmtId="0" fontId="2" fillId="3" borderId="10" xfId="0" applyFont="1" applyFill="1" applyBorder="1" applyAlignment="1">
      <alignment wrapText="1"/>
    </xf>
    <xf numFmtId="0" fontId="2" fillId="3" borderId="10" xfId="0" applyFont="1" applyFill="1" applyBorder="1" applyAlignment="1">
      <alignment vertical="center" wrapText="1"/>
    </xf>
    <xf numFmtId="0" fontId="3" fillId="3" borderId="10" xfId="0" applyFont="1" applyFill="1" applyBorder="1" applyAlignment="1">
      <alignment vertical="center" wrapText="1"/>
    </xf>
    <xf numFmtId="0" fontId="2" fillId="3" borderId="5" xfId="0" applyFont="1" applyFill="1" applyBorder="1" applyAlignment="1">
      <alignment wrapText="1"/>
    </xf>
    <xf numFmtId="0" fontId="3" fillId="3" borderId="5" xfId="0" applyFont="1" applyFill="1" applyBorder="1" applyAlignment="1">
      <alignment horizontal="left" vertical="center" wrapText="1"/>
    </xf>
    <xf numFmtId="0" fontId="2" fillId="3" borderId="19" xfId="0" applyFont="1" applyFill="1" applyBorder="1" applyAlignment="1">
      <alignment vertical="center" wrapText="1"/>
    </xf>
    <xf numFmtId="0" fontId="2" fillId="4" borderId="19" xfId="0" applyFont="1" applyFill="1" applyBorder="1" applyAlignment="1">
      <alignment vertical="center" wrapText="1"/>
    </xf>
    <xf numFmtId="0" fontId="2" fillId="3" borderId="20" xfId="0" applyFont="1" applyFill="1" applyBorder="1" applyAlignment="1">
      <alignment vertical="center" wrapText="1"/>
    </xf>
    <xf numFmtId="0" fontId="2" fillId="5" borderId="1" xfId="0" applyFont="1" applyFill="1" applyBorder="1" applyAlignment="1">
      <alignment vertical="center" wrapText="1"/>
    </xf>
    <xf numFmtId="14" fontId="2" fillId="5" borderId="1" xfId="0" applyNumberFormat="1" applyFont="1" applyFill="1" applyBorder="1" applyAlignment="1">
      <alignment horizontal="center" vertical="center" wrapText="1"/>
    </xf>
    <xf numFmtId="0" fontId="2" fillId="5" borderId="10" xfId="0" applyFont="1" applyFill="1" applyBorder="1" applyAlignment="1">
      <alignment vertical="center" wrapText="1"/>
    </xf>
    <xf numFmtId="14" fontId="2" fillId="3" borderId="0" xfId="0" applyNumberFormat="1" applyFont="1" applyFill="1" applyAlignment="1">
      <alignment horizontal="center" vertical="center" wrapText="1"/>
    </xf>
    <xf numFmtId="14" fontId="2" fillId="5" borderId="12" xfId="0" applyNumberFormat="1" applyFont="1" applyFill="1" applyBorder="1" applyAlignment="1">
      <alignment horizontal="center" vertical="center" wrapText="1"/>
    </xf>
    <xf numFmtId="0" fontId="2" fillId="5" borderId="19" xfId="0" applyFont="1" applyFill="1" applyBorder="1" applyAlignment="1">
      <alignment vertical="center" wrapText="1"/>
    </xf>
    <xf numFmtId="0" fontId="2" fillId="5" borderId="0" xfId="0" applyFont="1" applyFill="1" applyAlignment="1">
      <alignment vertical="center" wrapText="1"/>
    </xf>
    <xf numFmtId="0" fontId="2" fillId="5" borderId="1" xfId="0" applyFont="1" applyFill="1" applyBorder="1" applyAlignment="1">
      <alignment horizontal="left" vertical="center" wrapText="1"/>
    </xf>
    <xf numFmtId="14" fontId="2" fillId="5" borderId="1" xfId="0" applyNumberFormat="1" applyFont="1" applyFill="1" applyBorder="1" applyAlignment="1">
      <alignment horizontal="left" vertical="center" wrapText="1"/>
    </xf>
    <xf numFmtId="0" fontId="2" fillId="5" borderId="10" xfId="0" applyFont="1" applyFill="1" applyBorder="1" applyAlignment="1">
      <alignment horizontal="left" vertical="center" wrapText="1"/>
    </xf>
    <xf numFmtId="0" fontId="2" fillId="5" borderId="11" xfId="0" applyFont="1" applyFill="1" applyBorder="1" applyAlignment="1">
      <alignment horizontal="center" vertical="center" wrapText="1"/>
    </xf>
    <xf numFmtId="14" fontId="2" fillId="5" borderId="11" xfId="0" applyNumberFormat="1" applyFont="1" applyFill="1" applyBorder="1" applyAlignment="1">
      <alignment horizontal="center" vertical="center" wrapText="1"/>
    </xf>
    <xf numFmtId="0" fontId="2" fillId="5" borderId="0" xfId="0" applyFont="1" applyFill="1" applyAlignment="1">
      <alignment horizontal="center" vertical="center" wrapText="1"/>
    </xf>
    <xf numFmtId="0" fontId="2" fillId="5" borderId="10" xfId="0" applyFont="1" applyFill="1" applyBorder="1" applyAlignment="1">
      <alignment wrapText="1"/>
    </xf>
    <xf numFmtId="0" fontId="2" fillId="5" borderId="0" xfId="0" applyFont="1" applyFill="1" applyAlignment="1">
      <alignment horizontal="left" vertical="center" wrapText="1"/>
    </xf>
    <xf numFmtId="0" fontId="2" fillId="5" borderId="15" xfId="0" applyFont="1" applyFill="1" applyBorder="1" applyAlignment="1">
      <alignment vertical="center" wrapText="1"/>
    </xf>
    <xf numFmtId="0" fontId="2" fillId="5" borderId="22" xfId="0" applyFont="1" applyFill="1" applyBorder="1" applyAlignment="1">
      <alignment vertical="center" wrapText="1"/>
    </xf>
    <xf numFmtId="0" fontId="2" fillId="5" borderId="22" xfId="0" applyFont="1" applyFill="1" applyBorder="1" applyAlignment="1">
      <alignment horizontal="center" vertical="center" wrapText="1"/>
    </xf>
    <xf numFmtId="14" fontId="2" fillId="5" borderId="22" xfId="0" applyNumberFormat="1" applyFont="1" applyFill="1" applyBorder="1" applyAlignment="1">
      <alignment horizontal="center" vertical="center" wrapText="1"/>
    </xf>
    <xf numFmtId="0" fontId="2" fillId="5" borderId="21" xfId="0" applyFont="1" applyFill="1" applyBorder="1" applyAlignment="1">
      <alignment vertical="center" wrapText="1"/>
    </xf>
    <xf numFmtId="0" fontId="2" fillId="3" borderId="22" xfId="0" applyFont="1" applyFill="1" applyBorder="1" applyAlignment="1">
      <alignment vertical="center" wrapText="1"/>
    </xf>
    <xf numFmtId="0" fontId="2" fillId="3" borderId="22" xfId="0" applyFont="1" applyFill="1" applyBorder="1" applyAlignment="1">
      <alignment horizontal="center" vertical="center" wrapText="1"/>
    </xf>
    <xf numFmtId="14" fontId="2" fillId="3" borderId="22" xfId="0" applyNumberFormat="1" applyFont="1" applyFill="1" applyBorder="1" applyAlignment="1">
      <alignment horizontal="center" vertical="center" wrapText="1"/>
    </xf>
    <xf numFmtId="0" fontId="2" fillId="3" borderId="21" xfId="0" applyFont="1" applyFill="1" applyBorder="1" applyAlignment="1">
      <alignment vertical="center" wrapText="1"/>
    </xf>
    <xf numFmtId="14" fontId="2" fillId="5" borderId="22" xfId="0" applyNumberFormat="1" applyFont="1" applyFill="1" applyBorder="1" applyAlignment="1">
      <alignment vertical="center" wrapText="1"/>
    </xf>
    <xf numFmtId="0" fontId="2" fillId="6" borderId="22" xfId="0" applyFont="1" applyFill="1" applyBorder="1" applyAlignment="1">
      <alignment vertical="center" wrapText="1"/>
    </xf>
    <xf numFmtId="0" fontId="2" fillId="6" borderId="22" xfId="0" applyFont="1" applyFill="1" applyBorder="1" applyAlignment="1">
      <alignment horizontal="center" vertical="center" wrapText="1"/>
    </xf>
    <xf numFmtId="14" fontId="2" fillId="6" borderId="22" xfId="0" applyNumberFormat="1" applyFont="1" applyFill="1" applyBorder="1" applyAlignment="1">
      <alignment horizontal="center" vertical="center" wrapText="1"/>
    </xf>
    <xf numFmtId="14" fontId="2" fillId="5" borderId="1" xfId="0" applyNumberFormat="1" applyFont="1" applyFill="1" applyBorder="1" applyAlignment="1">
      <alignment vertical="center" wrapText="1"/>
    </xf>
    <xf numFmtId="0" fontId="2" fillId="6" borderId="1" xfId="0" applyFont="1" applyFill="1" applyBorder="1" applyAlignment="1">
      <alignment vertical="center" wrapText="1"/>
    </xf>
    <xf numFmtId="0" fontId="2" fillId="6" borderId="1" xfId="0" applyFont="1" applyFill="1" applyBorder="1" applyAlignment="1">
      <alignment horizontal="center" vertical="center" wrapText="1"/>
    </xf>
    <xf numFmtId="14" fontId="2" fillId="6" borderId="1" xfId="0" applyNumberFormat="1" applyFont="1" applyFill="1" applyBorder="1" applyAlignment="1">
      <alignment horizontal="center" vertical="center" wrapText="1"/>
    </xf>
    <xf numFmtId="0" fontId="8" fillId="0" borderId="1" xfId="0" applyFont="1" applyBorder="1" applyAlignment="1">
      <alignment vertical="center" wrapText="1"/>
    </xf>
    <xf numFmtId="0" fontId="8" fillId="5" borderId="1" xfId="0" applyFont="1" applyFill="1" applyBorder="1" applyAlignment="1">
      <alignment vertical="center" wrapText="1"/>
    </xf>
    <xf numFmtId="0" fontId="3" fillId="0" borderId="1" xfId="0" applyFont="1" applyBorder="1" applyAlignment="1">
      <alignment vertical="center" wrapText="1"/>
    </xf>
    <xf numFmtId="0" fontId="3" fillId="5" borderId="1" xfId="0" applyFont="1" applyFill="1" applyBorder="1" applyAlignment="1">
      <alignment vertical="center" wrapText="1"/>
    </xf>
    <xf numFmtId="0" fontId="12" fillId="5" borderId="1" xfId="0" applyFont="1" applyFill="1" applyBorder="1" applyAlignment="1">
      <alignment horizontal="center" wrapText="1"/>
    </xf>
    <xf numFmtId="14" fontId="2" fillId="5" borderId="0" xfId="0" applyNumberFormat="1" applyFont="1" applyFill="1" applyAlignment="1">
      <alignment horizontal="center" vertical="center" wrapText="1"/>
    </xf>
    <xf numFmtId="0" fontId="12" fillId="5"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14" fontId="3" fillId="5" borderId="1" xfId="0" applyNumberFormat="1" applyFont="1" applyFill="1" applyBorder="1" applyAlignment="1">
      <alignment horizontal="center" vertical="center" wrapText="1"/>
    </xf>
    <xf numFmtId="0" fontId="3" fillId="0" borderId="0" xfId="0" applyFont="1" applyAlignment="1">
      <alignment vertical="center" wrapText="1"/>
    </xf>
    <xf numFmtId="0" fontId="2" fillId="5" borderId="6" xfId="0" applyFont="1" applyFill="1" applyBorder="1" applyAlignment="1">
      <alignment vertical="center" wrapText="1"/>
    </xf>
    <xf numFmtId="0" fontId="2" fillId="5" borderId="6" xfId="0" applyFont="1" applyFill="1" applyBorder="1" applyAlignment="1">
      <alignment horizontal="center" vertical="center" wrapText="1"/>
    </xf>
    <xf numFmtId="14" fontId="2" fillId="5" borderId="6" xfId="0" applyNumberFormat="1" applyFont="1" applyFill="1" applyBorder="1" applyAlignment="1">
      <alignment horizontal="center" vertical="center" wrapText="1"/>
    </xf>
    <xf numFmtId="0" fontId="3" fillId="5" borderId="6" xfId="0" applyFont="1" applyFill="1" applyBorder="1" applyAlignment="1">
      <alignment vertical="center" wrapText="1"/>
    </xf>
    <xf numFmtId="0" fontId="3" fillId="5" borderId="22" xfId="0" applyFont="1" applyFill="1" applyBorder="1" applyAlignment="1">
      <alignment vertical="center" wrapText="1"/>
    </xf>
    <xf numFmtId="14" fontId="3" fillId="5" borderId="6" xfId="0" applyNumberFormat="1" applyFont="1" applyFill="1" applyBorder="1" applyAlignment="1">
      <alignment horizontal="center" vertical="center" wrapText="1"/>
    </xf>
    <xf numFmtId="14" fontId="3" fillId="5" borderId="7" xfId="0" applyNumberFormat="1" applyFont="1" applyFill="1" applyBorder="1" applyAlignment="1">
      <alignment horizontal="center" vertical="center" wrapText="1"/>
    </xf>
    <xf numFmtId="0" fontId="3" fillId="5" borderId="7" xfId="0" applyFont="1" applyFill="1" applyBorder="1" applyAlignment="1">
      <alignment vertical="center" wrapText="1"/>
    </xf>
    <xf numFmtId="14" fontId="2" fillId="5" borderId="7" xfId="0" applyNumberFormat="1" applyFont="1" applyFill="1" applyBorder="1" applyAlignment="1">
      <alignment horizontal="center" vertical="center" wrapText="1"/>
    </xf>
    <xf numFmtId="0" fontId="2" fillId="5" borderId="7" xfId="0" applyFont="1" applyFill="1" applyBorder="1" applyAlignment="1">
      <alignment vertical="center" wrapText="1"/>
    </xf>
    <xf numFmtId="0" fontId="7" fillId="0" borderId="0" xfId="0" applyFont="1" applyAlignment="1">
      <alignment vertical="top" wrapText="1"/>
    </xf>
    <xf numFmtId="0" fontId="3" fillId="3" borderId="6" xfId="0" applyFont="1" applyFill="1" applyBorder="1" applyAlignment="1">
      <alignment vertical="center" wrapText="1"/>
    </xf>
    <xf numFmtId="0" fontId="3" fillId="3" borderId="6" xfId="0" applyFont="1" applyFill="1" applyBorder="1" applyAlignment="1">
      <alignment horizontal="center" vertical="center" wrapText="1"/>
    </xf>
    <xf numFmtId="14" fontId="3" fillId="3" borderId="6" xfId="0" applyNumberFormat="1" applyFont="1" applyFill="1" applyBorder="1" applyAlignment="1">
      <alignment horizontal="center" vertical="center" wrapText="1"/>
    </xf>
    <xf numFmtId="0" fontId="3" fillId="5" borderId="6" xfId="0" applyFont="1" applyFill="1" applyBorder="1" applyAlignment="1">
      <alignment horizontal="center" vertical="center" wrapText="1"/>
    </xf>
    <xf numFmtId="0" fontId="0" fillId="0" borderId="0" xfId="0" applyAlignment="1">
      <alignment vertical="center" wrapText="1"/>
    </xf>
    <xf numFmtId="0" fontId="11" fillId="0" borderId="0" xfId="0" applyFont="1" applyAlignment="1">
      <alignment vertical="center" wrapText="1"/>
    </xf>
    <xf numFmtId="14" fontId="3" fillId="3" borderId="0" xfId="0" applyNumberFormat="1" applyFont="1" applyFill="1" applyAlignment="1">
      <alignment horizontal="center" vertical="center" wrapText="1"/>
    </xf>
    <xf numFmtId="14" fontId="3" fillId="3" borderId="0" xfId="0" applyNumberFormat="1" applyFont="1" applyFill="1" applyAlignment="1">
      <alignment horizontal="left" vertical="center" wrapText="1"/>
    </xf>
    <xf numFmtId="14" fontId="2" fillId="3" borderId="0" xfId="0" applyNumberFormat="1" applyFont="1" applyFill="1" applyAlignment="1">
      <alignment horizontal="center" wrapText="1"/>
    </xf>
    <xf numFmtId="0" fontId="2" fillId="3" borderId="0" xfId="0" applyFont="1" applyFill="1" applyAlignment="1">
      <alignment horizontal="center" vertical="center" wrapText="1"/>
    </xf>
    <xf numFmtId="14" fontId="2" fillId="5" borderId="0" xfId="0" applyNumberFormat="1" applyFont="1" applyFill="1" applyAlignment="1">
      <alignment horizontal="left" vertical="center" wrapText="1"/>
    </xf>
    <xf numFmtId="14" fontId="2" fillId="4" borderId="0" xfId="0" applyNumberFormat="1" applyFont="1" applyFill="1" applyAlignment="1">
      <alignment horizontal="center" vertical="center" wrapText="1"/>
    </xf>
    <xf numFmtId="14" fontId="2" fillId="6" borderId="0" xfId="0" applyNumberFormat="1" applyFont="1" applyFill="1" applyAlignment="1">
      <alignment horizontal="center" vertical="center" wrapText="1"/>
    </xf>
    <xf numFmtId="0" fontId="2" fillId="6" borderId="0" xfId="0" applyFont="1" applyFill="1" applyAlignment="1">
      <alignment horizontal="center" vertical="center" wrapText="1"/>
    </xf>
    <xf numFmtId="14" fontId="2" fillId="5" borderId="0" xfId="0" applyNumberFormat="1" applyFont="1" applyFill="1" applyAlignment="1">
      <alignment vertical="center" wrapText="1"/>
    </xf>
    <xf numFmtId="14" fontId="3" fillId="5" borderId="0" xfId="0" applyNumberFormat="1" applyFont="1" applyFill="1" applyAlignment="1">
      <alignment horizontal="center" vertical="center" wrapText="1"/>
    </xf>
    <xf numFmtId="0" fontId="3" fillId="5" borderId="0" xfId="0" applyFont="1" applyFill="1" applyAlignment="1">
      <alignment horizontal="center" vertical="center" wrapText="1"/>
    </xf>
    <xf numFmtId="0" fontId="3" fillId="3" borderId="0" xfId="0" applyFont="1" applyFill="1" applyAlignment="1">
      <alignment horizontal="center" vertical="center" wrapText="1"/>
    </xf>
    <xf numFmtId="0" fontId="0" fillId="0" borderId="1" xfId="0" applyBorder="1"/>
    <xf numFmtId="1" fontId="0" fillId="0" borderId="1" xfId="0" applyNumberFormat="1" applyBorder="1"/>
    <xf numFmtId="0" fontId="18" fillId="0" borderId="1" xfId="0" applyFont="1" applyBorder="1"/>
    <xf numFmtId="0" fontId="22" fillId="9" borderId="1" xfId="0" applyFont="1" applyFill="1" applyBorder="1" applyAlignment="1">
      <alignment vertical="top"/>
    </xf>
    <xf numFmtId="0" fontId="22" fillId="9" borderId="1" xfId="0" applyFont="1" applyFill="1" applyBorder="1" applyAlignment="1">
      <alignment vertical="top" wrapText="1"/>
    </xf>
    <xf numFmtId="0" fontId="0" fillId="10" borderId="0" xfId="0" applyFill="1"/>
    <xf numFmtId="0" fontId="0" fillId="0" borderId="7" xfId="0" applyBorder="1"/>
    <xf numFmtId="1" fontId="0" fillId="0" borderId="0" xfId="0" applyNumberFormat="1"/>
    <xf numFmtId="0" fontId="0" fillId="11" borderId="1" xfId="0" applyFill="1" applyBorder="1"/>
    <xf numFmtId="1" fontId="0" fillId="0" borderId="10" xfId="0" applyNumberFormat="1" applyBorder="1"/>
    <xf numFmtId="0" fontId="0" fillId="10" borderId="1" xfId="0" applyFill="1" applyBorder="1"/>
    <xf numFmtId="14" fontId="0" fillId="0" borderId="0" xfId="0" applyNumberFormat="1"/>
    <xf numFmtId="0" fontId="2" fillId="0" borderId="6" xfId="0" applyFont="1" applyBorder="1" applyAlignment="1">
      <alignment vertical="center" wrapText="1"/>
    </xf>
    <xf numFmtId="0" fontId="2" fillId="0" borderId="6" xfId="0" applyFont="1" applyBorder="1" applyAlignment="1">
      <alignment horizontal="center" vertical="center" wrapText="1"/>
    </xf>
    <xf numFmtId="14" fontId="2" fillId="0" borderId="6" xfId="0" applyNumberFormat="1" applyFont="1" applyBorder="1" applyAlignment="1">
      <alignment horizontal="center" vertical="center" wrapText="1"/>
    </xf>
    <xf numFmtId="0" fontId="1" fillId="2" borderId="22" xfId="0" applyFont="1" applyFill="1" applyBorder="1" applyAlignment="1">
      <alignment horizontal="center" vertical="center" wrapText="1"/>
    </xf>
    <xf numFmtId="0" fontId="1" fillId="2" borderId="22" xfId="0" applyFont="1" applyFill="1" applyBorder="1" applyAlignment="1">
      <alignment horizontal="left" vertical="center" wrapText="1"/>
    </xf>
    <xf numFmtId="0" fontId="1" fillId="2" borderId="14" xfId="0" applyFont="1" applyFill="1" applyBorder="1" applyAlignment="1">
      <alignment horizontal="left" vertical="center" wrapText="1"/>
    </xf>
    <xf numFmtId="0" fontId="1" fillId="2" borderId="0" xfId="0" applyFont="1" applyFill="1" applyAlignment="1">
      <alignment horizontal="center" vertical="center" wrapText="1"/>
    </xf>
    <xf numFmtId="14" fontId="3" fillId="5" borderId="22" xfId="0" applyNumberFormat="1" applyFont="1" applyFill="1" applyBorder="1" applyAlignment="1">
      <alignment horizontal="center" vertical="center" wrapText="1"/>
    </xf>
    <xf numFmtId="0" fontId="3" fillId="3" borderId="4" xfId="0" applyFont="1" applyFill="1" applyBorder="1" applyAlignment="1">
      <alignment horizontal="left" vertical="center"/>
    </xf>
    <xf numFmtId="0" fontId="3" fillId="3" borderId="6" xfId="0" applyFont="1" applyFill="1" applyBorder="1" applyAlignment="1">
      <alignment horizontal="left" vertical="center" wrapText="1"/>
    </xf>
    <xf numFmtId="0" fontId="3" fillId="3" borderId="7" xfId="0" applyFont="1" applyFill="1" applyBorder="1" applyAlignment="1">
      <alignment horizontal="center" vertical="center"/>
    </xf>
    <xf numFmtId="0" fontId="3" fillId="3" borderId="9" xfId="0" applyFont="1" applyFill="1" applyBorder="1" applyAlignment="1">
      <alignment horizontal="left" vertical="center"/>
    </xf>
    <xf numFmtId="0" fontId="3" fillId="3" borderId="1" xfId="0" applyFont="1" applyFill="1" applyBorder="1" applyAlignment="1">
      <alignment horizontal="center" vertical="center"/>
    </xf>
    <xf numFmtId="0" fontId="3" fillId="3" borderId="0" xfId="0" applyFont="1" applyFill="1" applyAlignment="1">
      <alignment wrapText="1"/>
    </xf>
    <xf numFmtId="0" fontId="3" fillId="3" borderId="6" xfId="0" applyFont="1" applyFill="1" applyBorder="1" applyAlignment="1">
      <alignment horizontal="center" vertical="center"/>
    </xf>
    <xf numFmtId="0" fontId="3" fillId="3" borderId="1" xfId="0" applyFont="1" applyFill="1" applyBorder="1" applyAlignment="1">
      <alignment wrapText="1"/>
    </xf>
    <xf numFmtId="0" fontId="2" fillId="3" borderId="1" xfId="0" applyFont="1" applyFill="1" applyBorder="1" applyAlignment="1">
      <alignment horizontal="left" wrapText="1"/>
    </xf>
    <xf numFmtId="0" fontId="2" fillId="3" borderId="6" xfId="0" applyFont="1" applyFill="1" applyBorder="1" applyAlignment="1">
      <alignment wrapText="1"/>
    </xf>
    <xf numFmtId="0" fontId="2" fillId="3" borderId="6" xfId="0" applyFont="1" applyFill="1" applyBorder="1" applyAlignment="1">
      <alignment horizontal="center" vertical="center" wrapText="1"/>
    </xf>
    <xf numFmtId="0" fontId="2" fillId="3" borderId="6" xfId="0" applyFont="1" applyFill="1" applyBorder="1" applyAlignment="1">
      <alignment vertical="center" wrapText="1"/>
    </xf>
    <xf numFmtId="0" fontId="2" fillId="5" borderId="11" xfId="0" applyFont="1" applyFill="1" applyBorder="1" applyAlignment="1">
      <alignment horizontal="left" vertical="center" wrapText="1"/>
    </xf>
    <xf numFmtId="0" fontId="6" fillId="3" borderId="1" xfId="0" applyFont="1" applyFill="1" applyBorder="1"/>
    <xf numFmtId="0" fontId="3" fillId="3" borderId="0" xfId="0" applyFont="1" applyFill="1" applyAlignment="1">
      <alignment vertical="center" wrapText="1"/>
    </xf>
    <xf numFmtId="0" fontId="2" fillId="3" borderId="12" xfId="0" applyFont="1" applyFill="1" applyBorder="1" applyAlignment="1">
      <alignment vertical="center" wrapText="1"/>
    </xf>
    <xf numFmtId="0" fontId="2" fillId="5" borderId="12" xfId="0" applyFont="1" applyFill="1" applyBorder="1" applyAlignment="1">
      <alignment vertical="center" wrapText="1"/>
    </xf>
    <xf numFmtId="0" fontId="2" fillId="4" borderId="12" xfId="0" applyFont="1" applyFill="1" applyBorder="1" applyAlignment="1">
      <alignment vertical="center" wrapText="1"/>
    </xf>
    <xf numFmtId="0" fontId="2" fillId="4" borderId="12" xfId="0" applyFont="1" applyFill="1" applyBorder="1" applyAlignment="1">
      <alignment horizontal="center" vertical="center" wrapText="1"/>
    </xf>
    <xf numFmtId="0" fontId="2" fillId="3" borderId="13" xfId="0" applyFont="1" applyFill="1" applyBorder="1" applyAlignment="1">
      <alignment vertical="center" wrapText="1"/>
    </xf>
    <xf numFmtId="0" fontId="2" fillId="3" borderId="13" xfId="0" applyFont="1" applyFill="1" applyBorder="1" applyAlignment="1">
      <alignment horizontal="center" vertical="center" wrapText="1"/>
    </xf>
    <xf numFmtId="0" fontId="6" fillId="5" borderId="1" xfId="0" applyFont="1" applyFill="1" applyBorder="1" applyAlignment="1">
      <alignment vertical="center" wrapText="1"/>
    </xf>
    <xf numFmtId="0" fontId="1" fillId="2" borderId="22" xfId="0" applyFont="1" applyFill="1" applyBorder="1" applyAlignment="1" applyProtection="1">
      <alignment horizontal="center" vertical="center" wrapText="1"/>
      <protection locked="0"/>
    </xf>
    <xf numFmtId="0" fontId="2" fillId="3" borderId="1" xfId="0" applyFont="1" applyFill="1" applyBorder="1" applyAlignment="1" applyProtection="1">
      <alignment horizontal="left" vertical="center" wrapText="1"/>
      <protection locked="0"/>
    </xf>
    <xf numFmtId="0" fontId="3" fillId="3" borderId="7" xfId="0" applyFont="1" applyFill="1" applyBorder="1" applyAlignment="1" applyProtection="1">
      <alignment horizontal="left" vertical="center"/>
      <protection locked="0"/>
    </xf>
    <xf numFmtId="0" fontId="3" fillId="3" borderId="1" xfId="0" applyFont="1" applyFill="1" applyBorder="1" applyAlignment="1" applyProtection="1">
      <alignment horizontal="left" vertical="center" wrapText="1"/>
      <protection locked="0"/>
    </xf>
    <xf numFmtId="0" fontId="3" fillId="3" borderId="1" xfId="0" applyFont="1" applyFill="1" applyBorder="1" applyAlignment="1" applyProtection="1">
      <alignment horizontal="left" vertical="center"/>
      <protection locked="0"/>
    </xf>
    <xf numFmtId="0" fontId="3" fillId="3" borderId="6" xfId="0" applyFont="1" applyFill="1" applyBorder="1" applyAlignment="1" applyProtection="1">
      <alignment horizontal="left" vertical="center"/>
      <protection locked="0"/>
    </xf>
    <xf numFmtId="0" fontId="2" fillId="3" borderId="1" xfId="0" applyFont="1" applyFill="1" applyBorder="1" applyAlignment="1" applyProtection="1">
      <alignment horizontal="center" wrapText="1"/>
      <protection locked="0"/>
    </xf>
    <xf numFmtId="0" fontId="2" fillId="3" borderId="1" xfId="0" applyFont="1" applyFill="1" applyBorder="1" applyAlignment="1" applyProtection="1">
      <alignment horizontal="center" vertical="center" wrapText="1"/>
      <protection locked="0"/>
    </xf>
    <xf numFmtId="0" fontId="2" fillId="3" borderId="1" xfId="0" applyFont="1" applyFill="1" applyBorder="1" applyAlignment="1" applyProtection="1">
      <alignment wrapText="1"/>
      <protection locked="0"/>
    </xf>
    <xf numFmtId="0" fontId="2" fillId="3" borderId="6" xfId="0" applyFont="1" applyFill="1" applyBorder="1" applyAlignment="1" applyProtection="1">
      <alignment horizontal="center" wrapText="1"/>
      <protection locked="0"/>
    </xf>
    <xf numFmtId="0" fontId="2" fillId="3" borderId="6" xfId="0" applyFont="1" applyFill="1" applyBorder="1" applyAlignment="1" applyProtection="1">
      <alignment horizontal="center" vertical="center" wrapText="1"/>
      <protection locked="0"/>
    </xf>
    <xf numFmtId="0" fontId="2" fillId="5" borderId="11" xfId="0" applyFont="1" applyFill="1" applyBorder="1" applyAlignment="1" applyProtection="1">
      <alignment horizontal="center" vertical="center" wrapText="1"/>
      <protection locked="0"/>
    </xf>
    <xf numFmtId="0" fontId="2" fillId="3" borderId="1" xfId="0" applyFont="1" applyFill="1" applyBorder="1" applyAlignment="1" applyProtection="1">
      <alignment vertical="center" wrapText="1"/>
      <protection locked="0"/>
    </xf>
    <xf numFmtId="0" fontId="2" fillId="5" borderId="1" xfId="0" applyFont="1" applyFill="1" applyBorder="1" applyAlignment="1" applyProtection="1">
      <alignment horizontal="center" vertical="center" wrapText="1"/>
      <protection locked="0"/>
    </xf>
    <xf numFmtId="0" fontId="2" fillId="5" borderId="1" xfId="0" applyFont="1" applyFill="1" applyBorder="1" applyAlignment="1" applyProtection="1">
      <alignment horizontal="left" vertical="center" wrapText="1"/>
      <protection locked="0"/>
    </xf>
    <xf numFmtId="0" fontId="2" fillId="0" borderId="1" xfId="0" applyFont="1" applyBorder="1" applyAlignment="1" applyProtection="1">
      <alignment horizontal="center" vertical="center" wrapText="1"/>
      <protection locked="0"/>
    </xf>
    <xf numFmtId="0" fontId="2" fillId="3" borderId="12" xfId="0" applyFont="1" applyFill="1" applyBorder="1" applyAlignment="1" applyProtection="1">
      <alignment horizontal="center" vertical="center" wrapText="1"/>
      <protection locked="0"/>
    </xf>
    <xf numFmtId="0" fontId="2" fillId="5" borderId="12" xfId="0" applyFont="1" applyFill="1" applyBorder="1" applyAlignment="1" applyProtection="1">
      <alignment horizontal="center" vertical="center" wrapText="1"/>
      <protection locked="0"/>
    </xf>
    <xf numFmtId="0" fontId="2" fillId="4" borderId="12" xfId="0" applyFont="1" applyFill="1" applyBorder="1" applyAlignment="1" applyProtection="1">
      <alignment horizontal="center" vertical="center" wrapText="1"/>
      <protection locked="0"/>
    </xf>
    <xf numFmtId="0" fontId="2" fillId="3" borderId="13" xfId="0" applyFont="1" applyFill="1" applyBorder="1" applyAlignment="1" applyProtection="1">
      <alignment horizontal="center" vertical="center" wrapText="1"/>
      <protection locked="0"/>
    </xf>
    <xf numFmtId="0" fontId="2" fillId="5" borderId="22" xfId="0" applyFont="1" applyFill="1" applyBorder="1" applyAlignment="1" applyProtection="1">
      <alignment horizontal="center" vertical="center" wrapText="1"/>
      <protection locked="0"/>
    </xf>
    <xf numFmtId="0" fontId="2" fillId="3" borderId="22"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center" vertical="center" wrapText="1"/>
      <protection locked="0"/>
    </xf>
    <xf numFmtId="0" fontId="2" fillId="5" borderId="22" xfId="0" applyFont="1" applyFill="1" applyBorder="1" applyAlignment="1" applyProtection="1">
      <alignment vertical="center" wrapText="1"/>
      <protection locked="0"/>
    </xf>
    <xf numFmtId="0" fontId="2" fillId="6" borderId="22" xfId="0" applyFont="1" applyFill="1" applyBorder="1" applyAlignment="1" applyProtection="1">
      <alignment horizontal="center" vertical="center" wrapText="1"/>
      <protection locked="0"/>
    </xf>
    <xf numFmtId="0" fontId="3" fillId="5" borderId="1" xfId="0" applyFont="1" applyFill="1" applyBorder="1" applyAlignment="1" applyProtection="1">
      <alignment horizontal="center" vertical="center" wrapText="1"/>
      <protection locked="0"/>
    </xf>
    <xf numFmtId="0" fontId="2" fillId="5" borderId="6" xfId="0" applyFont="1" applyFill="1" applyBorder="1" applyAlignment="1" applyProtection="1">
      <alignment horizontal="center" vertical="center" wrapText="1"/>
      <protection locked="0"/>
    </xf>
    <xf numFmtId="0" fontId="2" fillId="5" borderId="0" xfId="0" applyFont="1" applyFill="1" applyAlignment="1" applyProtection="1">
      <alignment horizontal="center" vertical="center" wrapText="1"/>
      <protection locked="0"/>
    </xf>
    <xf numFmtId="0" fontId="3" fillId="5" borderId="1" xfId="0" applyFont="1" applyFill="1" applyBorder="1" applyAlignment="1" applyProtection="1">
      <alignment vertical="center" wrapText="1"/>
      <protection locked="0"/>
    </xf>
    <xf numFmtId="0" fontId="5" fillId="5" borderId="1" xfId="0" applyFont="1" applyFill="1" applyBorder="1" applyAlignment="1" applyProtection="1">
      <alignment horizontal="center" vertical="center" wrapText="1"/>
      <protection locked="0"/>
    </xf>
    <xf numFmtId="0" fontId="3" fillId="5" borderId="6" xfId="0" applyFont="1" applyFill="1" applyBorder="1" applyAlignment="1" applyProtection="1">
      <alignment horizontal="center" vertical="center" wrapText="1"/>
      <protection locked="0"/>
    </xf>
    <xf numFmtId="0" fontId="2" fillId="0" borderId="6" xfId="0" applyFont="1" applyBorder="1" applyAlignment="1" applyProtection="1">
      <alignment horizontal="center" vertical="center" wrapText="1"/>
      <protection locked="0"/>
    </xf>
    <xf numFmtId="0" fontId="2" fillId="0" borderId="1" xfId="0" applyFont="1" applyBorder="1" applyAlignment="1" applyProtection="1">
      <alignment vertical="center" wrapText="1"/>
      <protection locked="0"/>
    </xf>
    <xf numFmtId="0" fontId="2" fillId="0" borderId="0" xfId="0" applyFont="1" applyAlignment="1" applyProtection="1">
      <alignment horizontal="center" vertical="center" wrapText="1"/>
      <protection locked="0"/>
    </xf>
    <xf numFmtId="14" fontId="3" fillId="3" borderId="1" xfId="0" applyNumberFormat="1" applyFont="1" applyFill="1" applyBorder="1" applyAlignment="1" applyProtection="1">
      <alignment horizontal="center" vertical="center" wrapText="1"/>
      <protection locked="0"/>
    </xf>
    <xf numFmtId="14" fontId="3" fillId="3" borderId="6" xfId="0" applyNumberFormat="1" applyFont="1" applyFill="1" applyBorder="1" applyAlignment="1" applyProtection="1">
      <alignment horizontal="left" vertical="center" wrapText="1"/>
      <protection locked="0"/>
    </xf>
    <xf numFmtId="14" fontId="3" fillId="3" borderId="1" xfId="0" applyNumberFormat="1" applyFont="1" applyFill="1" applyBorder="1" applyAlignment="1" applyProtection="1">
      <alignment horizontal="left" vertical="center" wrapText="1"/>
      <protection locked="0"/>
    </xf>
    <xf numFmtId="14" fontId="2" fillId="3" borderId="1" xfId="0" applyNumberFormat="1" applyFont="1" applyFill="1" applyBorder="1" applyAlignment="1" applyProtection="1">
      <alignment horizontal="center" wrapText="1"/>
      <protection locked="0"/>
    </xf>
    <xf numFmtId="14" fontId="2" fillId="3" borderId="1" xfId="0" applyNumberFormat="1" applyFont="1" applyFill="1" applyBorder="1" applyAlignment="1" applyProtection="1">
      <alignment horizontal="center" vertical="center" wrapText="1"/>
      <protection locked="0"/>
    </xf>
    <xf numFmtId="14" fontId="2" fillId="3" borderId="6" xfId="0" applyNumberFormat="1" applyFont="1" applyFill="1" applyBorder="1" applyAlignment="1" applyProtection="1">
      <alignment horizontal="center" wrapText="1"/>
      <protection locked="0"/>
    </xf>
    <xf numFmtId="14" fontId="2" fillId="3" borderId="6" xfId="0" applyNumberFormat="1" applyFont="1" applyFill="1" applyBorder="1" applyAlignment="1" applyProtection="1">
      <alignment horizontal="center" vertical="center" wrapText="1"/>
      <protection locked="0"/>
    </xf>
    <xf numFmtId="14" fontId="2" fillId="5" borderId="11" xfId="0" applyNumberFormat="1" applyFont="1" applyFill="1" applyBorder="1" applyAlignment="1" applyProtection="1">
      <alignment horizontal="center" vertical="center" wrapText="1"/>
      <protection locked="0"/>
    </xf>
    <xf numFmtId="14" fontId="2" fillId="5" borderId="1" xfId="0" applyNumberFormat="1" applyFont="1" applyFill="1" applyBorder="1" applyAlignment="1" applyProtection="1">
      <alignment horizontal="center" vertical="center" wrapText="1"/>
      <protection locked="0"/>
    </xf>
    <xf numFmtId="14" fontId="2" fillId="5" borderId="1" xfId="0" applyNumberFormat="1" applyFont="1" applyFill="1" applyBorder="1" applyAlignment="1" applyProtection="1">
      <alignment horizontal="left" vertical="center" wrapText="1"/>
      <protection locked="0"/>
    </xf>
    <xf numFmtId="14" fontId="2" fillId="0" borderId="1" xfId="0" applyNumberFormat="1" applyFont="1" applyBorder="1" applyAlignment="1" applyProtection="1">
      <alignment horizontal="center" vertical="center" wrapText="1"/>
      <protection locked="0"/>
    </xf>
    <xf numFmtId="14" fontId="2" fillId="5" borderId="12" xfId="0" applyNumberFormat="1" applyFont="1" applyFill="1" applyBorder="1" applyAlignment="1" applyProtection="1">
      <alignment horizontal="center" vertical="center" wrapText="1"/>
      <protection locked="0"/>
    </xf>
    <xf numFmtId="14" fontId="2" fillId="3" borderId="12" xfId="0" applyNumberFormat="1" applyFont="1" applyFill="1" applyBorder="1" applyAlignment="1" applyProtection="1">
      <alignment horizontal="center" vertical="center" wrapText="1"/>
      <protection locked="0"/>
    </xf>
    <xf numFmtId="14" fontId="2" fillId="4" borderId="12" xfId="0" applyNumberFormat="1" applyFont="1" applyFill="1" applyBorder="1" applyAlignment="1" applyProtection="1">
      <alignment horizontal="center" vertical="center" wrapText="1"/>
      <protection locked="0"/>
    </xf>
    <xf numFmtId="14" fontId="2" fillId="3" borderId="13" xfId="0" applyNumberFormat="1" applyFont="1" applyFill="1" applyBorder="1" applyAlignment="1" applyProtection="1">
      <alignment horizontal="center" vertical="center" wrapText="1"/>
      <protection locked="0"/>
    </xf>
    <xf numFmtId="14" fontId="2" fillId="5" borderId="22" xfId="0" applyNumberFormat="1" applyFont="1" applyFill="1" applyBorder="1" applyAlignment="1" applyProtection="1">
      <alignment horizontal="center" vertical="center" wrapText="1"/>
      <protection locked="0"/>
    </xf>
    <xf numFmtId="14" fontId="2" fillId="3" borderId="22" xfId="0" applyNumberFormat="1" applyFont="1" applyFill="1" applyBorder="1" applyAlignment="1" applyProtection="1">
      <alignment horizontal="center" vertical="center" wrapText="1"/>
      <protection locked="0"/>
    </xf>
    <xf numFmtId="14" fontId="2" fillId="6" borderId="1" xfId="0" applyNumberFormat="1" applyFont="1" applyFill="1" applyBorder="1" applyAlignment="1" applyProtection="1">
      <alignment horizontal="center" vertical="center" wrapText="1"/>
      <protection locked="0"/>
    </xf>
    <xf numFmtId="14" fontId="2" fillId="5" borderId="22" xfId="0" applyNumberFormat="1" applyFont="1" applyFill="1" applyBorder="1" applyAlignment="1" applyProtection="1">
      <alignment vertical="center" wrapText="1"/>
      <protection locked="0"/>
    </xf>
    <xf numFmtId="14" fontId="2" fillId="6" borderId="22" xfId="0" applyNumberFormat="1" applyFont="1" applyFill="1" applyBorder="1" applyAlignment="1" applyProtection="1">
      <alignment horizontal="center" vertical="center" wrapText="1"/>
      <protection locked="0"/>
    </xf>
    <xf numFmtId="14" fontId="2" fillId="5" borderId="0" xfId="0" applyNumberFormat="1" applyFont="1" applyFill="1" applyAlignment="1" applyProtection="1">
      <alignment horizontal="center" vertical="center" wrapText="1"/>
      <protection locked="0"/>
    </xf>
    <xf numFmtId="14" fontId="3" fillId="5" borderId="1" xfId="0" applyNumberFormat="1" applyFont="1" applyFill="1" applyBorder="1" applyAlignment="1" applyProtection="1">
      <alignment horizontal="center" vertical="center" wrapText="1"/>
      <protection locked="0"/>
    </xf>
    <xf numFmtId="14" fontId="2" fillId="5" borderId="6" xfId="0" applyNumberFormat="1" applyFont="1" applyFill="1" applyBorder="1" applyAlignment="1" applyProtection="1">
      <alignment horizontal="center" vertical="center" wrapText="1"/>
      <protection locked="0"/>
    </xf>
    <xf numFmtId="14" fontId="3" fillId="3" borderId="6" xfId="0" applyNumberFormat="1" applyFont="1" applyFill="1" applyBorder="1" applyAlignment="1" applyProtection="1">
      <alignment horizontal="center" vertical="center" wrapText="1"/>
      <protection locked="0"/>
    </xf>
    <xf numFmtId="14" fontId="2" fillId="5" borderId="3" xfId="0" applyNumberFormat="1" applyFont="1" applyFill="1" applyBorder="1" applyAlignment="1" applyProtection="1">
      <alignment horizontal="center" vertical="center" wrapText="1"/>
      <protection locked="0"/>
    </xf>
    <xf numFmtId="14" fontId="3" fillId="5" borderId="3" xfId="0" applyNumberFormat="1" applyFont="1" applyFill="1" applyBorder="1" applyAlignment="1" applyProtection="1">
      <alignment horizontal="center" vertical="center" wrapText="1"/>
      <protection locked="0"/>
    </xf>
    <xf numFmtId="14" fontId="3" fillId="5" borderId="6" xfId="0" applyNumberFormat="1" applyFont="1" applyFill="1" applyBorder="1" applyAlignment="1" applyProtection="1">
      <alignment horizontal="center" vertical="center" wrapText="1"/>
      <protection locked="0"/>
    </xf>
    <xf numFmtId="0" fontId="2" fillId="3" borderId="1" xfId="0" quotePrefix="1" applyFont="1" applyFill="1" applyBorder="1" applyAlignment="1">
      <alignment wrapText="1"/>
    </xf>
    <xf numFmtId="0" fontId="3" fillId="5" borderId="0" xfId="0" applyFont="1" applyFill="1" applyAlignment="1">
      <alignment wrapText="1"/>
    </xf>
    <xf numFmtId="0" fontId="5" fillId="3" borderId="0" xfId="0" applyFont="1" applyFill="1" applyAlignment="1">
      <alignment wrapText="1"/>
    </xf>
    <xf numFmtId="0" fontId="6" fillId="3" borderId="0" xfId="0" applyFont="1" applyFill="1" applyAlignment="1">
      <alignment wrapText="1"/>
    </xf>
    <xf numFmtId="0" fontId="6" fillId="3" borderId="0" xfId="0" applyFont="1" applyFill="1" applyAlignment="1">
      <alignment vertical="center" wrapText="1"/>
    </xf>
    <xf numFmtId="0" fontId="6" fillId="3" borderId="0" xfId="0" applyFont="1" applyFill="1"/>
    <xf numFmtId="49" fontId="2" fillId="5" borderId="1" xfId="0" applyNumberFormat="1" applyFont="1" applyFill="1" applyBorder="1" applyAlignment="1">
      <alignment vertical="center" wrapText="1"/>
    </xf>
    <xf numFmtId="0" fontId="5" fillId="5" borderId="1" xfId="0" applyFont="1" applyFill="1" applyBorder="1" applyAlignment="1">
      <alignment wrapText="1"/>
    </xf>
    <xf numFmtId="0" fontId="4" fillId="5" borderId="1" xfId="0" applyFont="1" applyFill="1" applyBorder="1" applyAlignment="1">
      <alignment vertical="center" wrapText="1"/>
    </xf>
    <xf numFmtId="0" fontId="13" fillId="5" borderId="1" xfId="0" applyFont="1" applyFill="1" applyBorder="1" applyAlignment="1">
      <alignment vertical="center" wrapText="1"/>
    </xf>
    <xf numFmtId="14" fontId="15" fillId="5" borderId="1" xfId="0" applyNumberFormat="1" applyFont="1" applyFill="1" applyBorder="1" applyAlignment="1">
      <alignment vertical="center" wrapText="1"/>
    </xf>
    <xf numFmtId="0" fontId="15" fillId="5" borderId="1" xfId="0" applyFont="1" applyFill="1" applyBorder="1" applyAlignment="1">
      <alignment vertical="center" wrapText="1"/>
    </xf>
    <xf numFmtId="0" fontId="3" fillId="5" borderId="0" xfId="0" applyFont="1" applyFill="1" applyAlignment="1">
      <alignment vertical="center" wrapText="1"/>
    </xf>
    <xf numFmtId="0" fontId="13" fillId="3" borderId="1" xfId="0" applyFont="1" applyFill="1" applyBorder="1" applyAlignment="1">
      <alignment vertical="center" wrapText="1"/>
    </xf>
    <xf numFmtId="14" fontId="3" fillId="5" borderId="1" xfId="0" applyNumberFormat="1" applyFont="1" applyFill="1" applyBorder="1" applyAlignment="1">
      <alignment vertical="center" wrapText="1"/>
    </xf>
    <xf numFmtId="0" fontId="3" fillId="5" borderId="1" xfId="0" applyFont="1" applyFill="1" applyBorder="1" applyAlignment="1">
      <alignment horizontal="left" vertical="center" wrapText="1"/>
    </xf>
    <xf numFmtId="14" fontId="13" fillId="5" borderId="1" xfId="0" applyNumberFormat="1" applyFont="1" applyFill="1" applyBorder="1" applyAlignment="1">
      <alignment vertical="center" wrapText="1"/>
    </xf>
    <xf numFmtId="20" fontId="13" fillId="5" borderId="1" xfId="0" applyNumberFormat="1" applyFont="1" applyFill="1" applyBorder="1" applyAlignment="1">
      <alignment vertical="center" wrapText="1"/>
    </xf>
    <xf numFmtId="0" fontId="3" fillId="5" borderId="1" xfId="0" quotePrefix="1" applyFont="1" applyFill="1" applyBorder="1" applyAlignment="1">
      <alignment vertical="center" wrapText="1"/>
    </xf>
    <xf numFmtId="0" fontId="1" fillId="7" borderId="2" xfId="0" applyFont="1" applyFill="1" applyBorder="1" applyAlignment="1" applyProtection="1">
      <alignment horizontal="left" vertical="center" wrapText="1"/>
      <protection locked="0"/>
    </xf>
    <xf numFmtId="0" fontId="3" fillId="3" borderId="3" xfId="0" applyFont="1" applyFill="1" applyBorder="1" applyAlignment="1" applyProtection="1">
      <alignment horizontal="left" vertical="center" wrapText="1"/>
      <protection locked="0"/>
    </xf>
    <xf numFmtId="0" fontId="3" fillId="3" borderId="8" xfId="0" applyFont="1" applyFill="1" applyBorder="1" applyAlignment="1" applyProtection="1">
      <alignment horizontal="left" vertical="center" wrapText="1"/>
      <protection locked="0"/>
    </xf>
    <xf numFmtId="0" fontId="2" fillId="3" borderId="3" xfId="0" applyFont="1" applyFill="1" applyBorder="1" applyAlignment="1" applyProtection="1">
      <alignment wrapText="1"/>
      <protection locked="0"/>
    </xf>
    <xf numFmtId="0" fontId="2" fillId="3" borderId="3" xfId="0" applyFont="1" applyFill="1" applyBorder="1" applyAlignment="1" applyProtection="1">
      <alignment vertical="center" wrapText="1"/>
      <protection locked="0"/>
    </xf>
    <xf numFmtId="0" fontId="3" fillId="3" borderId="3" xfId="0" applyFont="1" applyFill="1" applyBorder="1" applyAlignment="1" applyProtection="1">
      <alignment vertical="center" wrapText="1"/>
      <protection locked="0"/>
    </xf>
    <xf numFmtId="0" fontId="2" fillId="3" borderId="8" xfId="0" applyFont="1" applyFill="1" applyBorder="1" applyAlignment="1" applyProtection="1">
      <alignment wrapText="1"/>
      <protection locked="0"/>
    </xf>
    <xf numFmtId="0" fontId="2" fillId="3" borderId="8" xfId="0" applyFont="1" applyFill="1" applyBorder="1" applyAlignment="1" applyProtection="1">
      <alignment vertical="center" wrapText="1"/>
      <protection locked="0"/>
    </xf>
    <xf numFmtId="0" fontId="2" fillId="3" borderId="3" xfId="0" quotePrefix="1" applyFont="1" applyFill="1" applyBorder="1" applyAlignment="1" applyProtection="1">
      <alignment wrapText="1"/>
      <protection locked="0"/>
    </xf>
    <xf numFmtId="0" fontId="2" fillId="3" borderId="3" xfId="0" applyFont="1" applyFill="1" applyBorder="1" applyAlignment="1" applyProtection="1">
      <alignment horizontal="center" wrapText="1"/>
      <protection locked="0"/>
    </xf>
    <xf numFmtId="0" fontId="2" fillId="3" borderId="0" xfId="0" applyFont="1" applyFill="1" applyAlignment="1" applyProtection="1">
      <alignment vertical="center" wrapText="1"/>
      <protection locked="0"/>
    </xf>
    <xf numFmtId="0" fontId="2" fillId="5" borderId="0" xfId="0" applyFont="1" applyFill="1" applyAlignment="1" applyProtection="1">
      <alignment horizontal="left" vertical="center" wrapText="1"/>
      <protection locked="0"/>
    </xf>
    <xf numFmtId="0" fontId="3" fillId="5" borderId="0" xfId="0" applyFont="1" applyFill="1" applyAlignment="1" applyProtection="1">
      <alignment wrapText="1"/>
      <protection locked="0"/>
    </xf>
    <xf numFmtId="0" fontId="5" fillId="3" borderId="0" xfId="0" applyFont="1" applyFill="1" applyAlignment="1" applyProtection="1">
      <alignment wrapText="1"/>
      <protection locked="0"/>
    </xf>
    <xf numFmtId="0" fontId="6" fillId="3" borderId="0" xfId="0" applyFont="1" applyFill="1" applyAlignment="1" applyProtection="1">
      <alignment wrapText="1"/>
      <protection locked="0"/>
    </xf>
    <xf numFmtId="0" fontId="2" fillId="5" borderId="3" xfId="0" applyFont="1" applyFill="1" applyBorder="1" applyAlignment="1" applyProtection="1">
      <alignment vertical="center" wrapText="1"/>
      <protection locked="0"/>
    </xf>
    <xf numFmtId="0" fontId="3" fillId="3" borderId="0" xfId="0" applyFont="1" applyFill="1" applyAlignment="1" applyProtection="1">
      <alignment wrapText="1"/>
      <protection locked="0"/>
    </xf>
    <xf numFmtId="0" fontId="2" fillId="5" borderId="3" xfId="0" applyFont="1" applyFill="1" applyBorder="1" applyAlignment="1" applyProtection="1">
      <alignment horizontal="left" vertical="center" wrapText="1"/>
      <protection locked="0"/>
    </xf>
    <xf numFmtId="0" fontId="2" fillId="5" borderId="17" xfId="0" applyFont="1" applyFill="1" applyBorder="1" applyAlignment="1" applyProtection="1">
      <alignment vertical="center" wrapText="1"/>
      <protection locked="0"/>
    </xf>
    <xf numFmtId="0" fontId="2" fillId="3" borderId="17" xfId="0" applyFont="1" applyFill="1" applyBorder="1" applyAlignment="1" applyProtection="1">
      <alignment vertical="center" wrapText="1"/>
      <protection locked="0"/>
    </xf>
    <xf numFmtId="0" fontId="2" fillId="4" borderId="17" xfId="0" applyFont="1" applyFill="1" applyBorder="1" applyAlignment="1" applyProtection="1">
      <alignment vertical="center" wrapText="1"/>
      <protection locked="0"/>
    </xf>
    <xf numFmtId="0" fontId="6" fillId="3" borderId="0" xfId="0" applyFont="1" applyFill="1" applyAlignment="1" applyProtection="1">
      <alignment vertical="center" wrapText="1"/>
      <protection locked="0"/>
    </xf>
    <xf numFmtId="0" fontId="2" fillId="3" borderId="18" xfId="0" applyFont="1" applyFill="1" applyBorder="1" applyAlignment="1" applyProtection="1">
      <alignment vertical="center" wrapText="1"/>
      <protection locked="0"/>
    </xf>
    <xf numFmtId="0" fontId="8" fillId="5" borderId="0" xfId="0" applyFont="1" applyFill="1" applyAlignment="1" applyProtection="1">
      <alignment vertical="center" wrapText="1"/>
      <protection locked="0"/>
    </xf>
    <xf numFmtId="0" fontId="2" fillId="5" borderId="2" xfId="0" applyFont="1" applyFill="1" applyBorder="1" applyAlignment="1" applyProtection="1">
      <alignment vertical="center" wrapText="1"/>
      <protection locked="0"/>
    </xf>
    <xf numFmtId="0" fontId="8" fillId="5" borderId="23" xfId="0" applyFont="1" applyFill="1" applyBorder="1" applyAlignment="1" applyProtection="1">
      <alignment vertical="center" wrapText="1"/>
      <protection locked="0"/>
    </xf>
    <xf numFmtId="0" fontId="2" fillId="3" borderId="2" xfId="0" applyFont="1" applyFill="1" applyBorder="1" applyAlignment="1" applyProtection="1">
      <alignment vertical="center" wrapText="1"/>
      <protection locked="0"/>
    </xf>
    <xf numFmtId="0" fontId="9" fillId="8" borderId="1" xfId="0" applyFont="1" applyFill="1" applyBorder="1" applyAlignment="1" applyProtection="1">
      <alignment wrapText="1"/>
      <protection locked="0"/>
    </xf>
    <xf numFmtId="0" fontId="6" fillId="3" borderId="0" xfId="0" applyFont="1" applyFill="1" applyProtection="1">
      <protection locked="0"/>
    </xf>
    <xf numFmtId="0" fontId="8" fillId="5" borderId="1" xfId="0" applyFont="1" applyFill="1" applyBorder="1" applyAlignment="1" applyProtection="1">
      <alignment vertical="center" wrapText="1"/>
      <protection locked="0"/>
    </xf>
    <xf numFmtId="0" fontId="5" fillId="5" borderId="1" xfId="0" applyFont="1" applyFill="1" applyBorder="1" applyAlignment="1" applyProtection="1">
      <alignment vertical="center" wrapText="1"/>
      <protection locked="0"/>
    </xf>
    <xf numFmtId="0" fontId="2" fillId="5" borderId="1" xfId="0" applyFont="1" applyFill="1" applyBorder="1" applyAlignment="1" applyProtection="1">
      <alignment vertical="center" wrapText="1"/>
      <protection locked="0"/>
    </xf>
    <xf numFmtId="0" fontId="2" fillId="6" borderId="1" xfId="0" applyFont="1" applyFill="1" applyBorder="1" applyAlignment="1" applyProtection="1">
      <alignment vertical="center" wrapText="1"/>
      <protection locked="0"/>
    </xf>
    <xf numFmtId="0" fontId="2" fillId="5" borderId="1" xfId="0" quotePrefix="1" applyFont="1" applyFill="1" applyBorder="1" applyAlignment="1" applyProtection="1">
      <alignment vertical="center" wrapText="1"/>
      <protection locked="0"/>
    </xf>
    <xf numFmtId="0" fontId="2" fillId="6" borderId="22" xfId="0" applyFont="1" applyFill="1" applyBorder="1" applyAlignment="1" applyProtection="1">
      <alignment vertical="center" wrapText="1"/>
      <protection locked="0"/>
    </xf>
    <xf numFmtId="0" fontId="14" fillId="5" borderId="1" xfId="0" applyFont="1" applyFill="1" applyBorder="1" applyAlignment="1" applyProtection="1">
      <alignment vertical="center" wrapText="1"/>
      <protection locked="0"/>
    </xf>
    <xf numFmtId="0" fontId="5" fillId="5" borderId="1" xfId="0" applyFont="1" applyFill="1" applyBorder="1" applyAlignment="1" applyProtection="1">
      <alignment wrapText="1"/>
      <protection locked="0"/>
    </xf>
    <xf numFmtId="0" fontId="8" fillId="0" borderId="1" xfId="0" applyFont="1" applyBorder="1" applyAlignment="1" applyProtection="1">
      <alignment vertical="center" wrapText="1"/>
      <protection locked="0"/>
    </xf>
    <xf numFmtId="0" fontId="15" fillId="5" borderId="1" xfId="0" applyFont="1" applyFill="1" applyBorder="1" applyAlignment="1" applyProtection="1">
      <alignment vertical="center" wrapText="1"/>
      <protection locked="0"/>
    </xf>
    <xf numFmtId="0" fontId="16" fillId="5" borderId="22" xfId="0" applyFont="1" applyFill="1" applyBorder="1" applyAlignment="1" applyProtection="1">
      <alignment wrapText="1"/>
      <protection locked="0"/>
    </xf>
    <xf numFmtId="0" fontId="17" fillId="5" borderId="1" xfId="0" applyFont="1" applyFill="1" applyBorder="1" applyAlignment="1" applyProtection="1">
      <alignment vertical="center" wrapText="1"/>
      <protection locked="0"/>
    </xf>
    <xf numFmtId="0" fontId="8" fillId="3" borderId="1" xfId="0" applyFont="1" applyFill="1" applyBorder="1" applyAlignment="1" applyProtection="1">
      <alignment vertical="center" wrapText="1"/>
      <protection locked="0"/>
    </xf>
    <xf numFmtId="0" fontId="19" fillId="5" borderId="1" xfId="0" applyFont="1" applyFill="1" applyBorder="1" applyAlignment="1" applyProtection="1">
      <alignment vertical="center" wrapText="1"/>
      <protection locked="0"/>
    </xf>
    <xf numFmtId="0" fontId="11" fillId="5" borderId="0" xfId="0" applyFont="1" applyFill="1" applyAlignment="1" applyProtection="1">
      <alignment vertical="center" wrapText="1"/>
      <protection locked="0"/>
    </xf>
    <xf numFmtId="0" fontId="18" fillId="5" borderId="0" xfId="0" applyFont="1" applyFill="1" applyAlignment="1" applyProtection="1">
      <alignment wrapText="1"/>
      <protection locked="0"/>
    </xf>
    <xf numFmtId="14" fontId="8" fillId="5" borderId="1" xfId="0" applyNumberFormat="1" applyFont="1" applyFill="1" applyBorder="1" applyAlignment="1" applyProtection="1">
      <alignment vertical="center" wrapText="1"/>
      <protection locked="0"/>
    </xf>
    <xf numFmtId="0" fontId="8" fillId="5" borderId="22" xfId="0" applyFont="1" applyFill="1" applyBorder="1" applyAlignment="1" applyProtection="1">
      <alignment vertical="center" wrapText="1"/>
      <protection locked="0"/>
    </xf>
    <xf numFmtId="0" fontId="8" fillId="5" borderId="6" xfId="0" applyFont="1" applyFill="1" applyBorder="1" applyAlignment="1" applyProtection="1">
      <alignment vertical="center" wrapText="1"/>
      <protection locked="0"/>
    </xf>
    <xf numFmtId="0" fontId="3" fillId="3" borderId="1" xfId="0" applyFont="1" applyFill="1" applyBorder="1" applyAlignment="1" applyProtection="1">
      <alignment vertical="center" wrapText="1"/>
      <protection locked="0"/>
    </xf>
    <xf numFmtId="0" fontId="3" fillId="5" borderId="6" xfId="0" applyFont="1" applyFill="1" applyBorder="1" applyAlignment="1" applyProtection="1">
      <alignment vertical="center" wrapText="1"/>
      <protection locked="0"/>
    </xf>
    <xf numFmtId="0" fontId="3" fillId="5" borderId="1" xfId="0" quotePrefix="1" applyFont="1" applyFill="1" applyBorder="1" applyAlignment="1" applyProtection="1">
      <alignment vertical="center" wrapText="1"/>
      <protection locked="0"/>
    </xf>
    <xf numFmtId="0" fontId="3" fillId="3" borderId="6" xfId="0" applyFont="1" applyFill="1" applyBorder="1" applyAlignment="1" applyProtection="1">
      <alignment vertical="center" wrapText="1"/>
      <protection locked="0"/>
    </xf>
    <xf numFmtId="0" fontId="3" fillId="5" borderId="7" xfId="0" applyFont="1" applyFill="1" applyBorder="1" applyAlignment="1" applyProtection="1">
      <alignment vertical="center" wrapText="1"/>
      <protection locked="0"/>
    </xf>
    <xf numFmtId="0" fontId="3" fillId="5" borderId="22" xfId="0" applyFont="1" applyFill="1" applyBorder="1" applyAlignment="1" applyProtection="1">
      <alignment vertical="center" wrapText="1"/>
      <protection locked="0"/>
    </xf>
    <xf numFmtId="0" fontId="15" fillId="5" borderId="22" xfId="0" applyFont="1" applyFill="1" applyBorder="1" applyAlignment="1" applyProtection="1">
      <alignment vertical="center" wrapText="1"/>
      <protection locked="0"/>
    </xf>
    <xf numFmtId="0" fontId="20" fillId="5" borderId="1" xfId="0" applyFont="1" applyFill="1" applyBorder="1" applyAlignment="1" applyProtection="1">
      <alignment vertical="center" wrapText="1"/>
      <protection locked="0"/>
    </xf>
    <xf numFmtId="0" fontId="15" fillId="0" borderId="1" xfId="0" applyFont="1" applyBorder="1" applyAlignment="1" applyProtection="1">
      <alignment vertical="center" wrapText="1"/>
      <protection locked="0"/>
    </xf>
    <xf numFmtId="0" fontId="3" fillId="5" borderId="0" xfId="0" applyFont="1" applyFill="1" applyAlignment="1" applyProtection="1">
      <alignment vertical="center" wrapText="1"/>
      <protection locked="0"/>
    </xf>
    <xf numFmtId="0" fontId="18" fillId="5" borderId="0" xfId="0" applyFont="1" applyFill="1" applyAlignment="1" applyProtection="1">
      <alignment vertical="center" wrapText="1"/>
      <protection locked="0"/>
    </xf>
    <xf numFmtId="0" fontId="8" fillId="0" borderId="0" xfId="0" applyFont="1" applyAlignment="1" applyProtection="1">
      <alignment vertical="center" wrapText="1"/>
      <protection locked="0"/>
    </xf>
    <xf numFmtId="0" fontId="3" fillId="3" borderId="3" xfId="0" applyFont="1" applyFill="1" applyBorder="1" applyAlignment="1" applyProtection="1">
      <alignment horizontal="left" vertical="center"/>
      <protection locked="0"/>
    </xf>
    <xf numFmtId="0" fontId="3" fillId="5" borderId="1" xfId="0" applyFont="1" applyFill="1" applyBorder="1" applyAlignment="1" applyProtection="1">
      <alignment horizontal="left" vertical="center" wrapText="1"/>
      <protection locked="0"/>
    </xf>
    <xf numFmtId="0" fontId="15" fillId="5" borderId="1" xfId="0" applyFont="1" applyFill="1" applyBorder="1" applyAlignment="1" applyProtection="1">
      <alignment horizontal="left" vertical="center" wrapText="1"/>
      <protection locked="0"/>
    </xf>
    <xf numFmtId="0" fontId="8" fillId="5" borderId="1" xfId="0" applyFont="1" applyFill="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2" fillId="5" borderId="22" xfId="0" applyFont="1" applyFill="1" applyBorder="1" applyAlignment="1" applyProtection="1">
      <alignment horizontal="left" vertical="center" wrapText="1"/>
      <protection locked="0"/>
    </xf>
    <xf numFmtId="0" fontId="2" fillId="5" borderId="6" xfId="0" applyFont="1" applyFill="1" applyBorder="1" applyAlignment="1" applyProtection="1">
      <alignment horizontal="left" vertical="center" wrapText="1"/>
      <protection locked="0"/>
    </xf>
    <xf numFmtId="0" fontId="3" fillId="3" borderId="6" xfId="0" applyFont="1" applyFill="1" applyBorder="1" applyAlignment="1" applyProtection="1">
      <alignment horizontal="left" vertical="center" wrapText="1"/>
      <protection locked="0"/>
    </xf>
    <xf numFmtId="0" fontId="2" fillId="5" borderId="7" xfId="0" applyFont="1" applyFill="1" applyBorder="1" applyAlignment="1" applyProtection="1">
      <alignment vertical="center" wrapText="1"/>
      <protection locked="0"/>
    </xf>
    <xf numFmtId="0" fontId="2" fillId="5" borderId="6" xfId="0" applyFont="1" applyFill="1" applyBorder="1" applyAlignment="1" applyProtection="1">
      <alignment vertical="center" wrapText="1"/>
      <protection locked="0"/>
    </xf>
    <xf numFmtId="0" fontId="2" fillId="0" borderId="0" xfId="0" applyFont="1" applyAlignment="1" applyProtection="1">
      <alignment horizontal="left" vertical="center" wrapText="1"/>
      <protection locked="0"/>
    </xf>
    <xf numFmtId="14" fontId="2" fillId="5" borderId="17" xfId="0" applyNumberFormat="1" applyFont="1" applyFill="1" applyBorder="1" applyAlignment="1" applyProtection="1">
      <alignment horizontal="center" vertical="center" wrapText="1"/>
      <protection locked="0"/>
    </xf>
    <xf numFmtId="0" fontId="2" fillId="5" borderId="3" xfId="0" applyFont="1" applyFill="1" applyBorder="1" applyAlignment="1" applyProtection="1">
      <alignment horizontal="center" vertical="center" wrapText="1"/>
      <protection locked="0"/>
    </xf>
    <xf numFmtId="0" fontId="2" fillId="5" borderId="2" xfId="0" applyFont="1" applyFill="1" applyBorder="1" applyAlignment="1" applyProtection="1">
      <alignment horizontal="center" vertical="center" wrapText="1"/>
      <protection locked="0"/>
    </xf>
    <xf numFmtId="14" fontId="2" fillId="5" borderId="1" xfId="0" applyNumberFormat="1" applyFont="1" applyFill="1" applyBorder="1" applyAlignment="1" applyProtection="1">
      <alignment vertical="center" wrapText="1"/>
      <protection locked="0"/>
    </xf>
    <xf numFmtId="0" fontId="3" fillId="3" borderId="6" xfId="0" applyFont="1" applyFill="1" applyBorder="1" applyAlignment="1" applyProtection="1">
      <alignment horizontal="center" vertical="center" wrapText="1"/>
      <protection locked="0"/>
    </xf>
    <xf numFmtId="0" fontId="2" fillId="0" borderId="6" xfId="0" applyFont="1" applyBorder="1" applyAlignment="1" applyProtection="1">
      <alignment vertical="center" wrapText="1"/>
      <protection locked="0"/>
    </xf>
    <xf numFmtId="0" fontId="18" fillId="5" borderId="0" xfId="0" applyFont="1" applyFill="1" applyAlignment="1">
      <alignment wrapText="1"/>
    </xf>
    <xf numFmtId="14" fontId="15" fillId="5" borderId="1" xfId="0" applyNumberFormat="1" applyFont="1" applyFill="1" applyBorder="1" applyAlignment="1" applyProtection="1">
      <alignment vertical="center" wrapText="1"/>
      <protection locked="0"/>
    </xf>
    <xf numFmtId="0" fontId="24" fillId="5" borderId="0" xfId="0" applyFont="1" applyFill="1" applyAlignment="1" applyProtection="1">
      <alignment vertical="center"/>
      <protection locked="0"/>
    </xf>
    <xf numFmtId="0" fontId="26" fillId="5" borderId="1" xfId="0" applyFont="1" applyFill="1" applyBorder="1" applyAlignment="1" applyProtection="1">
      <alignment vertical="center" wrapText="1"/>
      <protection locked="0"/>
    </xf>
    <xf numFmtId="0" fontId="3" fillId="5" borderId="22" xfId="0" applyFont="1" applyFill="1" applyBorder="1" applyAlignment="1">
      <alignment horizontal="center" vertical="center" wrapText="1"/>
    </xf>
    <xf numFmtId="0" fontId="24" fillId="5" borderId="0" xfId="0" applyFont="1" applyFill="1" applyAlignment="1" applyProtection="1">
      <alignment vertical="center" wrapText="1"/>
      <protection locked="0"/>
    </xf>
    <xf numFmtId="0" fontId="2" fillId="0" borderId="22" xfId="0" applyFont="1" applyBorder="1" applyAlignment="1">
      <alignment vertical="center" wrapText="1"/>
    </xf>
    <xf numFmtId="0" fontId="2" fillId="0" borderId="5" xfId="0" applyFont="1" applyBorder="1" applyAlignment="1">
      <alignment vertical="center" wrapText="1"/>
    </xf>
    <xf numFmtId="0" fontId="2" fillId="0" borderId="10" xfId="0" applyFont="1" applyBorder="1" applyAlignment="1" applyProtection="1">
      <alignment vertical="center" wrapText="1"/>
      <protection locked="0"/>
    </xf>
    <xf numFmtId="0" fontId="2" fillId="0" borderId="10" xfId="0" applyFont="1" applyBorder="1" applyAlignment="1">
      <alignment vertical="center" wrapText="1"/>
    </xf>
    <xf numFmtId="0" fontId="2" fillId="5" borderId="10" xfId="0" applyFont="1" applyFill="1" applyBorder="1" applyAlignment="1">
      <alignment horizontal="center" vertical="center" wrapText="1"/>
    </xf>
    <xf numFmtId="0" fontId="8" fillId="0" borderId="10" xfId="0" applyFont="1" applyBorder="1" applyAlignment="1" applyProtection="1">
      <alignment vertical="center" wrapText="1"/>
      <protection locked="0"/>
    </xf>
    <xf numFmtId="0" fontId="8" fillId="0" borderId="5" xfId="0" applyFont="1" applyBorder="1" applyAlignment="1" applyProtection="1">
      <alignment vertical="center" wrapText="1"/>
      <protection locked="0"/>
    </xf>
    <xf numFmtId="0" fontId="2" fillId="0" borderId="3" xfId="0" applyFont="1" applyBorder="1" applyAlignment="1">
      <alignment horizontal="center" vertical="center" wrapText="1"/>
    </xf>
    <xf numFmtId="0" fontId="29" fillId="0" borderId="0" xfId="0" applyFont="1"/>
    <xf numFmtId="0" fontId="29" fillId="0" borderId="0" xfId="0" applyFont="1" applyAlignment="1">
      <alignment wrapText="1"/>
    </xf>
    <xf numFmtId="0" fontId="5" fillId="0" borderId="1" xfId="0" applyFont="1" applyBorder="1" applyAlignment="1" applyProtection="1">
      <alignment vertical="center" wrapText="1"/>
      <protection locked="0"/>
    </xf>
    <xf numFmtId="0" fontId="0" fillId="0" borderId="0" xfId="0" applyAlignment="1">
      <alignment vertical="center"/>
    </xf>
    <xf numFmtId="0" fontId="30" fillId="0" borderId="0" xfId="0" applyFont="1"/>
    <xf numFmtId="0" fontId="2" fillId="0" borderId="16" xfId="0" applyFont="1" applyBorder="1" applyAlignment="1">
      <alignment horizontal="center" vertical="center" wrapText="1"/>
    </xf>
    <xf numFmtId="0" fontId="2" fillId="5" borderId="10" xfId="0" applyFont="1" applyFill="1" applyBorder="1" applyAlignment="1" applyProtection="1">
      <alignment vertical="center" wrapText="1"/>
      <protection locked="0"/>
    </xf>
    <xf numFmtId="0" fontId="2" fillId="5" borderId="5" xfId="0" applyFont="1" applyFill="1" applyBorder="1" applyAlignment="1">
      <alignment vertical="center" wrapText="1"/>
    </xf>
    <xf numFmtId="0" fontId="29" fillId="5" borderId="0" xfId="0" applyFont="1" applyFill="1" applyAlignment="1">
      <alignment wrapText="1"/>
    </xf>
    <xf numFmtId="0" fontId="8" fillId="5" borderId="10" xfId="0" applyFont="1" applyFill="1" applyBorder="1" applyAlignment="1" applyProtection="1">
      <alignment vertical="center" wrapText="1"/>
      <protection locked="0"/>
    </xf>
    <xf numFmtId="0" fontId="16" fillId="5" borderId="0" xfId="0" applyFont="1" applyFill="1" applyAlignment="1">
      <alignment wrapText="1"/>
    </xf>
    <xf numFmtId="0" fontId="3" fillId="5" borderId="10" xfId="0" applyFont="1" applyFill="1" applyBorder="1" applyAlignment="1" applyProtection="1">
      <alignment vertical="center" wrapText="1"/>
      <protection locked="0"/>
    </xf>
    <xf numFmtId="14" fontId="2" fillId="5" borderId="3" xfId="0" applyNumberFormat="1" applyFont="1" applyFill="1" applyBorder="1" applyAlignment="1">
      <alignment horizontal="center" vertical="center" wrapText="1"/>
    </xf>
    <xf numFmtId="0" fontId="29" fillId="5" borderId="0" xfId="0" applyFont="1" applyFill="1"/>
    <xf numFmtId="14" fontId="3" fillId="5" borderId="3" xfId="0" applyNumberFormat="1" applyFont="1" applyFill="1" applyBorder="1" applyAlignment="1">
      <alignment horizontal="center" vertical="center" wrapText="1"/>
    </xf>
    <xf numFmtId="0" fontId="16" fillId="5" borderId="0" xfId="0" applyFont="1" applyFill="1"/>
    <xf numFmtId="0" fontId="0" fillId="5" borderId="0" xfId="0" applyFill="1"/>
    <xf numFmtId="0" fontId="31" fillId="5" borderId="0" xfId="0" applyFont="1" applyFill="1" applyAlignment="1">
      <alignment wrapText="1"/>
    </xf>
    <xf numFmtId="0" fontId="5" fillId="5" borderId="10" xfId="0" applyFont="1" applyFill="1" applyBorder="1" applyAlignment="1">
      <alignment vertical="center" wrapText="1"/>
    </xf>
    <xf numFmtId="0" fontId="29" fillId="5" borderId="1" xfId="0" applyFont="1" applyFill="1" applyBorder="1" applyAlignment="1">
      <alignment wrapText="1"/>
    </xf>
    <xf numFmtId="0" fontId="0" fillId="5" borderId="0" xfId="0" applyFill="1" applyAlignment="1">
      <alignment vertical="top" wrapText="1"/>
    </xf>
    <xf numFmtId="0" fontId="2" fillId="0" borderId="3" xfId="0" applyFont="1" applyBorder="1" applyAlignment="1">
      <alignment vertical="center" wrapText="1"/>
    </xf>
    <xf numFmtId="14" fontId="13" fillId="3" borderId="1" xfId="0" applyNumberFormat="1" applyFont="1" applyFill="1" applyBorder="1" applyAlignment="1">
      <alignment vertical="center" wrapText="1"/>
    </xf>
    <xf numFmtId="0" fontId="8" fillId="3" borderId="0" xfId="0" applyFont="1" applyFill="1" applyAlignment="1" applyProtection="1">
      <alignment vertical="center" wrapText="1"/>
      <protection locked="0"/>
    </xf>
    <xf numFmtId="0" fontId="2" fillId="0" borderId="0" xfId="0" applyFont="1" applyAlignment="1" applyProtection="1">
      <alignment horizontal="right" vertical="center" wrapText="1"/>
      <protection locked="0"/>
    </xf>
    <xf numFmtId="0" fontId="2" fillId="5" borderId="10" xfId="0" applyFont="1" applyFill="1" applyBorder="1" applyAlignment="1" applyProtection="1">
      <alignment horizontal="left" vertical="center" wrapText="1"/>
      <protection locked="0"/>
    </xf>
    <xf numFmtId="0" fontId="33" fillId="5" borderId="0" xfId="0" applyFont="1" applyFill="1" applyAlignment="1">
      <alignment wrapText="1"/>
    </xf>
    <xf numFmtId="0" fontId="0" fillId="5" borderId="0" xfId="0" applyFill="1" applyAlignment="1">
      <alignment wrapText="1"/>
    </xf>
    <xf numFmtId="0" fontId="21" fillId="5" borderId="0" xfId="0" applyFont="1" applyFill="1" applyAlignment="1" applyProtection="1">
      <alignment vertical="center" wrapText="1"/>
      <protection locked="0"/>
    </xf>
    <xf numFmtId="0" fontId="37" fillId="5" borderId="1" xfId="0" applyFont="1" applyFill="1" applyBorder="1" applyAlignment="1">
      <alignment horizontal="center" vertical="center" wrapText="1"/>
    </xf>
    <xf numFmtId="14" fontId="3" fillId="5" borderId="1" xfId="0" applyNumberFormat="1" applyFont="1" applyFill="1" applyBorder="1" applyAlignment="1">
      <alignment horizontal="left" vertical="center" wrapText="1"/>
    </xf>
    <xf numFmtId="0" fontId="29" fillId="5" borderId="0" xfId="0" applyFont="1" applyFill="1" applyAlignment="1">
      <alignment vertical="top" wrapText="1"/>
    </xf>
    <xf numFmtId="0" fontId="38" fillId="0" borderId="1" xfId="0" applyFont="1" applyBorder="1" applyAlignment="1" applyProtection="1">
      <alignment horizontal="center" vertical="center" wrapText="1"/>
      <protection locked="0"/>
    </xf>
    <xf numFmtId="0" fontId="38" fillId="0" borderId="0" xfId="0" applyFont="1" applyAlignment="1" applyProtection="1">
      <alignment horizontal="center" vertical="center" wrapText="1"/>
      <protection locked="0"/>
    </xf>
    <xf numFmtId="14" fontId="2" fillId="5" borderId="2" xfId="0" applyNumberFormat="1" applyFont="1" applyFill="1" applyBorder="1" applyAlignment="1" applyProtection="1">
      <alignment horizontal="center" vertical="center" wrapText="1"/>
      <protection locked="0"/>
    </xf>
    <xf numFmtId="14" fontId="2" fillId="5" borderId="2" xfId="0" applyNumberFormat="1" applyFont="1" applyFill="1" applyBorder="1" applyAlignment="1">
      <alignment horizontal="center" vertical="center" wrapText="1"/>
    </xf>
    <xf numFmtId="0" fontId="2" fillId="5" borderId="21" xfId="0" applyFont="1" applyFill="1" applyBorder="1" applyAlignment="1" applyProtection="1">
      <alignment horizontal="left" vertical="center" wrapText="1"/>
      <protection locked="0"/>
    </xf>
    <xf numFmtId="0" fontId="3" fillId="5" borderId="7" xfId="0" applyFont="1" applyFill="1" applyBorder="1" applyAlignment="1">
      <alignment horizontal="center" vertical="center" wrapText="1"/>
    </xf>
    <xf numFmtId="0" fontId="2" fillId="5" borderId="7" xfId="0" applyFont="1" applyFill="1" applyBorder="1" applyAlignment="1">
      <alignment horizontal="center" vertical="center" wrapText="1"/>
    </xf>
    <xf numFmtId="14" fontId="2" fillId="5" borderId="7" xfId="0" applyNumberFormat="1" applyFont="1" applyFill="1" applyBorder="1" applyAlignment="1" applyProtection="1">
      <alignment horizontal="center" vertical="center" wrapText="1"/>
      <protection locked="0"/>
    </xf>
    <xf numFmtId="0" fontId="2" fillId="5" borderId="7" xfId="0" applyFont="1" applyFill="1" applyBorder="1" applyAlignment="1" applyProtection="1">
      <alignment horizontal="center" vertical="center" wrapText="1"/>
      <protection locked="0"/>
    </xf>
    <xf numFmtId="0" fontId="2" fillId="5" borderId="24" xfId="0" applyFont="1" applyFill="1" applyBorder="1" applyAlignment="1" applyProtection="1">
      <alignment horizontal="left" vertical="center" wrapText="1"/>
      <protection locked="0"/>
    </xf>
    <xf numFmtId="0" fontId="38" fillId="0" borderId="3" xfId="0" applyFont="1" applyBorder="1" applyAlignment="1">
      <alignment vertical="center" wrapText="1"/>
    </xf>
    <xf numFmtId="14" fontId="38" fillId="5" borderId="1" xfId="0" applyNumberFormat="1" applyFont="1" applyFill="1" applyBorder="1" applyAlignment="1">
      <alignment horizontal="center" vertical="center" wrapText="1"/>
    </xf>
    <xf numFmtId="0" fontId="38" fillId="5" borderId="1" xfId="0" applyFont="1" applyFill="1" applyBorder="1" applyAlignment="1" applyProtection="1">
      <alignment horizontal="center" vertical="center" wrapText="1"/>
      <protection locked="0"/>
    </xf>
    <xf numFmtId="0" fontId="38" fillId="5" borderId="1" xfId="0" applyFont="1" applyFill="1" applyBorder="1" applyAlignment="1">
      <alignment vertical="center" wrapText="1"/>
    </xf>
    <xf numFmtId="0" fontId="38" fillId="5" borderId="1" xfId="0" applyFont="1" applyFill="1" applyBorder="1" applyAlignment="1" applyProtection="1">
      <alignment vertical="center" wrapText="1"/>
      <protection locked="0"/>
    </xf>
    <xf numFmtId="0" fontId="2" fillId="5" borderId="0" xfId="0" applyFont="1" applyFill="1" applyAlignment="1" applyProtection="1">
      <alignment horizontal="right" vertical="center" wrapText="1"/>
      <protection locked="0"/>
    </xf>
    <xf numFmtId="14" fontId="2" fillId="5" borderId="8" xfId="0" applyNumberFormat="1" applyFont="1" applyFill="1" applyBorder="1" applyAlignment="1">
      <alignment horizontal="center" vertical="center" wrapText="1"/>
    </xf>
    <xf numFmtId="0" fontId="2" fillId="5" borderId="2" xfId="0" applyFont="1" applyFill="1" applyBorder="1" applyAlignment="1">
      <alignment horizontal="center" vertical="center" wrapText="1"/>
    </xf>
    <xf numFmtId="0" fontId="2" fillId="5" borderId="0" xfId="0" applyFont="1" applyFill="1" applyAlignment="1" applyProtection="1">
      <alignment vertical="center" wrapText="1"/>
      <protection locked="0"/>
    </xf>
    <xf numFmtId="14" fontId="2" fillId="5" borderId="8" xfId="0" applyNumberFormat="1" applyFont="1" applyFill="1" applyBorder="1" applyAlignment="1" applyProtection="1">
      <alignment horizontal="center" vertical="center" wrapText="1"/>
      <protection locked="0"/>
    </xf>
    <xf numFmtId="0" fontId="2" fillId="5" borderId="3" xfId="0" applyFont="1" applyFill="1" applyBorder="1" applyAlignment="1">
      <alignment horizontal="center" vertical="center" wrapText="1"/>
    </xf>
    <xf numFmtId="0" fontId="2" fillId="5" borderId="16" xfId="0" applyFont="1" applyFill="1" applyBorder="1" applyAlignment="1">
      <alignment horizontal="center" vertical="center" wrapText="1"/>
    </xf>
    <xf numFmtId="0" fontId="2" fillId="5" borderId="5" xfId="0" applyFont="1" applyFill="1" applyBorder="1" applyAlignment="1" applyProtection="1">
      <alignment horizontal="left" vertical="center" wrapText="1"/>
      <protection locked="0"/>
    </xf>
    <xf numFmtId="0" fontId="39" fillId="0" borderId="1" xfId="0" applyFont="1" applyBorder="1" applyAlignment="1">
      <alignment vertical="center" wrapText="1"/>
    </xf>
    <xf numFmtId="0" fontId="39" fillId="0" borderId="0" xfId="0" applyFont="1" applyAlignment="1">
      <alignment vertical="center" wrapText="1"/>
    </xf>
    <xf numFmtId="0" fontId="39" fillId="5" borderId="1" xfId="0" applyFont="1" applyFill="1" applyBorder="1" applyAlignment="1">
      <alignment horizontal="center" vertical="center" wrapText="1"/>
    </xf>
    <xf numFmtId="0" fontId="40" fillId="0" borderId="1" xfId="0" applyFont="1" applyBorder="1" applyAlignment="1">
      <alignment vertical="center" wrapText="1"/>
    </xf>
    <xf numFmtId="0" fontId="40" fillId="0" borderId="1" xfId="0" applyFont="1" applyBorder="1" applyAlignment="1">
      <alignment horizontal="center" vertical="center" wrapText="1"/>
    </xf>
    <xf numFmtId="14" fontId="40" fillId="0" borderId="1" xfId="0" applyNumberFormat="1" applyFont="1" applyBorder="1" applyAlignment="1">
      <alignment horizontal="center" vertical="center" wrapText="1"/>
    </xf>
    <xf numFmtId="14" fontId="40" fillId="0" borderId="1" xfId="0" applyNumberFormat="1" applyFont="1" applyBorder="1" applyAlignment="1" applyProtection="1">
      <alignment horizontal="center" vertical="center" wrapText="1"/>
      <protection locked="0"/>
    </xf>
    <xf numFmtId="0" fontId="40" fillId="0" borderId="1" xfId="0" applyFont="1" applyBorder="1" applyAlignment="1" applyProtection="1">
      <alignment horizontal="left" vertical="center" wrapText="1"/>
      <protection locked="0"/>
    </xf>
    <xf numFmtId="0" fontId="40" fillId="0" borderId="1" xfId="0" applyFont="1" applyBorder="1" applyAlignment="1">
      <alignment horizontal="left" vertical="center" wrapText="1"/>
    </xf>
    <xf numFmtId="0" fontId="40" fillId="0" borderId="1" xfId="0" applyFont="1" applyBorder="1" applyAlignment="1" applyProtection="1">
      <alignment vertical="center" wrapText="1"/>
      <protection locked="0"/>
    </xf>
    <xf numFmtId="0" fontId="41" fillId="0" borderId="1" xfId="0" applyFont="1" applyBorder="1" applyAlignment="1" applyProtection="1">
      <alignment vertical="center" wrapText="1"/>
      <protection locked="0"/>
    </xf>
    <xf numFmtId="0" fontId="40" fillId="0" borderId="1" xfId="0" applyFont="1" applyBorder="1" applyAlignment="1" applyProtection="1">
      <alignment horizontal="center" vertical="center" wrapText="1"/>
      <protection locked="0"/>
    </xf>
    <xf numFmtId="14" fontId="40" fillId="0" borderId="1" xfId="0" applyNumberFormat="1" applyFont="1" applyBorder="1" applyAlignment="1">
      <alignment vertical="center" wrapText="1"/>
    </xf>
    <xf numFmtId="0" fontId="42" fillId="0" borderId="1" xfId="0" applyFont="1" applyBorder="1"/>
    <xf numFmtId="0" fontId="3" fillId="5" borderId="8"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2" fillId="0" borderId="8" xfId="0" applyFont="1" applyBorder="1" applyAlignment="1">
      <alignment vertical="center" wrapText="1"/>
    </xf>
    <xf numFmtId="0" fontId="2" fillId="0" borderId="15" xfId="0" applyFont="1" applyBorder="1" applyAlignment="1">
      <alignment vertical="center" wrapText="1"/>
    </xf>
    <xf numFmtId="0" fontId="8" fillId="0" borderId="15" xfId="0" applyFont="1" applyBorder="1" applyAlignment="1" applyProtection="1">
      <alignment vertical="center" wrapText="1"/>
      <protection locked="0"/>
    </xf>
    <xf numFmtId="0" fontId="37" fillId="5" borderId="3"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3" fillId="5" borderId="10" xfId="0" applyFont="1" applyFill="1" applyBorder="1" applyAlignment="1">
      <alignment horizontal="center" vertical="center" wrapText="1"/>
    </xf>
    <xf numFmtId="0" fontId="2" fillId="0" borderId="16" xfId="0" applyFont="1" applyBorder="1" applyAlignment="1" applyProtection="1">
      <alignment horizontal="center" vertical="center" wrapText="1"/>
      <protection locked="0"/>
    </xf>
    <xf numFmtId="0" fontId="2" fillId="0" borderId="15" xfId="0" applyFont="1" applyBorder="1" applyAlignment="1" applyProtection="1">
      <alignment horizontal="center" vertical="center" wrapText="1"/>
      <protection locked="0"/>
    </xf>
    <xf numFmtId="0" fontId="2" fillId="0" borderId="15" xfId="0" applyFont="1" applyBorder="1" applyAlignment="1">
      <alignment horizontal="center" vertical="center" wrapText="1"/>
    </xf>
    <xf numFmtId="0" fontId="8" fillId="0" borderId="16" xfId="0" applyFont="1" applyBorder="1" applyAlignment="1" applyProtection="1">
      <alignment vertical="center" wrapText="1"/>
      <protection locked="0"/>
    </xf>
    <xf numFmtId="14" fontId="2" fillId="0" borderId="5" xfId="0" applyNumberFormat="1" applyFont="1" applyBorder="1" applyAlignment="1">
      <alignment horizontal="center" vertical="center" wrapText="1"/>
    </xf>
    <xf numFmtId="14" fontId="2" fillId="0" borderId="10" xfId="0" applyNumberFormat="1" applyFont="1" applyBorder="1" applyAlignment="1">
      <alignment horizontal="center" vertical="center" wrapText="1"/>
    </xf>
    <xf numFmtId="0" fontId="15" fillId="11" borderId="15" xfId="0" applyFont="1" applyFill="1" applyBorder="1" applyAlignment="1" applyProtection="1">
      <alignment vertical="center" wrapText="1"/>
      <protection locked="0"/>
    </xf>
    <xf numFmtId="0" fontId="8" fillId="0" borderId="10" xfId="0" applyFont="1" applyBorder="1" applyAlignment="1">
      <alignment vertical="center" wrapText="1"/>
    </xf>
    <xf numFmtId="0" fontId="2" fillId="0" borderId="16" xfId="0" applyFont="1" applyBorder="1" applyAlignment="1">
      <alignment vertical="center" wrapText="1"/>
    </xf>
    <xf numFmtId="0" fontId="2" fillId="0" borderId="16" xfId="0" applyFont="1" applyBorder="1" applyAlignment="1" applyProtection="1">
      <alignment vertical="center" wrapText="1"/>
      <protection locked="0"/>
    </xf>
    <xf numFmtId="0" fontId="2" fillId="0" borderId="15" xfId="0" applyFont="1" applyBorder="1" applyAlignment="1" applyProtection="1">
      <alignment vertical="center" wrapText="1"/>
      <protection locked="0"/>
    </xf>
    <xf numFmtId="0" fontId="5" fillId="0" borderId="15" xfId="0" applyFont="1" applyBorder="1" applyAlignment="1">
      <alignment vertical="center" wrapText="1"/>
    </xf>
    <xf numFmtId="0" fontId="2" fillId="0" borderId="14" xfId="0" applyFont="1" applyBorder="1" applyAlignment="1">
      <alignment horizontal="center" vertical="center" wrapText="1"/>
    </xf>
    <xf numFmtId="0" fontId="37" fillId="5" borderId="10" xfId="0" applyFont="1" applyFill="1" applyBorder="1" applyAlignment="1">
      <alignment horizontal="center" vertical="center" wrapText="1"/>
    </xf>
    <xf numFmtId="0" fontId="38" fillId="0" borderId="15" xfId="0" applyFont="1" applyBorder="1" applyAlignment="1" applyProtection="1">
      <alignment horizontal="center" vertical="center" wrapText="1"/>
      <protection locked="0"/>
    </xf>
    <xf numFmtId="0" fontId="2" fillId="0" borderId="10" xfId="0" applyFont="1" applyBorder="1" applyAlignment="1" applyProtection="1">
      <alignment horizontal="center" vertical="center" wrapText="1"/>
      <protection locked="0"/>
    </xf>
    <xf numFmtId="0" fontId="38" fillId="0" borderId="10" xfId="0" applyFont="1" applyBorder="1" applyAlignment="1" applyProtection="1">
      <alignment horizontal="center" vertical="center" wrapText="1"/>
      <protection locked="0"/>
    </xf>
    <xf numFmtId="0" fontId="38" fillId="0" borderId="15" xfId="0" applyFont="1" applyBorder="1" applyAlignment="1">
      <alignment horizontal="center" vertical="center" wrapText="1"/>
    </xf>
    <xf numFmtId="0" fontId="3" fillId="5" borderId="6" xfId="0" applyFont="1" applyFill="1" applyBorder="1" applyAlignment="1" applyProtection="1">
      <alignment horizontal="left" vertical="center" wrapText="1"/>
      <protection locked="0"/>
    </xf>
    <xf numFmtId="0" fontId="3" fillId="5" borderId="6" xfId="0" applyFont="1" applyFill="1" applyBorder="1" applyAlignment="1">
      <alignment horizontal="left" vertical="center" wrapText="1"/>
    </xf>
    <xf numFmtId="0" fontId="2" fillId="5" borderId="8" xfId="0" applyFont="1" applyFill="1" applyBorder="1" applyAlignment="1">
      <alignment vertical="center" wrapText="1"/>
    </xf>
    <xf numFmtId="0" fontId="2" fillId="5" borderId="7" xfId="0" applyFont="1" applyFill="1" applyBorder="1" applyAlignment="1" applyProtection="1">
      <alignment horizontal="left" vertical="center" wrapText="1"/>
      <protection locked="0"/>
    </xf>
    <xf numFmtId="0" fontId="2" fillId="5" borderId="22" xfId="0" applyFont="1" applyFill="1" applyBorder="1" applyAlignment="1">
      <alignment horizontal="left" vertical="center" wrapText="1"/>
    </xf>
    <xf numFmtId="14" fontId="3" fillId="5" borderId="7" xfId="0" applyNumberFormat="1" applyFont="1" applyFill="1" applyBorder="1" applyAlignment="1" applyProtection="1">
      <alignment horizontal="center" vertical="center" wrapText="1"/>
      <protection locked="0"/>
    </xf>
    <xf numFmtId="0" fontId="3" fillId="5" borderId="7" xfId="0" applyFont="1" applyFill="1" applyBorder="1" applyAlignment="1" applyProtection="1">
      <alignment horizontal="center" vertical="center" wrapText="1"/>
      <protection locked="0"/>
    </xf>
    <xf numFmtId="0" fontId="2" fillId="5" borderId="7" xfId="0" applyFont="1" applyFill="1" applyBorder="1" applyAlignment="1">
      <alignment horizontal="left" vertical="center" wrapText="1"/>
    </xf>
    <xf numFmtId="0" fontId="3" fillId="5" borderId="22" xfId="0" applyFont="1" applyFill="1" applyBorder="1" applyAlignment="1" applyProtection="1">
      <alignment horizontal="left" vertical="center" wrapText="1"/>
      <protection locked="0"/>
    </xf>
    <xf numFmtId="14" fontId="3" fillId="5" borderId="22" xfId="0" applyNumberFormat="1" applyFont="1" applyFill="1" applyBorder="1" applyAlignment="1" applyProtection="1">
      <alignment horizontal="center" vertical="center" wrapText="1"/>
      <protection locked="0"/>
    </xf>
    <xf numFmtId="0" fontId="3" fillId="5" borderId="22" xfId="0" applyFont="1" applyFill="1" applyBorder="1" applyAlignment="1" applyProtection="1">
      <alignment horizontal="center" vertical="center" wrapText="1"/>
      <protection locked="0"/>
    </xf>
    <xf numFmtId="0" fontId="2" fillId="0" borderId="7" xfId="0" applyFont="1" applyBorder="1" applyAlignment="1">
      <alignment horizontal="center" vertical="center" wrapText="1"/>
    </xf>
    <xf numFmtId="0" fontId="2" fillId="0" borderId="7" xfId="0" applyFont="1" applyBorder="1" applyAlignment="1" applyProtection="1">
      <alignment horizontal="center" vertical="center" wrapText="1"/>
      <protection locked="0"/>
    </xf>
    <xf numFmtId="0" fontId="38" fillId="5" borderId="23" xfId="0" applyFont="1" applyFill="1" applyBorder="1" applyAlignment="1">
      <alignment vertical="center" wrapText="1"/>
    </xf>
    <xf numFmtId="0" fontId="37" fillId="5" borderId="7" xfId="0" applyFont="1" applyFill="1" applyBorder="1" applyAlignment="1">
      <alignment horizontal="center" vertical="center" wrapText="1"/>
    </xf>
    <xf numFmtId="14" fontId="38" fillId="5" borderId="7" xfId="0" applyNumberFormat="1" applyFont="1" applyFill="1" applyBorder="1" applyAlignment="1" applyProtection="1">
      <alignment horizontal="center" vertical="center" wrapText="1"/>
      <protection locked="0"/>
    </xf>
    <xf numFmtId="0" fontId="38" fillId="5" borderId="7" xfId="0" applyFont="1" applyFill="1" applyBorder="1" applyAlignment="1" applyProtection="1">
      <alignment horizontal="center" vertical="center" wrapText="1"/>
      <protection locked="0"/>
    </xf>
    <xf numFmtId="14" fontId="38" fillId="5" borderId="7" xfId="0" applyNumberFormat="1" applyFont="1" applyFill="1" applyBorder="1" applyAlignment="1">
      <alignment horizontal="center" vertical="center" wrapText="1"/>
    </xf>
    <xf numFmtId="0" fontId="40" fillId="5" borderId="1" xfId="0" applyFont="1" applyFill="1" applyBorder="1" applyAlignment="1">
      <alignment horizontal="center" vertical="center" wrapText="1"/>
    </xf>
    <xf numFmtId="14" fontId="39" fillId="0" borderId="1" xfId="0" applyNumberFormat="1" applyFont="1" applyBorder="1" applyAlignment="1">
      <alignment horizontal="center" vertical="center" wrapText="1"/>
    </xf>
    <xf numFmtId="0" fontId="45" fillId="2" borderId="22" xfId="0" applyFont="1" applyFill="1" applyBorder="1" applyAlignment="1">
      <alignment horizontal="center" vertical="center" wrapText="1"/>
    </xf>
    <xf numFmtId="0" fontId="45" fillId="2" borderId="1" xfId="0" applyFont="1" applyFill="1" applyBorder="1" applyAlignment="1">
      <alignment horizontal="center" vertical="center" wrapText="1"/>
    </xf>
    <xf numFmtId="0" fontId="45" fillId="2" borderId="22" xfId="0" applyFont="1" applyFill="1" applyBorder="1" applyAlignment="1" applyProtection="1">
      <alignment horizontal="center" vertical="center" wrapText="1"/>
      <protection locked="0"/>
    </xf>
    <xf numFmtId="0" fontId="45" fillId="2" borderId="2" xfId="0" applyFont="1" applyFill="1" applyBorder="1" applyAlignment="1" applyProtection="1">
      <alignment horizontal="left" vertical="center" wrapText="1"/>
      <protection locked="0"/>
    </xf>
    <xf numFmtId="0" fontId="42" fillId="0" borderId="1" xfId="0" applyFont="1" applyBorder="1" applyAlignment="1">
      <alignment vertical="center" wrapText="1"/>
    </xf>
    <xf numFmtId="0" fontId="39" fillId="0" borderId="1" xfId="0" applyFont="1" applyBorder="1" applyAlignment="1">
      <alignment vertical="top" wrapText="1"/>
    </xf>
    <xf numFmtId="0" fontId="3" fillId="12" borderId="1" xfId="0" applyFont="1" applyFill="1" applyBorder="1" applyAlignment="1">
      <alignment horizontal="center" vertical="center" wrapText="1"/>
    </xf>
    <xf numFmtId="0" fontId="2" fillId="12" borderId="1" xfId="0" applyFont="1" applyFill="1" applyBorder="1" applyAlignment="1">
      <alignment vertical="center" wrapText="1"/>
    </xf>
    <xf numFmtId="0" fontId="2" fillId="12" borderId="1" xfId="0" applyFont="1" applyFill="1" applyBorder="1" applyAlignment="1">
      <alignment horizontal="center" vertical="center" wrapText="1"/>
    </xf>
    <xf numFmtId="0" fontId="2" fillId="12" borderId="1" xfId="0" applyFont="1" applyFill="1" applyBorder="1" applyAlignment="1" applyProtection="1">
      <alignment horizontal="center" vertical="center" wrapText="1"/>
      <protection locked="0"/>
    </xf>
    <xf numFmtId="0" fontId="8" fillId="12" borderId="1" xfId="0" applyFont="1" applyFill="1" applyBorder="1" applyAlignment="1" applyProtection="1">
      <alignment vertical="center" wrapText="1"/>
      <protection locked="0"/>
    </xf>
    <xf numFmtId="0" fontId="2" fillId="12" borderId="1" xfId="0" applyFont="1" applyFill="1" applyBorder="1" applyAlignment="1" applyProtection="1">
      <alignment vertical="center" wrapText="1"/>
      <protection locked="0"/>
    </xf>
    <xf numFmtId="0" fontId="2" fillId="12" borderId="0" xfId="0" applyFont="1" applyFill="1" applyAlignment="1" applyProtection="1">
      <alignment horizontal="center" vertical="center" wrapText="1"/>
      <protection locked="0"/>
    </xf>
    <xf numFmtId="0" fontId="2" fillId="12" borderId="0" xfId="0" applyFont="1" applyFill="1" applyAlignment="1">
      <alignment vertical="center" wrapText="1"/>
    </xf>
    <xf numFmtId="0" fontId="40" fillId="3" borderId="1" xfId="0" applyFont="1" applyFill="1" applyBorder="1" applyAlignment="1">
      <alignment vertical="center" wrapText="1"/>
    </xf>
    <xf numFmtId="0" fontId="40" fillId="3" borderId="1" xfId="0" applyFont="1" applyFill="1" applyBorder="1" applyAlignment="1">
      <alignment horizontal="center" vertical="center" wrapText="1"/>
    </xf>
    <xf numFmtId="14" fontId="40" fillId="3" borderId="1" xfId="0" applyNumberFormat="1" applyFont="1" applyFill="1" applyBorder="1" applyAlignment="1">
      <alignment horizontal="center" vertical="center" wrapText="1"/>
    </xf>
    <xf numFmtId="14" fontId="40" fillId="3" borderId="1" xfId="0" applyNumberFormat="1" applyFont="1" applyFill="1" applyBorder="1" applyAlignment="1" applyProtection="1">
      <alignment horizontal="center" vertical="center" wrapText="1"/>
      <protection locked="0"/>
    </xf>
    <xf numFmtId="0" fontId="39" fillId="3" borderId="1" xfId="0" applyFont="1" applyFill="1" applyBorder="1" applyAlignment="1">
      <alignment vertical="center" wrapText="1"/>
    </xf>
    <xf numFmtId="0" fontId="40" fillId="3" borderId="1" xfId="0" applyFont="1" applyFill="1" applyBorder="1" applyAlignment="1" applyProtection="1">
      <alignment vertical="center" wrapText="1"/>
      <protection locked="0"/>
    </xf>
    <xf numFmtId="0" fontId="40" fillId="5" borderId="1" xfId="0" applyFont="1" applyFill="1" applyBorder="1" applyAlignment="1">
      <alignment vertical="center" wrapText="1"/>
    </xf>
    <xf numFmtId="14" fontId="40" fillId="5" borderId="1" xfId="0" applyNumberFormat="1" applyFont="1" applyFill="1" applyBorder="1" applyAlignment="1">
      <alignment horizontal="center" vertical="center" wrapText="1"/>
    </xf>
    <xf numFmtId="0" fontId="39" fillId="5" borderId="1" xfId="0" applyFont="1" applyFill="1" applyBorder="1" applyAlignment="1">
      <alignment vertical="center" wrapText="1"/>
    </xf>
    <xf numFmtId="0" fontId="40" fillId="5" borderId="1" xfId="0" applyFont="1" applyFill="1" applyBorder="1" applyAlignment="1" applyProtection="1">
      <alignment vertical="center" wrapText="1"/>
      <protection locked="0"/>
    </xf>
    <xf numFmtId="0" fontId="40" fillId="5" borderId="1" xfId="0" applyFont="1" applyFill="1" applyBorder="1" applyAlignment="1" applyProtection="1">
      <alignment horizontal="center" vertical="center" wrapText="1"/>
      <protection locked="0"/>
    </xf>
    <xf numFmtId="14" fontId="40" fillId="5" borderId="1" xfId="0" applyNumberFormat="1" applyFont="1" applyFill="1" applyBorder="1" applyAlignment="1" applyProtection="1">
      <alignment horizontal="center" vertical="center" wrapText="1"/>
      <protection locked="0"/>
    </xf>
    <xf numFmtId="14" fontId="40" fillId="0" borderId="1" xfId="0" applyNumberFormat="1" applyFont="1" applyBorder="1" applyAlignment="1">
      <alignment horizontal="left" vertical="center" wrapText="1"/>
    </xf>
    <xf numFmtId="0" fontId="40" fillId="0" borderId="3" xfId="0" applyFont="1" applyBorder="1" applyAlignment="1" applyProtection="1">
      <alignment vertical="center" wrapText="1"/>
      <protection locked="0"/>
    </xf>
    <xf numFmtId="0" fontId="40" fillId="0" borderId="1" xfId="0" applyFont="1" applyBorder="1" applyAlignment="1">
      <alignment vertical="center"/>
    </xf>
    <xf numFmtId="0" fontId="3" fillId="5" borderId="1" xfId="0" applyFont="1" applyFill="1" applyBorder="1" applyAlignment="1">
      <alignment horizontal="center" vertical="center"/>
    </xf>
    <xf numFmtId="14" fontId="40" fillId="0" borderId="1" xfId="0" applyNumberFormat="1" applyFont="1" applyBorder="1" applyAlignment="1">
      <alignment horizontal="center" vertical="center"/>
    </xf>
    <xf numFmtId="0" fontId="40" fillId="0" borderId="1" xfId="0" applyFont="1" applyBorder="1" applyAlignment="1" applyProtection="1">
      <alignment vertical="center"/>
      <protection locked="0"/>
    </xf>
    <xf numFmtId="0" fontId="2" fillId="0" borderId="1" xfId="0" applyFont="1" applyBorder="1" applyAlignment="1">
      <alignment vertical="center"/>
    </xf>
    <xf numFmtId="0" fontId="2" fillId="0" borderId="0" xfId="0" applyFont="1" applyAlignment="1">
      <alignment vertical="center"/>
    </xf>
    <xf numFmtId="0" fontId="40" fillId="0" borderId="1" xfId="0" applyFont="1" applyBorder="1" applyAlignment="1">
      <alignment horizontal="center" vertical="center"/>
    </xf>
    <xf numFmtId="0" fontId="39" fillId="0" borderId="1" xfId="0" applyFont="1" applyBorder="1" applyAlignment="1">
      <alignment vertical="center"/>
    </xf>
    <xf numFmtId="0" fontId="2" fillId="0" borderId="0" xfId="0" applyFont="1" applyAlignment="1" applyProtection="1">
      <alignment horizontal="center" vertical="center"/>
      <protection locked="0"/>
    </xf>
    <xf numFmtId="14" fontId="40" fillId="0" borderId="1" xfId="0" applyNumberFormat="1" applyFont="1" applyBorder="1" applyAlignment="1">
      <alignment horizontal="left" vertical="center"/>
    </xf>
    <xf numFmtId="14" fontId="40" fillId="0" borderId="1" xfId="0" applyNumberFormat="1" applyFont="1" applyBorder="1" applyAlignment="1" applyProtection="1">
      <alignment horizontal="center" vertical="center"/>
      <protection locked="0"/>
    </xf>
    <xf numFmtId="14" fontId="40" fillId="0" borderId="3" xfId="0" applyNumberFormat="1" applyFont="1" applyBorder="1" applyAlignment="1">
      <alignment horizontal="center" vertical="center" wrapText="1"/>
    </xf>
    <xf numFmtId="14" fontId="40" fillId="0" borderId="10" xfId="0" applyNumberFormat="1" applyFont="1" applyBorder="1" applyAlignment="1">
      <alignment horizontal="center" vertical="center" wrapText="1"/>
    </xf>
    <xf numFmtId="0" fontId="40" fillId="0" borderId="10" xfId="0" applyFont="1" applyBorder="1" applyAlignment="1" applyProtection="1">
      <alignment vertical="center" wrapText="1"/>
      <protection locked="0"/>
    </xf>
    <xf numFmtId="0" fontId="2" fillId="0" borderId="3" xfId="0" applyFont="1" applyBorder="1" applyAlignment="1" applyProtection="1">
      <alignment horizontal="center" vertical="center" wrapText="1"/>
      <protection locked="0"/>
    </xf>
    <xf numFmtId="0" fontId="39" fillId="0" borderId="15" xfId="0" applyFont="1" applyBorder="1" applyAlignment="1">
      <alignment vertical="center" wrapText="1"/>
    </xf>
    <xf numFmtId="0" fontId="40" fillId="0" borderId="0" xfId="0" applyFont="1" applyAlignment="1">
      <alignment vertical="center" wrapText="1"/>
    </xf>
    <xf numFmtId="0" fontId="39" fillId="5" borderId="0" xfId="0" applyFont="1" applyFill="1" applyAlignment="1">
      <alignment horizontal="center" vertical="center" wrapText="1"/>
    </xf>
    <xf numFmtId="14" fontId="40" fillId="0" borderId="0" xfId="0" applyNumberFormat="1" applyFont="1" applyAlignment="1" applyProtection="1">
      <alignment horizontal="center" vertical="center" wrapText="1"/>
      <protection locked="0"/>
    </xf>
    <xf numFmtId="0" fontId="40" fillId="0" borderId="0" xfId="0" applyFont="1" applyAlignment="1" applyProtection="1">
      <alignment vertical="center" wrapText="1"/>
      <protection locked="0"/>
    </xf>
    <xf numFmtId="14" fontId="40" fillId="0" borderId="0" xfId="0" applyNumberFormat="1" applyFont="1" applyAlignment="1">
      <alignment horizontal="center" vertical="center" wrapText="1"/>
    </xf>
    <xf numFmtId="0" fontId="40" fillId="0" borderId="6" xfId="0" applyFont="1" applyBorder="1" applyAlignment="1">
      <alignment vertical="center" wrapText="1"/>
    </xf>
    <xf numFmtId="0" fontId="39" fillId="5" borderId="6" xfId="0" applyFont="1" applyFill="1" applyBorder="1" applyAlignment="1">
      <alignment horizontal="center" vertical="center" wrapText="1"/>
    </xf>
    <xf numFmtId="0" fontId="40" fillId="0" borderId="8" xfId="0" applyFont="1" applyBorder="1" applyAlignment="1" applyProtection="1">
      <alignment vertical="center" wrapText="1"/>
      <protection locked="0"/>
    </xf>
    <xf numFmtId="14" fontId="40" fillId="0" borderId="6" xfId="0" applyNumberFormat="1" applyFont="1" applyBorder="1" applyAlignment="1">
      <alignment horizontal="center" vertical="center" wrapText="1"/>
    </xf>
    <xf numFmtId="14" fontId="40" fillId="0" borderId="6" xfId="0" applyNumberFormat="1" applyFont="1" applyBorder="1" applyAlignment="1" applyProtection="1">
      <alignment horizontal="center" vertical="center" wrapText="1"/>
      <protection locked="0"/>
    </xf>
    <xf numFmtId="0" fontId="39" fillId="0" borderId="6" xfId="0" applyFont="1" applyBorder="1" applyAlignment="1">
      <alignment vertical="center" wrapText="1"/>
    </xf>
    <xf numFmtId="0" fontId="40" fillId="0" borderId="6" xfId="0" applyFont="1" applyBorder="1" applyAlignment="1" applyProtection="1">
      <alignment vertical="center" wrapText="1"/>
      <protection locked="0"/>
    </xf>
    <xf numFmtId="0" fontId="2" fillId="11" borderId="0" xfId="0" applyFont="1" applyFill="1" applyAlignment="1">
      <alignment horizontal="center" vertical="center" wrapText="1"/>
    </xf>
    <xf numFmtId="0" fontId="2" fillId="11" borderId="0" xfId="0" applyFont="1" applyFill="1" applyAlignment="1">
      <alignment vertical="center" wrapText="1"/>
    </xf>
    <xf numFmtId="0" fontId="2" fillId="11" borderId="0" xfId="0" applyFont="1" applyFill="1" applyAlignment="1" applyProtection="1">
      <alignment horizontal="center" vertical="center" wrapText="1"/>
      <protection locked="0"/>
    </xf>
    <xf numFmtId="0" fontId="2" fillId="11" borderId="0" xfId="0" applyFont="1" applyFill="1" applyAlignment="1" applyProtection="1">
      <alignment horizontal="left" vertical="center" wrapText="1"/>
      <protection locked="0"/>
    </xf>
    <xf numFmtId="0" fontId="2" fillId="11" borderId="1" xfId="0" applyFont="1" applyFill="1" applyBorder="1" applyAlignment="1">
      <alignment horizontal="center" vertical="center" wrapText="1"/>
    </xf>
    <xf numFmtId="0" fontId="2" fillId="11" borderId="1" xfId="0" applyFont="1" applyFill="1" applyBorder="1" applyAlignment="1" applyProtection="1">
      <alignment horizontal="center" vertical="center" wrapText="1"/>
      <protection locked="0"/>
    </xf>
    <xf numFmtId="0" fontId="46" fillId="0" borderId="6" xfId="0" applyFont="1" applyBorder="1" applyAlignment="1">
      <alignment vertical="center" wrapText="1"/>
    </xf>
    <xf numFmtId="0" fontId="45"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42" fillId="0" borderId="1" xfId="0" applyFont="1" applyBorder="1" applyAlignment="1">
      <alignment horizontal="left" wrapText="1"/>
    </xf>
    <xf numFmtId="0" fontId="0" fillId="0" borderId="1" xfId="0" applyBorder="1" applyAlignment="1">
      <alignment wrapText="1"/>
    </xf>
    <xf numFmtId="0" fontId="0" fillId="0" borderId="1" xfId="0" applyBorder="1" applyAlignment="1">
      <alignment horizontal="center" vertical="center" wrapText="1"/>
    </xf>
    <xf numFmtId="0" fontId="42" fillId="0" borderId="1" xfId="0" applyFont="1" applyBorder="1" applyAlignment="1">
      <alignment horizontal="center" vertical="center" wrapText="1"/>
    </xf>
    <xf numFmtId="0" fontId="45" fillId="2" borderId="3" xfId="0" applyFont="1" applyFill="1" applyBorder="1" applyAlignment="1">
      <alignment horizontal="center" vertical="center" wrapText="1"/>
    </xf>
    <xf numFmtId="0" fontId="45" fillId="0" borderId="15"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0" xfId="0" applyFont="1" applyBorder="1" applyAlignment="1">
      <alignment horizontal="center" vertical="center" wrapText="1"/>
    </xf>
    <xf numFmtId="0" fontId="42" fillId="0" borderId="1" xfId="0" applyFont="1" applyBorder="1" applyAlignment="1">
      <alignment wrapText="1"/>
    </xf>
  </cellXfs>
  <cellStyles count="1">
    <cellStyle name="Normal" xfId="0" builtinId="0"/>
  </cellStyles>
  <dxfs count="29">
    <dxf>
      <numFmt numFmtId="0" formatCode="General"/>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numFmt numFmtId="0" formatCode="General"/>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numFmt numFmtId="0" formatCode="General"/>
      <fill>
        <patternFill>
          <bgColor rgb="FFFF0000"/>
        </patternFill>
      </fill>
    </dxf>
    <dxf>
      <fill>
        <patternFill>
          <bgColor rgb="FFFF0000"/>
        </patternFill>
      </fill>
    </dxf>
    <dxf>
      <fill>
        <patternFill>
          <bgColor rgb="FF92D050"/>
        </patternFill>
      </fill>
    </dxf>
    <dxf>
      <numFmt numFmtId="0" formatCode="General"/>
      <fill>
        <patternFill>
          <bgColor rgb="FFFF0000"/>
        </patternFill>
      </fill>
    </dxf>
    <dxf>
      <numFmt numFmtId="0" formatCode="General"/>
      <fill>
        <patternFill>
          <bgColor rgb="FFFF0000"/>
        </patternFill>
      </fill>
    </dxf>
    <dxf>
      <numFmt numFmtId="0" formatCode="General"/>
      <fill>
        <patternFill>
          <bgColor rgb="FFFF0000"/>
        </patternFill>
      </fill>
    </dxf>
    <dxf>
      <numFmt numFmtId="0" formatCode="General"/>
      <fill>
        <patternFill>
          <bgColor rgb="FFFF0000"/>
        </patternFill>
      </fill>
    </dxf>
    <dxf>
      <numFmt numFmtId="0" formatCode="General"/>
      <fill>
        <patternFill>
          <bgColor rgb="FFFF0000"/>
        </patternFill>
      </fill>
    </dxf>
    <dxf>
      <numFmt numFmtId="0" formatCode="General"/>
      <fill>
        <patternFill>
          <bgColor rgb="FFFF0000"/>
        </patternFill>
      </fill>
    </dxf>
    <dxf>
      <numFmt numFmtId="0" formatCode="General"/>
      <fill>
        <patternFill>
          <bgColor rgb="FFFF0000"/>
        </patternFill>
      </fill>
    </dxf>
    <dxf>
      <fill>
        <patternFill>
          <bgColor rgb="FFFF0000"/>
        </patternFill>
      </fill>
    </dxf>
    <dxf>
      <fill>
        <patternFill>
          <bgColor rgb="FF92D050"/>
        </patternFill>
      </fill>
    </dxf>
    <dxf>
      <numFmt numFmtId="0" formatCode="General"/>
      <fill>
        <patternFill>
          <bgColor rgb="FFFF0000"/>
        </patternFill>
      </fill>
    </dxf>
    <dxf>
      <fill>
        <patternFill>
          <bgColor rgb="FFFF0000"/>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GB" b="1"/>
              <a:t>Open Actions by</a:t>
            </a:r>
            <a:r>
              <a:rPr lang="en-GB" b="1" baseline="0"/>
              <a:t> Origin</a:t>
            </a:r>
            <a:endParaRPr lang="en-GB" b="1"/>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Summary!$B$7</c:f>
              <c:strCache>
                <c:ptCount val="1"/>
                <c:pt idx="0">
                  <c:v>Total</c:v>
                </c:pt>
              </c:strCache>
            </c:strRef>
          </c:tx>
          <c:spPr>
            <a:solidFill>
              <a:schemeClr val="accent6"/>
            </a:solidFill>
            <a:ln>
              <a:noFill/>
            </a:ln>
            <a:effectLst/>
          </c:spPr>
          <c:invertIfNegative val="0"/>
          <c:cat>
            <c:strRef>
              <c:f>Summary!$A$8:$A$11</c:f>
              <c:strCache>
                <c:ptCount val="4"/>
                <c:pt idx="0">
                  <c:v>Main</c:v>
                </c:pt>
                <c:pt idx="1">
                  <c:v>Reporting</c:v>
                </c:pt>
                <c:pt idx="2">
                  <c:v>TABASC</c:v>
                </c:pt>
                <c:pt idx="3">
                  <c:v>Tariff Workshop</c:v>
                </c:pt>
              </c:strCache>
            </c:strRef>
          </c:cat>
          <c:val>
            <c:numRef>
              <c:f>Summary!$B$8:$B$11</c:f>
              <c:numCache>
                <c:formatCode>General</c:formatCode>
                <c:ptCount val="4"/>
                <c:pt idx="0">
                  <c:v>21</c:v>
                </c:pt>
                <c:pt idx="1">
                  <c:v>13</c:v>
                </c:pt>
                <c:pt idx="2">
                  <c:v>0</c:v>
                </c:pt>
                <c:pt idx="3">
                  <c:v>0</c:v>
                </c:pt>
              </c:numCache>
            </c:numRef>
          </c:val>
          <c:extLst>
            <c:ext xmlns:c16="http://schemas.microsoft.com/office/drawing/2014/chart" uri="{C3380CC4-5D6E-409C-BE32-E72D297353CC}">
              <c16:uniqueId val="{00000000-EEE8-42C8-B285-47479749BC37}"/>
            </c:ext>
          </c:extLst>
        </c:ser>
        <c:ser>
          <c:idx val="2"/>
          <c:order val="2"/>
          <c:tx>
            <c:strRef>
              <c:f>Summary!$D$7</c:f>
              <c:strCache>
                <c:ptCount val="1"/>
                <c:pt idx="0">
                  <c:v>Overdue (by Due Date)</c:v>
                </c:pt>
              </c:strCache>
            </c:strRef>
          </c:tx>
          <c:spPr>
            <a:solidFill>
              <a:schemeClr val="accent1"/>
            </a:solidFill>
            <a:ln>
              <a:noFill/>
            </a:ln>
            <a:effectLst/>
          </c:spPr>
          <c:invertIfNegative val="0"/>
          <c:cat>
            <c:strRef>
              <c:f>Summary!$A$8:$A$11</c:f>
              <c:strCache>
                <c:ptCount val="4"/>
                <c:pt idx="0">
                  <c:v>Main</c:v>
                </c:pt>
                <c:pt idx="1">
                  <c:v>Reporting</c:v>
                </c:pt>
                <c:pt idx="2">
                  <c:v>TABASC</c:v>
                </c:pt>
                <c:pt idx="3">
                  <c:v>Tariff Workshop</c:v>
                </c:pt>
              </c:strCache>
            </c:strRef>
          </c:cat>
          <c:val>
            <c:numRef>
              <c:f>Summary!$D$8:$D$11</c:f>
              <c:numCache>
                <c:formatCode>General</c:formatCode>
                <c:ptCount val="4"/>
                <c:pt idx="0">
                  <c:v>5</c:v>
                </c:pt>
                <c:pt idx="1">
                  <c:v>4</c:v>
                </c:pt>
                <c:pt idx="2">
                  <c:v>0</c:v>
                </c:pt>
                <c:pt idx="3">
                  <c:v>0</c:v>
                </c:pt>
              </c:numCache>
            </c:numRef>
          </c:val>
          <c:extLst>
            <c:ext xmlns:c16="http://schemas.microsoft.com/office/drawing/2014/chart" uri="{C3380CC4-5D6E-409C-BE32-E72D297353CC}">
              <c16:uniqueId val="{00000002-EEE8-42C8-B285-47479749BC37}"/>
            </c:ext>
          </c:extLst>
        </c:ser>
        <c:dLbls>
          <c:showLegendKey val="0"/>
          <c:showVal val="0"/>
          <c:showCatName val="0"/>
          <c:showSerName val="0"/>
          <c:showPercent val="0"/>
          <c:showBubbleSize val="0"/>
        </c:dLbls>
        <c:gapWidth val="219"/>
        <c:axId val="696832175"/>
        <c:axId val="696829263"/>
      </c:barChart>
      <c:lineChart>
        <c:grouping val="standard"/>
        <c:varyColors val="0"/>
        <c:dLbls>
          <c:showLegendKey val="0"/>
          <c:showVal val="0"/>
          <c:showCatName val="0"/>
          <c:showSerName val="0"/>
          <c:showPercent val="0"/>
          <c:showBubbleSize val="0"/>
        </c:dLbls>
        <c:marker val="1"/>
        <c:smooth val="0"/>
        <c:axId val="696823023"/>
        <c:axId val="696830511"/>
        <c:extLst>
          <c:ext xmlns:c15="http://schemas.microsoft.com/office/drawing/2012/chart" uri="{02D57815-91ED-43cb-92C2-25804820EDAC}">
            <c15:filteredLineSeries>
              <c15:ser>
                <c:idx val="1"/>
                <c:order val="1"/>
                <c:tx>
                  <c:strRef>
                    <c:extLst>
                      <c:ext uri="{02D57815-91ED-43cb-92C2-25804820EDAC}">
                        <c15:formulaRef>
                          <c15:sqref>Summary!$C$7</c15:sqref>
                        </c15:formulaRef>
                      </c:ext>
                    </c:extLst>
                    <c:strCache>
                      <c:ptCount val="1"/>
                      <c:pt idx="0">
                        <c:v>Average Age</c:v>
                      </c:pt>
                    </c:strCache>
                  </c:strRef>
                </c:tx>
                <c:spPr>
                  <a:ln w="28575" cap="rnd">
                    <a:solidFill>
                      <a:schemeClr val="accent4"/>
                    </a:solidFill>
                    <a:round/>
                  </a:ln>
                  <a:effectLst/>
                </c:spPr>
                <c:marker>
                  <c:symbol val="none"/>
                </c:marker>
                <c:cat>
                  <c:strRef>
                    <c:extLst>
                      <c:ext uri="{02D57815-91ED-43cb-92C2-25804820EDAC}">
                        <c15:formulaRef>
                          <c15:sqref>Summary!$A$8:$A$11</c15:sqref>
                        </c15:formulaRef>
                      </c:ext>
                    </c:extLst>
                    <c:strCache>
                      <c:ptCount val="4"/>
                      <c:pt idx="0">
                        <c:v>Main</c:v>
                      </c:pt>
                      <c:pt idx="1">
                        <c:v>Reporting</c:v>
                      </c:pt>
                      <c:pt idx="2">
                        <c:v>TABASC</c:v>
                      </c:pt>
                      <c:pt idx="3">
                        <c:v>Tariff Workshop</c:v>
                      </c:pt>
                    </c:strCache>
                  </c:strRef>
                </c:cat>
                <c:val>
                  <c:numRef>
                    <c:extLst>
                      <c:ext uri="{02D57815-91ED-43cb-92C2-25804820EDAC}">
                        <c15:formulaRef>
                          <c15:sqref>Summary!$C$8:$C$11</c15:sqref>
                        </c15:formulaRef>
                      </c:ext>
                    </c:extLst>
                    <c:numCache>
                      <c:formatCode>0</c:formatCode>
                      <c:ptCount val="4"/>
                      <c:pt idx="0">
                        <c:v>542.75</c:v>
                      </c:pt>
                      <c:pt idx="1">
                        <c:v>431.25</c:v>
                      </c:pt>
                      <c:pt idx="2">
                        <c:v>0</c:v>
                      </c:pt>
                      <c:pt idx="3">
                        <c:v>0</c:v>
                      </c:pt>
                    </c:numCache>
                  </c:numRef>
                </c:val>
                <c:smooth val="0"/>
                <c:extLst>
                  <c:ext xmlns:c16="http://schemas.microsoft.com/office/drawing/2014/chart" uri="{C3380CC4-5D6E-409C-BE32-E72D297353CC}">
                    <c16:uniqueId val="{00000001-EEE8-42C8-B285-47479749BC37}"/>
                  </c:ext>
                </c:extLst>
              </c15:ser>
            </c15:filteredLineSeries>
          </c:ext>
        </c:extLst>
      </c:lineChart>
      <c:catAx>
        <c:axId val="6968321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96829263"/>
        <c:crosses val="autoZero"/>
        <c:auto val="1"/>
        <c:lblAlgn val="ctr"/>
        <c:lblOffset val="100"/>
        <c:noMultiLvlLbl val="0"/>
      </c:catAx>
      <c:valAx>
        <c:axId val="696829263"/>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96832175"/>
        <c:crosses val="autoZero"/>
        <c:crossBetween val="between"/>
      </c:valAx>
      <c:valAx>
        <c:axId val="696830511"/>
        <c:scaling>
          <c:orientation val="minMax"/>
        </c:scaling>
        <c:delete val="0"/>
        <c:axPos val="r"/>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96823023"/>
        <c:crosses val="max"/>
        <c:crossBetween val="between"/>
      </c:valAx>
      <c:catAx>
        <c:axId val="696823023"/>
        <c:scaling>
          <c:orientation val="minMax"/>
        </c:scaling>
        <c:delete val="1"/>
        <c:axPos val="b"/>
        <c:numFmt formatCode="General" sourceLinked="1"/>
        <c:majorTickMark val="out"/>
        <c:minorTickMark val="none"/>
        <c:tickLblPos val="nextTo"/>
        <c:crossAx val="696830511"/>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GB" b="1"/>
              <a:t>Open</a:t>
            </a:r>
            <a:r>
              <a:rPr lang="en-GB" b="1" baseline="0"/>
              <a:t> Actions by Owner</a:t>
            </a:r>
            <a:endParaRPr lang="en-GB" b="1"/>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Summary!$B$13</c:f>
              <c:strCache>
                <c:ptCount val="1"/>
                <c:pt idx="0">
                  <c:v>Volume</c:v>
                </c:pt>
              </c:strCache>
            </c:strRef>
          </c:tx>
          <c:spPr>
            <a:solidFill>
              <a:schemeClr val="accent6"/>
            </a:solidFill>
            <a:ln>
              <a:noFill/>
            </a:ln>
            <a:effectLst/>
          </c:spPr>
          <c:invertIfNegative val="0"/>
          <c:cat>
            <c:strRef>
              <c:f>Summary!$A$14:$A$17</c:f>
              <c:strCache>
                <c:ptCount val="4"/>
                <c:pt idx="0">
                  <c:v>DCC</c:v>
                </c:pt>
                <c:pt idx="1">
                  <c:v>SECAS</c:v>
                </c:pt>
                <c:pt idx="2">
                  <c:v>DCC/SECAS</c:v>
                </c:pt>
                <c:pt idx="3">
                  <c:v>OPSG</c:v>
                </c:pt>
              </c:strCache>
            </c:strRef>
          </c:cat>
          <c:val>
            <c:numRef>
              <c:f>Summary!$B$14:$B$17</c:f>
              <c:numCache>
                <c:formatCode>General</c:formatCode>
                <c:ptCount val="4"/>
                <c:pt idx="0">
                  <c:v>36</c:v>
                </c:pt>
                <c:pt idx="1">
                  <c:v>5</c:v>
                </c:pt>
                <c:pt idx="2">
                  <c:v>3</c:v>
                </c:pt>
                <c:pt idx="3">
                  <c:v>0</c:v>
                </c:pt>
              </c:numCache>
            </c:numRef>
          </c:val>
          <c:extLst>
            <c:ext xmlns:c16="http://schemas.microsoft.com/office/drawing/2014/chart" uri="{C3380CC4-5D6E-409C-BE32-E72D297353CC}">
              <c16:uniqueId val="{00000000-7F64-4E6A-A084-31AD36A39EF9}"/>
            </c:ext>
          </c:extLst>
        </c:ser>
        <c:ser>
          <c:idx val="2"/>
          <c:order val="2"/>
          <c:tx>
            <c:strRef>
              <c:f>Summary!$D$13</c:f>
              <c:strCache>
                <c:ptCount val="1"/>
                <c:pt idx="0">
                  <c:v>Overdue (by Due Date)</c:v>
                </c:pt>
              </c:strCache>
            </c:strRef>
          </c:tx>
          <c:spPr>
            <a:solidFill>
              <a:schemeClr val="accent4"/>
            </a:solidFill>
            <a:ln>
              <a:noFill/>
            </a:ln>
            <a:effectLst/>
          </c:spPr>
          <c:invertIfNegative val="0"/>
          <c:cat>
            <c:strRef>
              <c:f>Summary!$A$14:$A$17</c:f>
              <c:strCache>
                <c:ptCount val="4"/>
                <c:pt idx="0">
                  <c:v>DCC</c:v>
                </c:pt>
                <c:pt idx="1">
                  <c:v>SECAS</c:v>
                </c:pt>
                <c:pt idx="2">
                  <c:v>DCC/SECAS</c:v>
                </c:pt>
                <c:pt idx="3">
                  <c:v>OPSG</c:v>
                </c:pt>
              </c:strCache>
            </c:strRef>
          </c:cat>
          <c:val>
            <c:numRef>
              <c:f>Summary!$D$14:$D$17</c:f>
              <c:numCache>
                <c:formatCode>General</c:formatCode>
                <c:ptCount val="4"/>
                <c:pt idx="0">
                  <c:v>5</c:v>
                </c:pt>
                <c:pt idx="1">
                  <c:v>2</c:v>
                </c:pt>
                <c:pt idx="2">
                  <c:v>2</c:v>
                </c:pt>
                <c:pt idx="3">
                  <c:v>0</c:v>
                </c:pt>
              </c:numCache>
            </c:numRef>
          </c:val>
          <c:extLst>
            <c:ext xmlns:c16="http://schemas.microsoft.com/office/drawing/2014/chart" uri="{C3380CC4-5D6E-409C-BE32-E72D297353CC}">
              <c16:uniqueId val="{00000002-7F64-4E6A-A084-31AD36A39EF9}"/>
            </c:ext>
          </c:extLst>
        </c:ser>
        <c:dLbls>
          <c:showLegendKey val="0"/>
          <c:showVal val="0"/>
          <c:showCatName val="0"/>
          <c:showSerName val="0"/>
          <c:showPercent val="0"/>
          <c:showBubbleSize val="0"/>
        </c:dLbls>
        <c:gapWidth val="219"/>
        <c:axId val="609810127"/>
        <c:axId val="609800143"/>
      </c:barChart>
      <c:lineChart>
        <c:grouping val="standard"/>
        <c:varyColors val="0"/>
        <c:ser>
          <c:idx val="1"/>
          <c:order val="1"/>
          <c:tx>
            <c:strRef>
              <c:f>Summary!$C$13</c:f>
              <c:strCache>
                <c:ptCount val="1"/>
                <c:pt idx="0">
                  <c:v>Average Age</c:v>
                </c:pt>
              </c:strCache>
            </c:strRef>
          </c:tx>
          <c:spPr>
            <a:ln w="28575" cap="rnd">
              <a:solidFill>
                <a:schemeClr val="accent4"/>
              </a:solidFill>
              <a:round/>
            </a:ln>
            <a:effectLst/>
          </c:spPr>
          <c:marker>
            <c:symbol val="none"/>
          </c:marker>
          <c:cat>
            <c:strRef>
              <c:f>Summary!$A$14:$A$17</c:f>
              <c:strCache>
                <c:ptCount val="4"/>
                <c:pt idx="0">
                  <c:v>DCC</c:v>
                </c:pt>
                <c:pt idx="1">
                  <c:v>SECAS</c:v>
                </c:pt>
                <c:pt idx="2">
                  <c:v>DCC/SECAS</c:v>
                </c:pt>
                <c:pt idx="3">
                  <c:v>OPSG</c:v>
                </c:pt>
              </c:strCache>
            </c:strRef>
          </c:cat>
          <c:val>
            <c:numRef>
              <c:f>Summary!$C$14:$C$17</c:f>
              <c:numCache>
                <c:formatCode>0</c:formatCode>
                <c:ptCount val="4"/>
                <c:pt idx="0">
                  <c:v>539.5</c:v>
                </c:pt>
                <c:pt idx="1">
                  <c:v>444</c:v>
                </c:pt>
                <c:pt idx="2">
                  <c:v>425</c:v>
                </c:pt>
                <c:pt idx="3">
                  <c:v>0</c:v>
                </c:pt>
              </c:numCache>
            </c:numRef>
          </c:val>
          <c:smooth val="0"/>
          <c:extLst>
            <c:ext xmlns:c16="http://schemas.microsoft.com/office/drawing/2014/chart" uri="{C3380CC4-5D6E-409C-BE32-E72D297353CC}">
              <c16:uniqueId val="{00000001-7F64-4E6A-A084-31AD36A39EF9}"/>
            </c:ext>
          </c:extLst>
        </c:ser>
        <c:dLbls>
          <c:showLegendKey val="0"/>
          <c:showVal val="0"/>
          <c:showCatName val="0"/>
          <c:showSerName val="0"/>
          <c:showPercent val="0"/>
          <c:showBubbleSize val="0"/>
        </c:dLbls>
        <c:marker val="1"/>
        <c:smooth val="0"/>
        <c:axId val="1032094655"/>
        <c:axId val="1032093823"/>
      </c:lineChart>
      <c:catAx>
        <c:axId val="60981012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09800143"/>
        <c:crosses val="autoZero"/>
        <c:auto val="1"/>
        <c:lblAlgn val="ctr"/>
        <c:lblOffset val="100"/>
        <c:noMultiLvlLbl val="0"/>
      </c:catAx>
      <c:valAx>
        <c:axId val="609800143"/>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09810127"/>
        <c:crosses val="autoZero"/>
        <c:crossBetween val="between"/>
      </c:valAx>
      <c:valAx>
        <c:axId val="1032093823"/>
        <c:scaling>
          <c:orientation val="minMax"/>
        </c:scaling>
        <c:delete val="0"/>
        <c:axPos val="r"/>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32094655"/>
        <c:crosses val="max"/>
        <c:crossBetween val="between"/>
      </c:valAx>
      <c:catAx>
        <c:axId val="1032094655"/>
        <c:scaling>
          <c:orientation val="minMax"/>
        </c:scaling>
        <c:delete val="1"/>
        <c:axPos val="b"/>
        <c:numFmt formatCode="General" sourceLinked="1"/>
        <c:majorTickMark val="out"/>
        <c:minorTickMark val="none"/>
        <c:tickLblPos val="nextTo"/>
        <c:crossAx val="1032093823"/>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b="1"/>
              <a:t>Open Actions:</a:t>
            </a:r>
            <a:r>
              <a:rPr lang="en-US" b="1" baseline="0"/>
              <a:t> V</a:t>
            </a:r>
            <a:r>
              <a:rPr lang="en-US" b="1"/>
              <a:t>olume by status</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pieChart>
        <c:varyColors val="1"/>
        <c:ser>
          <c:idx val="0"/>
          <c:order val="0"/>
          <c:tx>
            <c:strRef>
              <c:f>Summary!$B$1</c:f>
              <c:strCache>
                <c:ptCount val="1"/>
                <c:pt idx="0">
                  <c:v>Volume</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38E7-4733-87D1-0ECDC5D2DF47}"/>
              </c:ext>
            </c:extLst>
          </c:dPt>
          <c:dPt>
            <c:idx val="1"/>
            <c:bubble3D val="0"/>
            <c:spPr>
              <a:solidFill>
                <a:schemeClr val="accent6"/>
              </a:solidFill>
              <a:ln w="19050">
                <a:solidFill>
                  <a:schemeClr val="lt1"/>
                </a:solidFill>
              </a:ln>
              <a:effectLst/>
            </c:spPr>
            <c:extLst>
              <c:ext xmlns:c16="http://schemas.microsoft.com/office/drawing/2014/chart" uri="{C3380CC4-5D6E-409C-BE32-E72D297353CC}">
                <c16:uniqueId val="{00000001-3DD8-4062-BC37-78240C9B08DA}"/>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Summary!$A$2:$A$3</c:f>
              <c:strCache>
                <c:ptCount val="2"/>
                <c:pt idx="0">
                  <c:v>Open</c:v>
                </c:pt>
                <c:pt idx="1">
                  <c:v>Propose to Close</c:v>
                </c:pt>
              </c:strCache>
            </c:strRef>
          </c:cat>
          <c:val>
            <c:numRef>
              <c:f>Summary!$B$2:$B$3</c:f>
              <c:numCache>
                <c:formatCode>General</c:formatCode>
                <c:ptCount val="2"/>
                <c:pt idx="0">
                  <c:v>46</c:v>
                </c:pt>
                <c:pt idx="1">
                  <c:v>0</c:v>
                </c:pt>
              </c:numCache>
            </c:numRef>
          </c:val>
          <c:extLst>
            <c:ext xmlns:c16="http://schemas.microsoft.com/office/drawing/2014/chart" uri="{C3380CC4-5D6E-409C-BE32-E72D297353CC}">
              <c16:uniqueId val="{00000000-3DD8-4062-BC37-78240C9B08DA}"/>
            </c:ext>
          </c:extLst>
        </c:ser>
        <c:dLbls>
          <c:showLegendKey val="0"/>
          <c:showVal val="0"/>
          <c:showCatName val="0"/>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Open/Overdue</a:t>
            </a:r>
            <a:r>
              <a:rPr lang="en-GB" baseline="0"/>
              <a:t> Actions by Driver</a:t>
            </a:r>
            <a:endParaRPr lang="en-GB"/>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2"/>
          <c:order val="2"/>
          <c:tx>
            <c:strRef>
              <c:f>Summary!$D$19</c:f>
              <c:strCache>
                <c:ptCount val="1"/>
                <c:pt idx="0">
                  <c:v>Open/Propose to Close</c:v>
                </c:pt>
              </c:strCache>
              <c:extLst xmlns:c15="http://schemas.microsoft.com/office/drawing/2012/chart"/>
            </c:strRef>
          </c:tx>
          <c:spPr>
            <a:solidFill>
              <a:schemeClr val="accent6"/>
            </a:solidFill>
            <a:ln>
              <a:noFill/>
            </a:ln>
            <a:effectLst/>
          </c:spPr>
          <c:invertIfNegative val="0"/>
          <c:cat>
            <c:strRef>
              <c:f>Summary!$A$20:$A$27</c:f>
              <c:strCache>
                <c:ptCount val="8"/>
                <c:pt idx="0">
                  <c:v>DCC Operations</c:v>
                </c:pt>
                <c:pt idx="1">
                  <c:v>DCC Programmes</c:v>
                </c:pt>
                <c:pt idx="2">
                  <c:v>OPSG Issues &amp; Risks</c:v>
                </c:pt>
                <c:pt idx="3">
                  <c:v>Reporting</c:v>
                </c:pt>
                <c:pt idx="4">
                  <c:v>CH Logistics</c:v>
                </c:pt>
                <c:pt idx="5">
                  <c:v>SEC Releases</c:v>
                </c:pt>
                <c:pt idx="6">
                  <c:v>Modifications</c:v>
                </c:pt>
                <c:pt idx="7">
                  <c:v>OPSG Project</c:v>
                </c:pt>
              </c:strCache>
              <c:extLst xmlns:c15="http://schemas.microsoft.com/office/drawing/2012/chart"/>
            </c:strRef>
          </c:cat>
          <c:val>
            <c:numRef>
              <c:f>Summary!$D$20:$D$27</c:f>
              <c:numCache>
                <c:formatCode>0</c:formatCode>
                <c:ptCount val="8"/>
                <c:pt idx="0">
                  <c:v>4</c:v>
                </c:pt>
                <c:pt idx="1">
                  <c:v>3</c:v>
                </c:pt>
                <c:pt idx="2">
                  <c:v>2</c:v>
                </c:pt>
                <c:pt idx="3">
                  <c:v>2</c:v>
                </c:pt>
                <c:pt idx="4">
                  <c:v>0</c:v>
                </c:pt>
                <c:pt idx="5">
                  <c:v>0</c:v>
                </c:pt>
                <c:pt idx="6">
                  <c:v>0</c:v>
                </c:pt>
                <c:pt idx="7">
                  <c:v>0</c:v>
                </c:pt>
              </c:numCache>
              <c:extLst xmlns:c15="http://schemas.microsoft.com/office/drawing/2012/chart"/>
            </c:numRef>
          </c:val>
          <c:extLst xmlns:c15="http://schemas.microsoft.com/office/drawing/2012/chart">
            <c:ext xmlns:c16="http://schemas.microsoft.com/office/drawing/2014/chart" uri="{C3380CC4-5D6E-409C-BE32-E72D297353CC}">
              <c16:uniqueId val="{00000000-AC66-412D-9674-8C9353761752}"/>
            </c:ext>
          </c:extLst>
        </c:ser>
        <c:ser>
          <c:idx val="3"/>
          <c:order val="3"/>
          <c:tx>
            <c:strRef>
              <c:f>Summary!$E$19</c:f>
              <c:strCache>
                <c:ptCount val="1"/>
                <c:pt idx="0">
                  <c:v>Overdue (by Due Date)</c:v>
                </c:pt>
              </c:strCache>
            </c:strRef>
          </c:tx>
          <c:spPr>
            <a:solidFill>
              <a:schemeClr val="accent4"/>
            </a:solidFill>
            <a:ln>
              <a:noFill/>
            </a:ln>
            <a:effectLst/>
          </c:spPr>
          <c:invertIfNegative val="0"/>
          <c:cat>
            <c:strRef>
              <c:f>Summary!$A$20:$A$27</c:f>
              <c:strCache>
                <c:ptCount val="8"/>
                <c:pt idx="0">
                  <c:v>DCC Operations</c:v>
                </c:pt>
                <c:pt idx="1">
                  <c:v>DCC Programmes</c:v>
                </c:pt>
                <c:pt idx="2">
                  <c:v>OPSG Issues &amp; Risks</c:v>
                </c:pt>
                <c:pt idx="3">
                  <c:v>Reporting</c:v>
                </c:pt>
                <c:pt idx="4">
                  <c:v>CH Logistics</c:v>
                </c:pt>
                <c:pt idx="5">
                  <c:v>SEC Releases</c:v>
                </c:pt>
                <c:pt idx="6">
                  <c:v>Modifications</c:v>
                </c:pt>
                <c:pt idx="7">
                  <c:v>OPSG Project</c:v>
                </c:pt>
              </c:strCache>
            </c:strRef>
          </c:cat>
          <c:val>
            <c:numRef>
              <c:f>Summary!$E$20:$E$27</c:f>
              <c:numCache>
                <c:formatCode>General</c:formatCode>
                <c:ptCount val="8"/>
                <c:pt idx="0">
                  <c:v>2</c:v>
                </c:pt>
                <c:pt idx="1">
                  <c:v>3</c:v>
                </c:pt>
                <c:pt idx="2">
                  <c:v>1</c:v>
                </c:pt>
                <c:pt idx="3">
                  <c:v>2</c:v>
                </c:pt>
                <c:pt idx="4">
                  <c:v>0</c:v>
                </c:pt>
                <c:pt idx="5">
                  <c:v>0</c:v>
                </c:pt>
                <c:pt idx="6">
                  <c:v>0</c:v>
                </c:pt>
                <c:pt idx="7">
                  <c:v>0</c:v>
                </c:pt>
              </c:numCache>
            </c:numRef>
          </c:val>
          <c:extLst>
            <c:ext xmlns:c16="http://schemas.microsoft.com/office/drawing/2014/chart" uri="{C3380CC4-5D6E-409C-BE32-E72D297353CC}">
              <c16:uniqueId val="{00000001-AC66-412D-9674-8C9353761752}"/>
            </c:ext>
          </c:extLst>
        </c:ser>
        <c:dLbls>
          <c:showLegendKey val="0"/>
          <c:showVal val="0"/>
          <c:showCatName val="0"/>
          <c:showSerName val="0"/>
          <c:showPercent val="0"/>
          <c:showBubbleSize val="0"/>
        </c:dLbls>
        <c:gapWidth val="150"/>
        <c:axId val="2070269104"/>
        <c:axId val="2070255376"/>
        <c:extLst>
          <c:ext xmlns:c15="http://schemas.microsoft.com/office/drawing/2012/chart" uri="{02D57815-91ED-43cb-92C2-25804820EDAC}">
            <c15:filteredBarSeries>
              <c15:ser>
                <c:idx val="0"/>
                <c:order val="0"/>
                <c:tx>
                  <c:strRef>
                    <c:extLst>
                      <c:ext uri="{02D57815-91ED-43cb-92C2-25804820EDAC}">
                        <c15:formulaRef>
                          <c15:sqref>Summary!$B$19</c15:sqref>
                        </c15:formulaRef>
                      </c:ext>
                    </c:extLst>
                    <c:strCache>
                      <c:ptCount val="1"/>
                      <c:pt idx="0">
                        <c:v>Open</c:v>
                      </c:pt>
                    </c:strCache>
                  </c:strRef>
                </c:tx>
                <c:spPr>
                  <a:solidFill>
                    <a:schemeClr val="accent6"/>
                  </a:solidFill>
                  <a:ln>
                    <a:noFill/>
                  </a:ln>
                  <a:effectLst/>
                </c:spPr>
                <c:invertIfNegative val="0"/>
                <c:cat>
                  <c:strRef>
                    <c:extLst>
                      <c:ext uri="{02D57815-91ED-43cb-92C2-25804820EDAC}">
                        <c15:formulaRef>
                          <c15:sqref>Summary!$A$20:$A$27</c15:sqref>
                        </c15:formulaRef>
                      </c:ext>
                    </c:extLst>
                    <c:strCache>
                      <c:ptCount val="8"/>
                      <c:pt idx="0">
                        <c:v>DCC Operations</c:v>
                      </c:pt>
                      <c:pt idx="1">
                        <c:v>DCC Programmes</c:v>
                      </c:pt>
                      <c:pt idx="2">
                        <c:v>OPSG Issues &amp; Risks</c:v>
                      </c:pt>
                      <c:pt idx="3">
                        <c:v>Reporting</c:v>
                      </c:pt>
                      <c:pt idx="4">
                        <c:v>CH Logistics</c:v>
                      </c:pt>
                      <c:pt idx="5">
                        <c:v>SEC Releases</c:v>
                      </c:pt>
                      <c:pt idx="6">
                        <c:v>Modifications</c:v>
                      </c:pt>
                      <c:pt idx="7">
                        <c:v>OPSG Project</c:v>
                      </c:pt>
                    </c:strCache>
                  </c:strRef>
                </c:cat>
                <c:val>
                  <c:numRef>
                    <c:extLst>
                      <c:ext uri="{02D57815-91ED-43cb-92C2-25804820EDAC}">
                        <c15:formulaRef>
                          <c15:sqref>Summary!$B$20:$B$27</c15:sqref>
                        </c15:formulaRef>
                      </c:ext>
                    </c:extLst>
                    <c:numCache>
                      <c:formatCode>General</c:formatCode>
                      <c:ptCount val="8"/>
                      <c:pt idx="0">
                        <c:v>4</c:v>
                      </c:pt>
                      <c:pt idx="1">
                        <c:v>3</c:v>
                      </c:pt>
                      <c:pt idx="2">
                        <c:v>2</c:v>
                      </c:pt>
                      <c:pt idx="3">
                        <c:v>2</c:v>
                      </c:pt>
                      <c:pt idx="4">
                        <c:v>0</c:v>
                      </c:pt>
                      <c:pt idx="5">
                        <c:v>0</c:v>
                      </c:pt>
                      <c:pt idx="6">
                        <c:v>0</c:v>
                      </c:pt>
                      <c:pt idx="7">
                        <c:v>0</c:v>
                      </c:pt>
                    </c:numCache>
                  </c:numRef>
                </c:val>
                <c:extLst>
                  <c:ext xmlns:c16="http://schemas.microsoft.com/office/drawing/2014/chart" uri="{C3380CC4-5D6E-409C-BE32-E72D297353CC}">
                    <c16:uniqueId val="{00000000-F6CF-4866-8512-28995557ABB4}"/>
                  </c:ext>
                </c:extLst>
              </c15:ser>
            </c15:filteredBarSeries>
            <c15:filteredBarSeries>
              <c15:ser>
                <c:idx val="1"/>
                <c:order val="1"/>
                <c:tx>
                  <c:strRef>
                    <c:extLst xmlns:c15="http://schemas.microsoft.com/office/drawing/2012/chart">
                      <c:ext xmlns:c15="http://schemas.microsoft.com/office/drawing/2012/chart" uri="{02D57815-91ED-43cb-92C2-25804820EDAC}">
                        <c15:formulaRef>
                          <c15:sqref>Summary!$C$19</c15:sqref>
                        </c15:formulaRef>
                      </c:ext>
                    </c:extLst>
                    <c:strCache>
                      <c:ptCount val="1"/>
                      <c:pt idx="0">
                        <c:v>Propose to Close</c:v>
                      </c:pt>
                    </c:strCache>
                  </c:strRef>
                </c:tx>
                <c:spPr>
                  <a:solidFill>
                    <a:schemeClr val="accent5"/>
                  </a:solidFill>
                  <a:ln>
                    <a:noFill/>
                  </a:ln>
                  <a:effectLst/>
                </c:spPr>
                <c:invertIfNegative val="0"/>
                <c:cat>
                  <c:strRef>
                    <c:extLst xmlns:c15="http://schemas.microsoft.com/office/drawing/2012/chart">
                      <c:ext xmlns:c15="http://schemas.microsoft.com/office/drawing/2012/chart" uri="{02D57815-91ED-43cb-92C2-25804820EDAC}">
                        <c15:formulaRef>
                          <c15:sqref>Summary!$A$20:$A$27</c15:sqref>
                        </c15:formulaRef>
                      </c:ext>
                    </c:extLst>
                    <c:strCache>
                      <c:ptCount val="8"/>
                      <c:pt idx="0">
                        <c:v>DCC Operations</c:v>
                      </c:pt>
                      <c:pt idx="1">
                        <c:v>DCC Programmes</c:v>
                      </c:pt>
                      <c:pt idx="2">
                        <c:v>OPSG Issues &amp; Risks</c:v>
                      </c:pt>
                      <c:pt idx="3">
                        <c:v>Reporting</c:v>
                      </c:pt>
                      <c:pt idx="4">
                        <c:v>CH Logistics</c:v>
                      </c:pt>
                      <c:pt idx="5">
                        <c:v>SEC Releases</c:v>
                      </c:pt>
                      <c:pt idx="6">
                        <c:v>Modifications</c:v>
                      </c:pt>
                      <c:pt idx="7">
                        <c:v>OPSG Project</c:v>
                      </c:pt>
                    </c:strCache>
                  </c:strRef>
                </c:cat>
                <c:val>
                  <c:numRef>
                    <c:extLst xmlns:c15="http://schemas.microsoft.com/office/drawing/2012/chart">
                      <c:ext xmlns:c15="http://schemas.microsoft.com/office/drawing/2012/chart" uri="{02D57815-91ED-43cb-92C2-25804820EDAC}">
                        <c15:formulaRef>
                          <c15:sqref>Summary!$C$20:$C$27</c15:sqref>
                        </c15:formulaRef>
                      </c:ext>
                    </c:extLst>
                    <c:numCache>
                      <c:formatCode>General</c:formatCode>
                      <c:ptCount val="8"/>
                      <c:pt idx="0">
                        <c:v>0</c:v>
                      </c:pt>
                      <c:pt idx="1">
                        <c:v>0</c:v>
                      </c:pt>
                      <c:pt idx="2">
                        <c:v>0</c:v>
                      </c:pt>
                      <c:pt idx="3">
                        <c:v>0</c:v>
                      </c:pt>
                      <c:pt idx="4">
                        <c:v>0</c:v>
                      </c:pt>
                      <c:pt idx="5">
                        <c:v>0</c:v>
                      </c:pt>
                      <c:pt idx="6">
                        <c:v>0</c:v>
                      </c:pt>
                      <c:pt idx="7">
                        <c:v>0</c:v>
                      </c:pt>
                    </c:numCache>
                  </c:numRef>
                </c:val>
                <c:extLst xmlns:c15="http://schemas.microsoft.com/office/drawing/2012/chart">
                  <c:ext xmlns:c16="http://schemas.microsoft.com/office/drawing/2014/chart" uri="{C3380CC4-5D6E-409C-BE32-E72D297353CC}">
                    <c16:uniqueId val="{00000001-F6CF-4866-8512-28995557ABB4}"/>
                  </c:ext>
                </c:extLst>
              </c15:ser>
            </c15:filteredBarSeries>
          </c:ext>
        </c:extLst>
      </c:barChart>
      <c:catAx>
        <c:axId val="2070269104"/>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0255376"/>
        <c:crosses val="autoZero"/>
        <c:auto val="1"/>
        <c:lblAlgn val="ctr"/>
        <c:lblOffset val="100"/>
        <c:noMultiLvlLbl val="0"/>
      </c:catAx>
      <c:valAx>
        <c:axId val="2070255376"/>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026910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Summary!$B$55</c:f>
              <c:strCache>
                <c:ptCount val="1"/>
                <c:pt idx="0">
                  <c:v>Volume</c:v>
                </c:pt>
              </c:strCache>
            </c:strRef>
          </c:tx>
          <c:spPr>
            <a:solidFill>
              <a:schemeClr val="accent1"/>
            </a:solidFill>
            <a:ln>
              <a:noFill/>
            </a:ln>
            <a:effectLst/>
          </c:spPr>
          <c:invertIfNegative val="0"/>
          <c:cat>
            <c:strRef>
              <c:f>Summary!$A$56:$A$98</c:f>
              <c:strCache>
                <c:ptCount val="43"/>
                <c:pt idx="0">
                  <c:v>Network Evolution: DSP</c:v>
                </c:pt>
                <c:pt idx="1">
                  <c:v>Network Evolution: CH &amp; Network</c:v>
                </c:pt>
                <c:pt idx="2">
                  <c:v>Network Evolution: 2G/3G Sunsetting Risk</c:v>
                </c:pt>
                <c:pt idx="3">
                  <c:v>Service Outage Strategy</c:v>
                </c:pt>
                <c:pt idx="4">
                  <c:v>FOC Heightened Service Management Plan</c:v>
                </c:pt>
                <c:pt idx="5">
                  <c:v>CSP N Scaling and Optimisation Plan</c:v>
                </c:pt>
                <c:pt idx="6">
                  <c:v>DCC Service Non-Compliance</c:v>
                </c:pt>
                <c:pt idx="7">
                  <c:v>OPSG Project: Performance Assurance Framework</c:v>
                </c:pt>
                <c:pt idx="8">
                  <c:v>OPSG Project: Monitoring and Assurance of DCC Services</c:v>
                </c:pt>
                <c:pt idx="9">
                  <c:v>November 2022 SEC Release - Readiness Review</c:v>
                </c:pt>
                <c:pt idx="10">
                  <c:v>Operating at scale</c:v>
                </c:pt>
                <c:pt idx="11">
                  <c:v>Business Processes - Performance Analysis and Monitoring</c:v>
                </c:pt>
                <c:pt idx="12">
                  <c:v>Ad-hoc query</c:v>
                </c:pt>
                <c:pt idx="13">
                  <c:v>RF Noise</c:v>
                </c:pt>
                <c:pt idx="14">
                  <c:v>OPSG Issues &amp; Risks</c:v>
                </c:pt>
                <c:pt idx="15">
                  <c:v>CH Non-Contactable</c:v>
                </c:pt>
                <c:pt idx="16">
                  <c:v>WNC CH Issues - PDP drop and whitelisting</c:v>
                </c:pt>
                <c:pt idx="17">
                  <c:v>June 2022 SEC Release - Readiness Review</c:v>
                </c:pt>
                <c:pt idx="18">
                  <c:v>Faster Switching Go Live</c:v>
                </c:pt>
                <c:pt idx="19">
                  <c:v>DNO Transformation</c:v>
                </c:pt>
                <c:pt idx="20">
                  <c:v>Emergency Firmware Rollout - Contingency Arrangements</c:v>
                </c:pt>
                <c:pt idx="21">
                  <c:v>Network Operator Certificates</c:v>
                </c:pt>
                <c:pt idx="22">
                  <c:v>WAN Coverage Reporting</c:v>
                </c:pt>
                <c:pt idx="23">
                  <c:v>CH Firmware Alert monitoring</c:v>
                </c:pt>
                <c:pt idx="24">
                  <c:v>Adverse Weather Trial - Oversight</c:v>
                </c:pt>
                <c:pt idx="25">
                  <c:v>Annaul Outage Plan 2022 (Technical Refreshes, BCDR, Maintenance)</c:v>
                </c:pt>
                <c:pt idx="26">
                  <c:v>Annual Outage &amp; BCDR 2023 Plan</c:v>
                </c:pt>
                <c:pt idx="27">
                  <c:v>GBCS 4.1 Programme - Governance &amp; Readiness Review</c:v>
                </c:pt>
                <c:pt idx="28">
                  <c:v>Enduring Metrics for PMR/OPR (DCC Technical/Contractual)</c:v>
                </c:pt>
                <c:pt idx="29">
                  <c:v>Price Change events</c:v>
                </c:pt>
                <c:pt idx="30">
                  <c:v>Market Wide Half Hourly Settlement (MHHS) Go Live</c:v>
                </c:pt>
                <c:pt idx="31">
                  <c:v>Interoperability Reporting</c:v>
                </c:pt>
                <c:pt idx="32">
                  <c:v>MP122B – Operational Metrics</c:v>
                </c:pt>
                <c:pt idx="33">
                  <c:v>ECoS engagement prior to Go Live</c:v>
                </c:pt>
                <c:pt idx="34">
                  <c:v>CH Exceptions</c:v>
                </c:pt>
                <c:pt idx="35">
                  <c:v>DCO Capacity</c:v>
                </c:pt>
                <c:pt idx="36">
                  <c:v>CH Firmware Rollouts</c:v>
                </c:pt>
                <c:pt idx="37">
                  <c:v>Ofgem Price Control Review RY21/22</c:v>
                </c:pt>
                <c:pt idx="38">
                  <c:v>DCC Operational Update reporting</c:v>
                </c:pt>
                <c:pt idx="39">
                  <c:v>Early Life Monitoring - Faster Switching</c:v>
                </c:pt>
                <c:pt idx="40">
                  <c:v>SMETS1 Performance Review</c:v>
                </c:pt>
                <c:pt idx="41">
                  <c:v>TSP Operational Readiness</c:v>
                </c:pt>
                <c:pt idx="42">
                  <c:v>Spurious Alerts</c:v>
                </c:pt>
              </c:strCache>
            </c:strRef>
          </c:cat>
          <c:val>
            <c:numRef>
              <c:f>Summary!$B$56:$B$98</c:f>
              <c:numCache>
                <c:formatCode>General</c:formatCode>
                <c:ptCount val="43"/>
                <c:pt idx="0">
                  <c:v>0</c:v>
                </c:pt>
                <c:pt idx="1">
                  <c:v>0</c:v>
                </c:pt>
                <c:pt idx="2">
                  <c:v>0</c:v>
                </c:pt>
                <c:pt idx="3">
                  <c:v>0</c:v>
                </c:pt>
                <c:pt idx="4">
                  <c:v>1</c:v>
                </c:pt>
                <c:pt idx="5">
                  <c:v>2</c:v>
                </c:pt>
                <c:pt idx="6">
                  <c:v>0</c:v>
                </c:pt>
                <c:pt idx="7">
                  <c:v>0</c:v>
                </c:pt>
                <c:pt idx="8">
                  <c:v>0</c:v>
                </c:pt>
                <c:pt idx="9">
                  <c:v>0</c:v>
                </c:pt>
                <c:pt idx="10">
                  <c:v>0</c:v>
                </c:pt>
                <c:pt idx="11">
                  <c:v>0</c:v>
                </c:pt>
                <c:pt idx="12">
                  <c:v>3</c:v>
                </c:pt>
                <c:pt idx="13">
                  <c:v>0</c:v>
                </c:pt>
                <c:pt idx="14">
                  <c:v>0</c:v>
                </c:pt>
                <c:pt idx="15">
                  <c:v>0</c:v>
                </c:pt>
                <c:pt idx="16">
                  <c:v>0</c:v>
                </c:pt>
                <c:pt idx="17">
                  <c:v>0</c:v>
                </c:pt>
                <c:pt idx="18">
                  <c:v>0</c:v>
                </c:pt>
                <c:pt idx="19">
                  <c:v>0</c:v>
                </c:pt>
                <c:pt idx="20">
                  <c:v>0</c:v>
                </c:pt>
                <c:pt idx="21">
                  <c:v>0</c:v>
                </c:pt>
                <c:pt idx="22">
                  <c:v>3</c:v>
                </c:pt>
                <c:pt idx="23">
                  <c:v>0</c:v>
                </c:pt>
                <c:pt idx="24">
                  <c:v>0</c:v>
                </c:pt>
                <c:pt idx="25">
                  <c:v>0</c:v>
                </c:pt>
                <c:pt idx="26">
                  <c:v>0</c:v>
                </c:pt>
                <c:pt idx="27">
                  <c:v>0</c:v>
                </c:pt>
                <c:pt idx="28">
                  <c:v>0</c:v>
                </c:pt>
                <c:pt idx="29">
                  <c:v>0</c:v>
                </c:pt>
                <c:pt idx="30">
                  <c:v>0</c:v>
                </c:pt>
                <c:pt idx="31">
                  <c:v>0</c:v>
                </c:pt>
                <c:pt idx="32">
                  <c:v>0</c:v>
                </c:pt>
                <c:pt idx="33">
                  <c:v>0</c:v>
                </c:pt>
                <c:pt idx="34">
                  <c:v>0</c:v>
                </c:pt>
                <c:pt idx="35">
                  <c:v>0</c:v>
                </c:pt>
                <c:pt idx="36">
                  <c:v>1</c:v>
                </c:pt>
                <c:pt idx="37">
                  <c:v>0</c:v>
                </c:pt>
                <c:pt idx="38">
                  <c:v>0</c:v>
                </c:pt>
                <c:pt idx="39">
                  <c:v>0</c:v>
                </c:pt>
                <c:pt idx="40">
                  <c:v>0</c:v>
                </c:pt>
                <c:pt idx="41">
                  <c:v>0</c:v>
                </c:pt>
                <c:pt idx="42">
                  <c:v>0</c:v>
                </c:pt>
              </c:numCache>
            </c:numRef>
          </c:val>
          <c:extLst>
            <c:ext xmlns:c16="http://schemas.microsoft.com/office/drawing/2014/chart" uri="{C3380CC4-5D6E-409C-BE32-E72D297353CC}">
              <c16:uniqueId val="{00000000-6BC3-476C-B946-C017E552C481}"/>
            </c:ext>
          </c:extLst>
        </c:ser>
        <c:dLbls>
          <c:showLegendKey val="0"/>
          <c:showVal val="0"/>
          <c:showCatName val="0"/>
          <c:showSerName val="0"/>
          <c:showPercent val="0"/>
          <c:showBubbleSize val="0"/>
        </c:dLbls>
        <c:gapWidth val="219"/>
        <c:overlap val="-27"/>
        <c:axId val="662916511"/>
        <c:axId val="662916927"/>
      </c:barChart>
      <c:lineChart>
        <c:grouping val="standard"/>
        <c:varyColors val="0"/>
        <c:ser>
          <c:idx val="1"/>
          <c:order val="1"/>
          <c:tx>
            <c:strRef>
              <c:f>Summary!$C$55</c:f>
              <c:strCache>
                <c:ptCount val="1"/>
                <c:pt idx="0">
                  <c:v>Average Age</c:v>
                </c:pt>
              </c:strCache>
            </c:strRef>
          </c:tx>
          <c:spPr>
            <a:ln w="28575" cap="rnd">
              <a:solidFill>
                <a:schemeClr val="accent2"/>
              </a:solidFill>
              <a:round/>
            </a:ln>
            <a:effectLst/>
          </c:spPr>
          <c:marker>
            <c:symbol val="none"/>
          </c:marker>
          <c:cat>
            <c:strRef>
              <c:f>Summary!$A$56:$A$98</c:f>
              <c:strCache>
                <c:ptCount val="43"/>
                <c:pt idx="0">
                  <c:v>Network Evolution: DSP</c:v>
                </c:pt>
                <c:pt idx="1">
                  <c:v>Network Evolution: CH &amp; Network</c:v>
                </c:pt>
                <c:pt idx="2">
                  <c:v>Network Evolution: 2G/3G Sunsetting Risk</c:v>
                </c:pt>
                <c:pt idx="3">
                  <c:v>Service Outage Strategy</c:v>
                </c:pt>
                <c:pt idx="4">
                  <c:v>FOC Heightened Service Management Plan</c:v>
                </c:pt>
                <c:pt idx="5">
                  <c:v>CSP N Scaling and Optimisation Plan</c:v>
                </c:pt>
                <c:pt idx="6">
                  <c:v>DCC Service Non-Compliance</c:v>
                </c:pt>
                <c:pt idx="7">
                  <c:v>OPSG Project: Performance Assurance Framework</c:v>
                </c:pt>
                <c:pt idx="8">
                  <c:v>OPSG Project: Monitoring and Assurance of DCC Services</c:v>
                </c:pt>
                <c:pt idx="9">
                  <c:v>November 2022 SEC Release - Readiness Review</c:v>
                </c:pt>
                <c:pt idx="10">
                  <c:v>Operating at scale</c:v>
                </c:pt>
                <c:pt idx="11">
                  <c:v>Business Processes - Performance Analysis and Monitoring</c:v>
                </c:pt>
                <c:pt idx="12">
                  <c:v>Ad-hoc query</c:v>
                </c:pt>
                <c:pt idx="13">
                  <c:v>RF Noise</c:v>
                </c:pt>
                <c:pt idx="14">
                  <c:v>OPSG Issues &amp; Risks</c:v>
                </c:pt>
                <c:pt idx="15">
                  <c:v>CH Non-Contactable</c:v>
                </c:pt>
                <c:pt idx="16">
                  <c:v>WNC CH Issues - PDP drop and whitelisting</c:v>
                </c:pt>
                <c:pt idx="17">
                  <c:v>June 2022 SEC Release - Readiness Review</c:v>
                </c:pt>
                <c:pt idx="18">
                  <c:v>Faster Switching Go Live</c:v>
                </c:pt>
                <c:pt idx="19">
                  <c:v>DNO Transformation</c:v>
                </c:pt>
                <c:pt idx="20">
                  <c:v>Emergency Firmware Rollout - Contingency Arrangements</c:v>
                </c:pt>
                <c:pt idx="21">
                  <c:v>Network Operator Certificates</c:v>
                </c:pt>
                <c:pt idx="22">
                  <c:v>WAN Coverage Reporting</c:v>
                </c:pt>
                <c:pt idx="23">
                  <c:v>CH Firmware Alert monitoring</c:v>
                </c:pt>
                <c:pt idx="24">
                  <c:v>Adverse Weather Trial - Oversight</c:v>
                </c:pt>
                <c:pt idx="25">
                  <c:v>Annaul Outage Plan 2022 (Technical Refreshes, BCDR, Maintenance)</c:v>
                </c:pt>
                <c:pt idx="26">
                  <c:v>Annual Outage &amp; BCDR 2023 Plan</c:v>
                </c:pt>
                <c:pt idx="27">
                  <c:v>GBCS 4.1 Programme - Governance &amp; Readiness Review</c:v>
                </c:pt>
                <c:pt idx="28">
                  <c:v>Enduring Metrics for PMR/OPR (DCC Technical/Contractual)</c:v>
                </c:pt>
                <c:pt idx="29">
                  <c:v>Price Change events</c:v>
                </c:pt>
                <c:pt idx="30">
                  <c:v>Market Wide Half Hourly Settlement (MHHS) Go Live</c:v>
                </c:pt>
                <c:pt idx="31">
                  <c:v>Interoperability Reporting</c:v>
                </c:pt>
                <c:pt idx="32">
                  <c:v>MP122B – Operational Metrics</c:v>
                </c:pt>
                <c:pt idx="33">
                  <c:v>ECoS engagement prior to Go Live</c:v>
                </c:pt>
                <c:pt idx="34">
                  <c:v>CH Exceptions</c:v>
                </c:pt>
                <c:pt idx="35">
                  <c:v>DCO Capacity</c:v>
                </c:pt>
                <c:pt idx="36">
                  <c:v>CH Firmware Rollouts</c:v>
                </c:pt>
                <c:pt idx="37">
                  <c:v>Ofgem Price Control Review RY21/22</c:v>
                </c:pt>
                <c:pt idx="38">
                  <c:v>DCC Operational Update reporting</c:v>
                </c:pt>
                <c:pt idx="39">
                  <c:v>Early Life Monitoring - Faster Switching</c:v>
                </c:pt>
                <c:pt idx="40">
                  <c:v>SMETS1 Performance Review</c:v>
                </c:pt>
                <c:pt idx="41">
                  <c:v>TSP Operational Readiness</c:v>
                </c:pt>
                <c:pt idx="42">
                  <c:v>Spurious Alerts</c:v>
                </c:pt>
              </c:strCache>
            </c:strRef>
          </c:cat>
          <c:val>
            <c:numRef>
              <c:f>Summary!$C$56:$C$98</c:f>
              <c:numCache>
                <c:formatCode>0</c:formatCode>
                <c:ptCount val="43"/>
                <c:pt idx="0">
                  <c:v>0</c:v>
                </c:pt>
                <c:pt idx="1">
                  <c:v>0</c:v>
                </c:pt>
                <c:pt idx="2">
                  <c:v>0</c:v>
                </c:pt>
                <c:pt idx="3">
                  <c:v>0</c:v>
                </c:pt>
                <c:pt idx="4">
                  <c:v>0</c:v>
                </c:pt>
                <c:pt idx="5">
                  <c:v>405</c:v>
                </c:pt>
                <c:pt idx="6">
                  <c:v>0</c:v>
                </c:pt>
                <c:pt idx="7">
                  <c:v>0</c:v>
                </c:pt>
                <c:pt idx="8">
                  <c:v>0</c:v>
                </c:pt>
                <c:pt idx="9">
                  <c:v>0</c:v>
                </c:pt>
                <c:pt idx="10">
                  <c:v>0</c:v>
                </c:pt>
                <c:pt idx="11">
                  <c:v>0</c:v>
                </c:pt>
                <c:pt idx="12">
                  <c:v>474.5</c:v>
                </c:pt>
                <c:pt idx="13">
                  <c:v>0</c:v>
                </c:pt>
                <c:pt idx="14">
                  <c:v>0</c:v>
                </c:pt>
                <c:pt idx="15">
                  <c:v>0</c:v>
                </c:pt>
                <c:pt idx="16">
                  <c:v>0</c:v>
                </c:pt>
                <c:pt idx="17">
                  <c:v>0</c:v>
                </c:pt>
                <c:pt idx="18">
                  <c:v>0</c:v>
                </c:pt>
                <c:pt idx="19">
                  <c:v>0</c:v>
                </c:pt>
                <c:pt idx="20">
                  <c:v>0</c:v>
                </c:pt>
                <c:pt idx="21">
                  <c:v>0</c:v>
                </c:pt>
                <c:pt idx="22">
                  <c:v>471.33333333333331</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numCache>
            </c:numRef>
          </c:val>
          <c:smooth val="0"/>
          <c:extLst>
            <c:ext xmlns:c16="http://schemas.microsoft.com/office/drawing/2014/chart" uri="{C3380CC4-5D6E-409C-BE32-E72D297353CC}">
              <c16:uniqueId val="{00000001-6BC3-476C-B946-C017E552C481}"/>
            </c:ext>
          </c:extLst>
        </c:ser>
        <c:dLbls>
          <c:showLegendKey val="0"/>
          <c:showVal val="0"/>
          <c:showCatName val="0"/>
          <c:showSerName val="0"/>
          <c:showPercent val="0"/>
          <c:showBubbleSize val="0"/>
        </c:dLbls>
        <c:marker val="1"/>
        <c:smooth val="0"/>
        <c:axId val="662922335"/>
        <c:axId val="662922751"/>
      </c:lineChart>
      <c:catAx>
        <c:axId val="66291651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crossAx val="662916927"/>
        <c:crosses val="autoZero"/>
        <c:auto val="1"/>
        <c:lblAlgn val="ctr"/>
        <c:lblOffset val="100"/>
        <c:noMultiLvlLbl val="0"/>
      </c:catAx>
      <c:valAx>
        <c:axId val="662916927"/>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62916511"/>
        <c:crosses val="autoZero"/>
        <c:crossBetween val="between"/>
      </c:valAx>
      <c:valAx>
        <c:axId val="662922751"/>
        <c:scaling>
          <c:orientation val="minMax"/>
        </c:scaling>
        <c:delete val="0"/>
        <c:axPos val="r"/>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62922335"/>
        <c:crosses val="max"/>
        <c:crossBetween val="between"/>
      </c:valAx>
      <c:catAx>
        <c:axId val="662922335"/>
        <c:scaling>
          <c:orientation val="minMax"/>
        </c:scaling>
        <c:delete val="1"/>
        <c:axPos val="b"/>
        <c:numFmt formatCode="General" sourceLinked="1"/>
        <c:majorTickMark val="out"/>
        <c:minorTickMark val="none"/>
        <c:tickLblPos val="nextTo"/>
        <c:crossAx val="662922751"/>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r>
              <a:rPr lang="en-GB" sz="1600" b="1"/>
              <a:t>New Actions vs Closed per meeting</a:t>
            </a:r>
          </a:p>
        </c:rich>
      </c:tx>
      <c:overlay val="0"/>
      <c:spPr>
        <a:noFill/>
        <a:ln>
          <a:noFill/>
        </a:ln>
        <a:effectLst/>
      </c:spPr>
      <c:txPr>
        <a:bodyPr rot="0" spcFirstLastPara="1" vertOverflow="ellipsis" vert="horz" wrap="square" anchor="ctr" anchorCtr="1"/>
        <a:lstStyle/>
        <a:p>
          <a:pPr>
            <a:defRPr sz="16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Summary!$B$34</c:f>
              <c:strCache>
                <c:ptCount val="1"/>
                <c:pt idx="0">
                  <c:v>New</c:v>
                </c:pt>
              </c:strCache>
            </c:strRef>
          </c:tx>
          <c:spPr>
            <a:ln w="28575" cap="rnd">
              <a:solidFill>
                <a:schemeClr val="accent6"/>
              </a:solidFill>
              <a:round/>
            </a:ln>
            <a:effectLst/>
          </c:spPr>
          <c:marker>
            <c:symbol val="none"/>
          </c:marker>
          <c:cat>
            <c:strRef>
              <c:f>Summary!$A$35:$A$47</c:f>
              <c:strCache>
                <c:ptCount val="13"/>
                <c:pt idx="0">
                  <c:v>October</c:v>
                </c:pt>
                <c:pt idx="1">
                  <c:v>November</c:v>
                </c:pt>
                <c:pt idx="2">
                  <c:v>December</c:v>
                </c:pt>
                <c:pt idx="3">
                  <c:v>January</c:v>
                </c:pt>
                <c:pt idx="4">
                  <c:v>February</c:v>
                </c:pt>
                <c:pt idx="5">
                  <c:v>March</c:v>
                </c:pt>
                <c:pt idx="6">
                  <c:v>April</c:v>
                </c:pt>
                <c:pt idx="7">
                  <c:v>May</c:v>
                </c:pt>
                <c:pt idx="8">
                  <c:v>June</c:v>
                </c:pt>
                <c:pt idx="9">
                  <c:v>July</c:v>
                </c:pt>
                <c:pt idx="10">
                  <c:v>August</c:v>
                </c:pt>
                <c:pt idx="11">
                  <c:v>September</c:v>
                </c:pt>
                <c:pt idx="12">
                  <c:v>October</c:v>
                </c:pt>
              </c:strCache>
            </c:strRef>
          </c:cat>
          <c:val>
            <c:numRef>
              <c:f>Summary!$B$35:$B$47</c:f>
              <c:numCache>
                <c:formatCode>General</c:formatCode>
                <c:ptCount val="13"/>
                <c:pt idx="0">
                  <c:v>17</c:v>
                </c:pt>
                <c:pt idx="1">
                  <c:v>21</c:v>
                </c:pt>
                <c:pt idx="2">
                  <c:v>16</c:v>
                </c:pt>
                <c:pt idx="3">
                  <c:v>23</c:v>
                </c:pt>
                <c:pt idx="4">
                  <c:v>26</c:v>
                </c:pt>
                <c:pt idx="5">
                  <c:v>24</c:v>
                </c:pt>
                <c:pt idx="6">
                  <c:v>13</c:v>
                </c:pt>
                <c:pt idx="7">
                  <c:v>13</c:v>
                </c:pt>
                <c:pt idx="8">
                  <c:v>15</c:v>
                </c:pt>
                <c:pt idx="9">
                  <c:v>25</c:v>
                </c:pt>
                <c:pt idx="10">
                  <c:v>17</c:v>
                </c:pt>
                <c:pt idx="11">
                  <c:v>17</c:v>
                </c:pt>
                <c:pt idx="12">
                  <c:v>17</c:v>
                </c:pt>
              </c:numCache>
            </c:numRef>
          </c:val>
          <c:smooth val="0"/>
          <c:extLst>
            <c:ext xmlns:c16="http://schemas.microsoft.com/office/drawing/2014/chart" uri="{C3380CC4-5D6E-409C-BE32-E72D297353CC}">
              <c16:uniqueId val="{00000000-F2D9-43BD-A9E8-EF75746CEE3B}"/>
            </c:ext>
          </c:extLst>
        </c:ser>
        <c:ser>
          <c:idx val="1"/>
          <c:order val="1"/>
          <c:tx>
            <c:strRef>
              <c:f>Summary!$C$34</c:f>
              <c:strCache>
                <c:ptCount val="1"/>
                <c:pt idx="0">
                  <c:v>Closed</c:v>
                </c:pt>
              </c:strCache>
            </c:strRef>
          </c:tx>
          <c:spPr>
            <a:ln w="28575" cap="rnd">
              <a:solidFill>
                <a:schemeClr val="accent5"/>
              </a:solidFill>
              <a:round/>
            </a:ln>
            <a:effectLst/>
          </c:spPr>
          <c:marker>
            <c:symbol val="none"/>
          </c:marker>
          <c:cat>
            <c:strRef>
              <c:f>Summary!$A$35:$A$47</c:f>
              <c:strCache>
                <c:ptCount val="13"/>
                <c:pt idx="0">
                  <c:v>October</c:v>
                </c:pt>
                <c:pt idx="1">
                  <c:v>November</c:v>
                </c:pt>
                <c:pt idx="2">
                  <c:v>December</c:v>
                </c:pt>
                <c:pt idx="3">
                  <c:v>January</c:v>
                </c:pt>
                <c:pt idx="4">
                  <c:v>February</c:v>
                </c:pt>
                <c:pt idx="5">
                  <c:v>March</c:v>
                </c:pt>
                <c:pt idx="6">
                  <c:v>April</c:v>
                </c:pt>
                <c:pt idx="7">
                  <c:v>May</c:v>
                </c:pt>
                <c:pt idx="8">
                  <c:v>June</c:v>
                </c:pt>
                <c:pt idx="9">
                  <c:v>July</c:v>
                </c:pt>
                <c:pt idx="10">
                  <c:v>August</c:v>
                </c:pt>
                <c:pt idx="11">
                  <c:v>September</c:v>
                </c:pt>
                <c:pt idx="12">
                  <c:v>October</c:v>
                </c:pt>
              </c:strCache>
            </c:strRef>
          </c:cat>
          <c:val>
            <c:numRef>
              <c:f>Summary!$C$35:$C$47</c:f>
              <c:numCache>
                <c:formatCode>General</c:formatCode>
                <c:ptCount val="13"/>
                <c:pt idx="0">
                  <c:v>16</c:v>
                </c:pt>
                <c:pt idx="1">
                  <c:v>16</c:v>
                </c:pt>
                <c:pt idx="2">
                  <c:v>13</c:v>
                </c:pt>
                <c:pt idx="3">
                  <c:v>11</c:v>
                </c:pt>
                <c:pt idx="4">
                  <c:v>12</c:v>
                </c:pt>
                <c:pt idx="5">
                  <c:v>11</c:v>
                </c:pt>
                <c:pt idx="6">
                  <c:v>16</c:v>
                </c:pt>
                <c:pt idx="7">
                  <c:v>6</c:v>
                </c:pt>
                <c:pt idx="8">
                  <c:v>13</c:v>
                </c:pt>
                <c:pt idx="9">
                  <c:v>13</c:v>
                </c:pt>
                <c:pt idx="10">
                  <c:v>19</c:v>
                </c:pt>
                <c:pt idx="11">
                  <c:v>19</c:v>
                </c:pt>
                <c:pt idx="12">
                  <c:v>45</c:v>
                </c:pt>
              </c:numCache>
            </c:numRef>
          </c:val>
          <c:smooth val="0"/>
          <c:extLst>
            <c:ext xmlns:c16="http://schemas.microsoft.com/office/drawing/2014/chart" uri="{C3380CC4-5D6E-409C-BE32-E72D297353CC}">
              <c16:uniqueId val="{00000001-F2D9-43BD-A9E8-EF75746CEE3B}"/>
            </c:ext>
          </c:extLst>
        </c:ser>
        <c:dLbls>
          <c:showLegendKey val="0"/>
          <c:showVal val="0"/>
          <c:showCatName val="0"/>
          <c:showSerName val="0"/>
          <c:showPercent val="0"/>
          <c:showBubbleSize val="0"/>
        </c:dLbls>
        <c:smooth val="0"/>
        <c:axId val="591626415"/>
        <c:axId val="591616015"/>
      </c:lineChart>
      <c:catAx>
        <c:axId val="59162641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91616015"/>
        <c:crosses val="autoZero"/>
        <c:auto val="1"/>
        <c:lblAlgn val="ctr"/>
        <c:lblOffset val="100"/>
        <c:noMultiLvlLbl val="0"/>
      </c:catAx>
      <c:valAx>
        <c:axId val="591616015"/>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9162641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r>
              <a:rPr lang="en-GB"/>
              <a:t>Open Actions by Due date status</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n-US"/>
        </a:p>
      </c:txPr>
    </c:title>
    <c:autoTitleDeleted val="0"/>
    <c:plotArea>
      <c:layout/>
      <c:pieChart>
        <c:varyColors val="1"/>
        <c:ser>
          <c:idx val="0"/>
          <c:order val="0"/>
          <c:dPt>
            <c:idx val="0"/>
            <c:bubble3D val="0"/>
            <c:spPr>
              <a:solidFill>
                <a:srgbClr val="FFC000"/>
              </a:soli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2-BBD4-4EF7-BB4C-B8BB025D69E2}"/>
              </c:ext>
            </c:extLst>
          </c:dPt>
          <c:dPt>
            <c:idx val="1"/>
            <c:bubble3D val="0"/>
            <c:spPr>
              <a:solidFill>
                <a:schemeClr val="accent6"/>
              </a:solidFill>
              <a:ln>
                <a:noFill/>
              </a:ln>
              <a:effectLst>
                <a:outerShdw blurRad="57150" dist="19050" dir="5400000" algn="ctr" rotWithShape="0">
                  <a:srgbClr val="000000">
                    <a:alpha val="63000"/>
                  </a:srgbClr>
                </a:outerShdw>
              </a:effectLst>
            </c:spPr>
            <c:extLst>
              <c:ext xmlns:c16="http://schemas.microsoft.com/office/drawing/2014/chart" uri="{C3380CC4-5D6E-409C-BE32-E72D297353CC}">
                <c16:uniqueId val="{00000001-BBD4-4EF7-BB4C-B8BB025D69E2}"/>
              </c:ext>
            </c:extLst>
          </c:dPt>
          <c:dLbls>
            <c:spPr>
              <a:noFill/>
              <a:ln>
                <a:noFill/>
              </a:ln>
              <a:effectLst/>
            </c:spPr>
            <c:txPr>
              <a:bodyPr rot="0" spcFirstLastPara="1" vertOverflow="ellipsis" vert="horz" wrap="square" lIns="38100" tIns="19050" rIns="38100" bIns="19050" anchor="ctr" anchorCtr="1">
                <a:spAutoFit/>
              </a:bodyPr>
              <a:lstStyle/>
              <a:p>
                <a:pPr>
                  <a:defRPr sz="2000" b="1" i="0" u="none" strike="noStrike" kern="1200" baseline="0">
                    <a:solidFill>
                      <a:schemeClr val="bg1"/>
                    </a:solidFill>
                    <a:latin typeface="+mn-lt"/>
                    <a:ea typeface="+mn-ea"/>
                    <a:cs typeface="+mn-cs"/>
                  </a:defRPr>
                </a:pPr>
                <a:endParaRPr lang="en-US"/>
              </a:p>
            </c:txPr>
            <c:dLblPos val="ct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Summary!$D$1:$E$1</c:f>
              <c:strCache>
                <c:ptCount val="2"/>
                <c:pt idx="0">
                  <c:v>Open (overdue)</c:v>
                </c:pt>
                <c:pt idx="1">
                  <c:v>Open (not overdue)</c:v>
                </c:pt>
              </c:strCache>
            </c:strRef>
          </c:cat>
          <c:val>
            <c:numRef>
              <c:f>Summary!$D$2:$E$2</c:f>
              <c:numCache>
                <c:formatCode>General</c:formatCode>
                <c:ptCount val="2"/>
                <c:pt idx="0">
                  <c:v>9</c:v>
                </c:pt>
                <c:pt idx="1">
                  <c:v>37</c:v>
                </c:pt>
              </c:numCache>
            </c:numRef>
          </c:val>
          <c:extLst>
            <c:ext xmlns:c16="http://schemas.microsoft.com/office/drawing/2014/chart" uri="{C3380CC4-5D6E-409C-BE32-E72D297353CC}">
              <c16:uniqueId val="{00000000-BBD4-4EF7-BB4C-B8BB025D69E2}"/>
            </c:ext>
          </c:extLst>
        </c:ser>
        <c:dLbls>
          <c:dLblPos val="outEnd"/>
          <c:showLegendKey val="0"/>
          <c:showVal val="0"/>
          <c:showCatName val="1"/>
          <c:showSerName val="0"/>
          <c:showPercent val="0"/>
          <c:showBubbleSize val="0"/>
          <c:showLeaderLines val="1"/>
        </c:dLbls>
        <c:firstSliceAng val="0"/>
      </c:pie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344">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5</xdr:col>
      <xdr:colOff>0</xdr:colOff>
      <xdr:row>0</xdr:row>
      <xdr:rowOff>44450</xdr:rowOff>
    </xdr:from>
    <xdr:to>
      <xdr:col>11</xdr:col>
      <xdr:colOff>527050</xdr:colOff>
      <xdr:row>12</xdr:row>
      <xdr:rowOff>171450</xdr:rowOff>
    </xdr:to>
    <xdr:graphicFrame macro="">
      <xdr:nvGraphicFramePr>
        <xdr:cNvPr id="2" name="Chart 1">
          <a:extLst>
            <a:ext uri="{FF2B5EF4-FFF2-40B4-BE49-F238E27FC236}">
              <a16:creationId xmlns:a16="http://schemas.microsoft.com/office/drawing/2014/main" id="{2D404C46-D540-BCEB-FF2A-6030E65057D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560916</xdr:colOff>
      <xdr:row>12</xdr:row>
      <xdr:rowOff>203199</xdr:rowOff>
    </xdr:from>
    <xdr:to>
      <xdr:col>14</xdr:col>
      <xdr:colOff>66675</xdr:colOff>
      <xdr:row>25</xdr:row>
      <xdr:rowOff>126999</xdr:rowOff>
    </xdr:to>
    <xdr:graphicFrame macro="">
      <xdr:nvGraphicFramePr>
        <xdr:cNvPr id="3" name="Chart 2">
          <a:extLst>
            <a:ext uri="{FF2B5EF4-FFF2-40B4-BE49-F238E27FC236}">
              <a16:creationId xmlns:a16="http://schemas.microsoft.com/office/drawing/2014/main" id="{3631D328-7161-C4A8-C96A-83CCF1F7379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12</xdr:col>
      <xdr:colOff>153458</xdr:colOff>
      <xdr:row>1</xdr:row>
      <xdr:rowOff>35983</xdr:rowOff>
    </xdr:from>
    <xdr:to>
      <xdr:col>19</xdr:col>
      <xdr:colOff>428625</xdr:colOff>
      <xdr:row>14</xdr:row>
      <xdr:rowOff>59267</xdr:rowOff>
    </xdr:to>
    <xdr:graphicFrame macro="">
      <xdr:nvGraphicFramePr>
        <xdr:cNvPr id="4" name="Chart 3">
          <a:extLst>
            <a:ext uri="{FF2B5EF4-FFF2-40B4-BE49-F238E27FC236}">
              <a16:creationId xmlns:a16="http://schemas.microsoft.com/office/drawing/2014/main" id="{48336023-7ECF-3AC8-8881-40C1356D875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14</xdr:col>
      <xdr:colOff>343959</xdr:colOff>
      <xdr:row>15</xdr:row>
      <xdr:rowOff>141816</xdr:rowOff>
    </xdr:from>
    <xdr:to>
      <xdr:col>22</xdr:col>
      <xdr:colOff>5291</xdr:colOff>
      <xdr:row>32</xdr:row>
      <xdr:rowOff>10583</xdr:rowOff>
    </xdr:to>
    <xdr:graphicFrame macro="">
      <xdr:nvGraphicFramePr>
        <xdr:cNvPr id="6" name="Chart 5">
          <a:extLst>
            <a:ext uri="{FF2B5EF4-FFF2-40B4-BE49-F238E27FC236}">
              <a16:creationId xmlns:a16="http://schemas.microsoft.com/office/drawing/2014/main" id="{EDE02133-007F-123C-DF74-D12BF2C6F5B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7</xdr:col>
      <xdr:colOff>100541</xdr:colOff>
      <xdr:row>66</xdr:row>
      <xdr:rowOff>67733</xdr:rowOff>
    </xdr:from>
    <xdr:to>
      <xdr:col>21</xdr:col>
      <xdr:colOff>402167</xdr:colOff>
      <xdr:row>111</xdr:row>
      <xdr:rowOff>158750</xdr:rowOff>
    </xdr:to>
    <xdr:graphicFrame macro="">
      <xdr:nvGraphicFramePr>
        <xdr:cNvPr id="21" name="Chart 20">
          <a:extLst>
            <a:ext uri="{FF2B5EF4-FFF2-40B4-BE49-F238E27FC236}">
              <a16:creationId xmlns:a16="http://schemas.microsoft.com/office/drawing/2014/main" id="{B83F693A-D3B5-185B-EC98-A7950AF2C0D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8</xdr:col>
      <xdr:colOff>269875</xdr:colOff>
      <xdr:row>33</xdr:row>
      <xdr:rowOff>247650</xdr:rowOff>
    </xdr:from>
    <xdr:to>
      <xdr:col>18</xdr:col>
      <xdr:colOff>338666</xdr:colOff>
      <xdr:row>52</xdr:row>
      <xdr:rowOff>91017</xdr:rowOff>
    </xdr:to>
    <xdr:graphicFrame macro="">
      <xdr:nvGraphicFramePr>
        <xdr:cNvPr id="22" name="Chart 21">
          <a:extLst>
            <a:ext uri="{FF2B5EF4-FFF2-40B4-BE49-F238E27FC236}">
              <a16:creationId xmlns:a16="http://schemas.microsoft.com/office/drawing/2014/main" id="{56CCF44E-75AB-598B-8ABC-C6296153F1F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19</xdr:col>
      <xdr:colOff>481542</xdr:colOff>
      <xdr:row>1</xdr:row>
      <xdr:rowOff>162983</xdr:rowOff>
    </xdr:from>
    <xdr:to>
      <xdr:col>27</xdr:col>
      <xdr:colOff>142875</xdr:colOff>
      <xdr:row>15</xdr:row>
      <xdr:rowOff>6350</xdr:rowOff>
    </xdr:to>
    <xdr:graphicFrame macro="">
      <xdr:nvGraphicFramePr>
        <xdr:cNvPr id="23" name="Chart 22">
          <a:extLst>
            <a:ext uri="{FF2B5EF4-FFF2-40B4-BE49-F238E27FC236}">
              <a16:creationId xmlns:a16="http://schemas.microsoft.com/office/drawing/2014/main" id="{5B71706B-C678-0AA1-5942-4F4F9419DCF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486833</xdr:colOff>
      <xdr:row>0</xdr:row>
      <xdr:rowOff>82551</xdr:rowOff>
    </xdr:from>
    <xdr:to>
      <xdr:col>4</xdr:col>
      <xdr:colOff>1505508</xdr:colOff>
      <xdr:row>0</xdr:row>
      <xdr:rowOff>1196975</xdr:rowOff>
    </xdr:to>
    <xdr:pic>
      <xdr:nvPicPr>
        <xdr:cNvPr id="2" name="Picture 1" descr="C:\Users\catherine.cousins\AppData\Local\Microsoft\Windows\Temporary Internet Files\Content.Outlook\5NC1S6OP\SEC-Logo-without-diamonds.jpg">
          <a:extLst>
            <a:ext uri="{FF2B5EF4-FFF2-40B4-BE49-F238E27FC236}">
              <a16:creationId xmlns:a16="http://schemas.microsoft.com/office/drawing/2014/main" id="{29378247-1884-4D48-BE4F-02BE3373B291}"/>
            </a:ext>
          </a:extLst>
        </xdr:cNvPr>
        <xdr:cNvPicPr/>
      </xdr:nvPicPr>
      <xdr:blipFill>
        <a:blip xmlns:r="http://schemas.openxmlformats.org/officeDocument/2006/relationships" r:embed="rId1"/>
        <a:srcRect/>
        <a:stretch>
          <a:fillRect/>
        </a:stretch>
      </xdr:blipFill>
      <xdr:spPr bwMode="auto">
        <a:xfrm>
          <a:off x="486833" y="82551"/>
          <a:ext cx="2950980" cy="1108074"/>
        </a:xfrm>
        <a:prstGeom prst="rect">
          <a:avLst/>
        </a:prstGeom>
        <a:noFill/>
        <a:ln w="9525">
          <a:noFill/>
          <a:miter lim="800000"/>
          <a:headEnd/>
          <a:tailEnd/>
        </a:ln>
      </xdr:spPr>
    </xdr:pic>
    <xdr:clientData/>
  </xdr:twoCellAnchor>
  <xdr:twoCellAnchor>
    <xdr:from>
      <xdr:col>4</xdr:col>
      <xdr:colOff>1500263</xdr:colOff>
      <xdr:row>0</xdr:row>
      <xdr:rowOff>205467</xdr:rowOff>
    </xdr:from>
    <xdr:to>
      <xdr:col>9</xdr:col>
      <xdr:colOff>326571</xdr:colOff>
      <xdr:row>0</xdr:row>
      <xdr:rowOff>851354</xdr:rowOff>
    </xdr:to>
    <xdr:sp macro="" textlink="">
      <xdr:nvSpPr>
        <xdr:cNvPr id="4" name="Text Box 2">
          <a:extLst>
            <a:ext uri="{FF2B5EF4-FFF2-40B4-BE49-F238E27FC236}">
              <a16:creationId xmlns:a16="http://schemas.microsoft.com/office/drawing/2014/main" id="{BD4CC53B-B7E6-44EB-BE84-969934521238}"/>
            </a:ext>
          </a:extLst>
        </xdr:cNvPr>
        <xdr:cNvSpPr txBox="1">
          <a:spLocks noChangeArrowheads="1"/>
        </xdr:cNvSpPr>
      </xdr:nvSpPr>
      <xdr:spPr bwMode="auto">
        <a:xfrm>
          <a:off x="3432477" y="205467"/>
          <a:ext cx="5248880" cy="645887"/>
        </a:xfrm>
        <a:prstGeom prst="rect">
          <a:avLst/>
        </a:prstGeom>
        <a:solidFill>
          <a:srgbClr val="FFFFFF"/>
        </a:solidFill>
        <a:ln w="9525">
          <a:solidFill>
            <a:srgbClr val="000000"/>
          </a:solidFill>
          <a:miter lim="800000"/>
          <a:headEnd/>
          <a:tailEnd/>
        </a:ln>
      </xdr:spPr>
      <xdr:txBody>
        <a:bodyPr rot="0" vert="horz" wrap="square" lIns="91440" tIns="45720" rIns="91440" bIns="45720" anchor="t" anchorCtr="0">
          <a:noAutofit/>
        </a:bodyPr>
        <a:lstStyle/>
        <a:p>
          <a:pPr marL="0" marR="0" lvl="0" indent="0" defTabSz="914400" eaLnBrk="1" fontAlgn="auto" latinLnBrk="0" hangingPunct="1">
            <a:lnSpc>
              <a:spcPct val="115000"/>
            </a:lnSpc>
            <a:spcBef>
              <a:spcPts val="0"/>
            </a:spcBef>
            <a:spcAft>
              <a:spcPts val="600"/>
            </a:spcAft>
            <a:buClrTx/>
            <a:buSzTx/>
            <a:buFontTx/>
            <a:buNone/>
            <a:tabLst/>
            <a:defRPr/>
          </a:pPr>
          <a:r>
            <a:rPr lang="en-GB" sz="1100">
              <a:effectLst/>
              <a:latin typeface="+mn-lt"/>
              <a:ea typeface="+mn-ea"/>
              <a:cs typeface="+mn-cs"/>
            </a:rPr>
            <a:t>This document is classified as </a:t>
          </a:r>
          <a:r>
            <a:rPr lang="en-GB" sz="1100" b="1">
              <a:effectLst/>
              <a:latin typeface="+mn-lt"/>
              <a:ea typeface="+mn-ea"/>
              <a:cs typeface="+mn-cs"/>
            </a:rPr>
            <a:t>Clear</a:t>
          </a:r>
          <a:r>
            <a:rPr lang="en-GB" sz="1100">
              <a:effectLst/>
              <a:latin typeface="+mn-lt"/>
              <a:ea typeface="+mn-ea"/>
              <a:cs typeface="+mn-cs"/>
            </a:rPr>
            <a:t> in accordance with the Panel Information Policy. Recipients can distribute this information to the world, there is no limit on disclosure. Information may be shared without restriction subject to copyright.</a:t>
          </a:r>
          <a:r>
            <a:rPr lang="en-GB" sz="1200">
              <a:solidFill>
                <a:srgbClr val="404040"/>
              </a:solidFill>
              <a:effectLst/>
              <a:latin typeface="Arial" panose="020B0604020202020204" pitchFamily="34" charset="0"/>
              <a:ea typeface="Calibri" panose="020F0502020204030204" pitchFamily="34" charset="0"/>
              <a:cs typeface="Times New Roman" panose="02020603050405020304" pitchFamily="18" charset="0"/>
            </a:rPr>
            <a:t> </a:t>
          </a:r>
          <a:endParaRPr lang="en-GB" sz="1000">
            <a:solidFill>
              <a:srgbClr val="404040"/>
            </a:solidFill>
            <a:effectLst/>
            <a:latin typeface="Arial" panose="020B0604020202020204" pitchFamily="34" charset="0"/>
            <a:ea typeface="Calibri" panose="020F0502020204030204" pitchFamily="34" charset="0"/>
            <a:cs typeface="Times New Roman" panose="02020603050405020304" pitchFamily="18" charset="0"/>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5C0715-81B1-4596-BACF-B329137A42F3}">
  <dimension ref="A1:B51"/>
  <sheetViews>
    <sheetView workbookViewId="0">
      <selection activeCell="B4" sqref="B4"/>
    </sheetView>
  </sheetViews>
  <sheetFormatPr defaultRowHeight="14.5" x14ac:dyDescent="0.35"/>
  <sheetData>
    <row r="1" spans="1:2" x14ac:dyDescent="0.35">
      <c r="A1" t="s">
        <v>0</v>
      </c>
      <c r="B1" t="s">
        <v>1</v>
      </c>
    </row>
    <row r="2" spans="1:2" x14ac:dyDescent="0.35">
      <c r="A2" t="s">
        <v>2</v>
      </c>
      <c r="B2" t="s">
        <v>3</v>
      </c>
    </row>
    <row r="3" spans="1:2" x14ac:dyDescent="0.35">
      <c r="A3" t="s">
        <v>4</v>
      </c>
      <c r="B3" t="s">
        <v>5</v>
      </c>
    </row>
    <row r="4" spans="1:2" x14ac:dyDescent="0.35">
      <c r="A4" t="s">
        <v>6</v>
      </c>
      <c r="B4" t="s">
        <v>7</v>
      </c>
    </row>
    <row r="5" spans="1:2" x14ac:dyDescent="0.35">
      <c r="A5" t="s">
        <v>8</v>
      </c>
      <c r="B5" t="s">
        <v>9</v>
      </c>
    </row>
    <row r="6" spans="1:2" x14ac:dyDescent="0.35">
      <c r="A6" t="s">
        <v>10</v>
      </c>
      <c r="B6" t="s">
        <v>11</v>
      </c>
    </row>
    <row r="7" spans="1:2" x14ac:dyDescent="0.35">
      <c r="A7" t="s">
        <v>12</v>
      </c>
      <c r="B7" t="s">
        <v>13</v>
      </c>
    </row>
    <row r="8" spans="1:2" x14ac:dyDescent="0.35">
      <c r="A8" t="s">
        <v>14</v>
      </c>
      <c r="B8" t="s">
        <v>15</v>
      </c>
    </row>
    <row r="9" spans="1:2" x14ac:dyDescent="0.35">
      <c r="A9" t="s">
        <v>16</v>
      </c>
      <c r="B9" t="s">
        <v>17</v>
      </c>
    </row>
    <row r="10" spans="1:2" x14ac:dyDescent="0.35">
      <c r="A10" t="s">
        <v>18</v>
      </c>
      <c r="B10" t="s">
        <v>19</v>
      </c>
    </row>
    <row r="11" spans="1:2" x14ac:dyDescent="0.35">
      <c r="A11" t="s">
        <v>20</v>
      </c>
      <c r="B11" t="s">
        <v>21</v>
      </c>
    </row>
    <row r="12" spans="1:2" x14ac:dyDescent="0.35">
      <c r="A12" t="s">
        <v>22</v>
      </c>
      <c r="B12" t="s">
        <v>23</v>
      </c>
    </row>
    <row r="13" spans="1:2" x14ac:dyDescent="0.35">
      <c r="A13" t="s">
        <v>24</v>
      </c>
      <c r="B13" t="s">
        <v>25</v>
      </c>
    </row>
    <row r="14" spans="1:2" x14ac:dyDescent="0.35">
      <c r="A14" s="125" t="s">
        <v>26</v>
      </c>
      <c r="B14" t="s">
        <v>27</v>
      </c>
    </row>
    <row r="15" spans="1:2" x14ac:dyDescent="0.35">
      <c r="B15" t="s">
        <v>28</v>
      </c>
    </row>
    <row r="16" spans="1:2" x14ac:dyDescent="0.35">
      <c r="B16" t="s">
        <v>29</v>
      </c>
    </row>
    <row r="17" spans="2:2" x14ac:dyDescent="0.35">
      <c r="B17" s="125" t="s">
        <v>6</v>
      </c>
    </row>
    <row r="18" spans="2:2" x14ac:dyDescent="0.35">
      <c r="B18" s="125" t="s">
        <v>30</v>
      </c>
    </row>
    <row r="19" spans="2:2" x14ac:dyDescent="0.35">
      <c r="B19" s="125" t="s">
        <v>31</v>
      </c>
    </row>
    <row r="20" spans="2:2" x14ac:dyDescent="0.35">
      <c r="B20" t="s">
        <v>32</v>
      </c>
    </row>
    <row r="21" spans="2:2" x14ac:dyDescent="0.35">
      <c r="B21" t="s">
        <v>33</v>
      </c>
    </row>
    <row r="22" spans="2:2" x14ac:dyDescent="0.35">
      <c r="B22" t="s">
        <v>34</v>
      </c>
    </row>
    <row r="23" spans="2:2" x14ac:dyDescent="0.35">
      <c r="B23" t="s">
        <v>35</v>
      </c>
    </row>
    <row r="24" spans="2:2" x14ac:dyDescent="0.35">
      <c r="B24" t="s">
        <v>36</v>
      </c>
    </row>
    <row r="25" spans="2:2" x14ac:dyDescent="0.35">
      <c r="B25" t="s">
        <v>37</v>
      </c>
    </row>
    <row r="26" spans="2:2" x14ac:dyDescent="0.35">
      <c r="B26" t="s">
        <v>38</v>
      </c>
    </row>
    <row r="27" spans="2:2" x14ac:dyDescent="0.35">
      <c r="B27" t="s">
        <v>39</v>
      </c>
    </row>
    <row r="28" spans="2:2" x14ac:dyDescent="0.35">
      <c r="B28" t="s">
        <v>40</v>
      </c>
    </row>
    <row r="29" spans="2:2" x14ac:dyDescent="0.35">
      <c r="B29" t="s">
        <v>41</v>
      </c>
    </row>
    <row r="30" spans="2:2" x14ac:dyDescent="0.35">
      <c r="B30" t="s">
        <v>42</v>
      </c>
    </row>
    <row r="31" spans="2:2" x14ac:dyDescent="0.35">
      <c r="B31" t="s">
        <v>43</v>
      </c>
    </row>
    <row r="32" spans="2:2" x14ac:dyDescent="0.35">
      <c r="B32" t="s">
        <v>44</v>
      </c>
    </row>
    <row r="33" spans="2:2" x14ac:dyDescent="0.35">
      <c r="B33" t="s">
        <v>45</v>
      </c>
    </row>
    <row r="34" spans="2:2" x14ac:dyDescent="0.35">
      <c r="B34" t="s">
        <v>46</v>
      </c>
    </row>
    <row r="35" spans="2:2" x14ac:dyDescent="0.35">
      <c r="B35" t="s">
        <v>47</v>
      </c>
    </row>
    <row r="36" spans="2:2" x14ac:dyDescent="0.35">
      <c r="B36" t="s">
        <v>48</v>
      </c>
    </row>
    <row r="37" spans="2:2" x14ac:dyDescent="0.35">
      <c r="B37" t="s">
        <v>49</v>
      </c>
    </row>
    <row r="38" spans="2:2" x14ac:dyDescent="0.35">
      <c r="B38" t="s">
        <v>50</v>
      </c>
    </row>
    <row r="39" spans="2:2" x14ac:dyDescent="0.35">
      <c r="B39" t="s">
        <v>51</v>
      </c>
    </row>
    <row r="40" spans="2:2" x14ac:dyDescent="0.35">
      <c r="B40" t="s">
        <v>52</v>
      </c>
    </row>
    <row r="41" spans="2:2" x14ac:dyDescent="0.35">
      <c r="B41" t="s">
        <v>53</v>
      </c>
    </row>
    <row r="42" spans="2:2" x14ac:dyDescent="0.35">
      <c r="B42" t="s">
        <v>54</v>
      </c>
    </row>
    <row r="43" spans="2:2" x14ac:dyDescent="0.35">
      <c r="B43" t="s">
        <v>55</v>
      </c>
    </row>
    <row r="44" spans="2:2" x14ac:dyDescent="0.35">
      <c r="B44" t="s">
        <v>56</v>
      </c>
    </row>
    <row r="45" spans="2:2" x14ac:dyDescent="0.35">
      <c r="B45" t="s">
        <v>57</v>
      </c>
    </row>
    <row r="46" spans="2:2" x14ac:dyDescent="0.35">
      <c r="B46" t="s">
        <v>58</v>
      </c>
    </row>
    <row r="47" spans="2:2" x14ac:dyDescent="0.35">
      <c r="B47" t="s">
        <v>59</v>
      </c>
    </row>
    <row r="48" spans="2:2" x14ac:dyDescent="0.35">
      <c r="B48" t="s">
        <v>60</v>
      </c>
    </row>
    <row r="49" spans="2:2" x14ac:dyDescent="0.35">
      <c r="B49" t="s">
        <v>61</v>
      </c>
    </row>
    <row r="50" spans="2:2" x14ac:dyDescent="0.35">
      <c r="B50" t="s">
        <v>62</v>
      </c>
    </row>
    <row r="51" spans="2:2" x14ac:dyDescent="0.35">
      <c r="B51" t="s">
        <v>63</v>
      </c>
    </row>
  </sheetData>
  <sheetProtection algorithmName="SHA-512" hashValue="NYvAKUd584jVln1f5zRTlHd+4atYP0z0bePjyW8LFZVtiCvvaKWAJ/AfMbDIKYbLjjH7R35gn6cavfUBJIO6Ww==" saltValue="FE42Ijeq2t5tj8EBj1XAsQ==" spinCount="100000" sheet="1" sort="0" autoFilter="0"/>
  <pageMargins left="0.7" right="0.7" top="0.75" bottom="0.75" header="0.3" footer="0.3"/>
  <headerFooter>
    <oddHeader>&amp;C&amp;"Calibri"&amp;10&amp;KFF0000DCC Controlled – SEC Parties&amp;1#</oddHeader>
    <oddFooter>&amp;C&amp;1#&amp;"Calibri"&amp;10&amp;KFF0000DCC Controlled – SEC Parties</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744A65-73E4-4626-B5E8-8F37BAE1F266}">
  <dimension ref="A1:G101"/>
  <sheetViews>
    <sheetView topLeftCell="A32" zoomScaleNormal="100" workbookViewId="0">
      <selection activeCell="A58" sqref="A58"/>
    </sheetView>
  </sheetViews>
  <sheetFormatPr defaultRowHeight="14.5" x14ac:dyDescent="0.35"/>
  <cols>
    <col min="1" max="1" width="36.1796875" customWidth="1"/>
    <col min="3" max="3" width="11.1796875" customWidth="1"/>
    <col min="4" max="4" width="15.453125" customWidth="1"/>
    <col min="5" max="5" width="8.81640625" customWidth="1"/>
    <col min="6" max="7" width="11" bestFit="1" customWidth="1"/>
  </cols>
  <sheetData>
    <row r="1" spans="1:5" x14ac:dyDescent="0.35">
      <c r="A1" s="123" t="s">
        <v>64</v>
      </c>
      <c r="B1" s="123" t="s">
        <v>65</v>
      </c>
      <c r="C1" s="123" t="s">
        <v>66</v>
      </c>
      <c r="D1" s="124" t="s">
        <v>67</v>
      </c>
      <c r="E1" s="123" t="s">
        <v>68</v>
      </c>
    </row>
    <row r="2" spans="1:5" x14ac:dyDescent="0.35">
      <c r="A2" s="122" t="s">
        <v>69</v>
      </c>
      <c r="B2" s="120">
        <f>COUNTIF(List!N:N,"Open")</f>
        <v>46</v>
      </c>
      <c r="C2" s="121">
        <f ca="1">AVERAGEIF(List!N:N,"Open",List!S:S)</f>
        <v>487</v>
      </c>
      <c r="D2" s="120">
        <f ca="1">COUNTIFS(List!N:N,"Open",List!P:P,"Y")</f>
        <v>9</v>
      </c>
      <c r="E2" s="120">
        <f ca="1">SUM(B2+B3-D2)</f>
        <v>37</v>
      </c>
    </row>
    <row r="3" spans="1:5" x14ac:dyDescent="0.35">
      <c r="A3" s="122" t="s">
        <v>70</v>
      </c>
      <c r="B3" s="120">
        <f>COUNTIF(List!N:N,"Propose to Close")</f>
        <v>0</v>
      </c>
      <c r="C3" s="121"/>
      <c r="D3" s="120"/>
      <c r="E3" s="120"/>
    </row>
    <row r="4" spans="1:5" x14ac:dyDescent="0.35">
      <c r="A4" s="122" t="s">
        <v>71</v>
      </c>
      <c r="B4" s="120">
        <f>COUNTIF(List!N:N,"Closed")</f>
        <v>1116</v>
      </c>
      <c r="C4" s="120"/>
      <c r="D4" s="120"/>
      <c r="E4" s="120"/>
    </row>
    <row r="7" spans="1:5" ht="29" x14ac:dyDescent="0.35">
      <c r="A7" s="123" t="s">
        <v>72</v>
      </c>
      <c r="B7" s="123" t="s">
        <v>73</v>
      </c>
      <c r="C7" s="123" t="s">
        <v>66</v>
      </c>
      <c r="D7" s="124" t="s">
        <v>74</v>
      </c>
    </row>
    <row r="8" spans="1:5" x14ac:dyDescent="0.35">
      <c r="A8" s="120" t="s">
        <v>75</v>
      </c>
      <c r="B8" s="120">
        <f>COUNTIFS(List!$B:$B,"Main",List!$N:$N,"Open")</f>
        <v>21</v>
      </c>
      <c r="C8" s="121">
        <f ca="1">AVERAGEIFS(List!S:S,List!B:B,"Main",List!N:N,"Open")</f>
        <v>542.75</v>
      </c>
      <c r="D8" s="120">
        <f ca="1">COUNTIFS(List!$B:$B,"Main",List!$N:$N,"Open",List!$P:$P,"Y")</f>
        <v>5</v>
      </c>
    </row>
    <row r="9" spans="1:5" x14ac:dyDescent="0.35">
      <c r="A9" s="120" t="s">
        <v>22</v>
      </c>
      <c r="B9" s="120">
        <f>COUNTIFS(List!B:B,"Reporting",List!N:N,"Open")</f>
        <v>13</v>
      </c>
      <c r="C9" s="121">
        <f ca="1">AVERAGEIFS(List!S:S,List!B:B,"Reporting",List!N:N,"Open")</f>
        <v>431.25</v>
      </c>
      <c r="D9" s="120">
        <f ca="1">COUNTIFS(List!$B:$B,"Reporting",List!$N:$N,"Open",List!$P:$P,"Y")</f>
        <v>4</v>
      </c>
    </row>
    <row r="10" spans="1:5" x14ac:dyDescent="0.35">
      <c r="A10" s="120" t="s">
        <v>76</v>
      </c>
      <c r="B10" s="120">
        <f>COUNTIFS(List!B:B,"TABASC",List!N:N,"Open")</f>
        <v>0</v>
      </c>
      <c r="C10" s="121" t="e">
        <f>AVERAGEIFS(List!S:S,List!B:B,"TABASC",List!N:N,"Open")</f>
        <v>#DIV/0!</v>
      </c>
      <c r="D10" s="120">
        <f>COUNTIFS(List!$B:$B,"TABASC",List!$N:$N,"Open",List!$P:$P,"Y")</f>
        <v>0</v>
      </c>
    </row>
    <row r="11" spans="1:5" x14ac:dyDescent="0.35">
      <c r="A11" s="120" t="s">
        <v>77</v>
      </c>
      <c r="B11" s="120">
        <f>COUNTIFS(List!B:B,"Tariff Performance Workshop",List!N:N,"Open")</f>
        <v>0</v>
      </c>
      <c r="C11" s="121" t="e">
        <f>AVERAGEIFS(List!S:S,List!B:B,"Tariff Performance Workshop",List!N:N,"Open")</f>
        <v>#DIV/0!</v>
      </c>
      <c r="D11" s="120">
        <f>COUNTIFS(List!$B:$B,"Tariff Performance Workshop",List!$N:$N,"Open",List!$P:$P,"Y")</f>
        <v>0</v>
      </c>
    </row>
    <row r="13" spans="1:5" ht="29" x14ac:dyDescent="0.35">
      <c r="A13" s="123" t="s">
        <v>78</v>
      </c>
      <c r="B13" s="123" t="s">
        <v>65</v>
      </c>
      <c r="C13" s="123" t="s">
        <v>66</v>
      </c>
      <c r="D13" s="124" t="s">
        <v>74</v>
      </c>
    </row>
    <row r="14" spans="1:5" x14ac:dyDescent="0.35">
      <c r="A14" s="120" t="s">
        <v>79</v>
      </c>
      <c r="B14" s="120">
        <f>COUNTIFS(List!$F:$F,"DCC",List!$N:$N,"Open")</f>
        <v>36</v>
      </c>
      <c r="C14" s="121">
        <f ca="1">AVERAGEIFS(List!S:S,List!F:F,"DCC",List!N:N,"Open")</f>
        <v>539.5</v>
      </c>
      <c r="D14" s="120">
        <f ca="1">COUNTIFS(List!$F:$F,"DCC",List!$N:$N,"Open",List!$P:$P,"Y")</f>
        <v>5</v>
      </c>
    </row>
    <row r="15" spans="1:5" x14ac:dyDescent="0.35">
      <c r="A15" s="120" t="s">
        <v>80</v>
      </c>
      <c r="B15" s="120">
        <f>COUNTIFS(List!F:F,"SECAS",List!N:N,"Open")</f>
        <v>5</v>
      </c>
      <c r="C15" s="121">
        <f ca="1">AVERAGEIFS(List!S:S,List!F:F,"SECAS",List!N:N,"Open")</f>
        <v>444</v>
      </c>
      <c r="D15" s="120">
        <f ca="1">COUNTIFS(List!$F:$F,"SECAS",List!$N:$N,"Open",List!$P:$P,"Y")</f>
        <v>2</v>
      </c>
    </row>
    <row r="16" spans="1:5" x14ac:dyDescent="0.35">
      <c r="A16" s="120" t="s">
        <v>81</v>
      </c>
      <c r="B16" s="120">
        <f>COUNTIFS(List!F:F,"DCC/SECAS",List!N:N,"Open")</f>
        <v>3</v>
      </c>
      <c r="C16" s="121">
        <f ca="1">AVERAGEIFS(List!S:S,List!F:F,"DCC/SECAS",List!N:N,"Open")</f>
        <v>425</v>
      </c>
      <c r="D16" s="120">
        <f ca="1">COUNTIFS(List!$F:$F,"DCC/SECAS",List!$N:$N,"Open",List!$P:$P,"Y")</f>
        <v>2</v>
      </c>
    </row>
    <row r="17" spans="1:6" x14ac:dyDescent="0.35">
      <c r="A17" s="120" t="s">
        <v>82</v>
      </c>
      <c r="B17" s="120">
        <f>COUNTIFS(List!F:F,"OPSG",List!N:N,"Open")</f>
        <v>0</v>
      </c>
      <c r="C17" s="121" t="e">
        <f>AVERAGEIFS(List!S:S,List!F:F,"OPSG",List!N:N,"Open")</f>
        <v>#DIV/0!</v>
      </c>
      <c r="D17" s="120">
        <f>COUNTIFS(List!$F:$F,"OPSG",List!$N:$N,"Open",List!$P:$P,"Y")</f>
        <v>0</v>
      </c>
    </row>
    <row r="18" spans="1:6" x14ac:dyDescent="0.35">
      <c r="A18" s="126"/>
      <c r="C18" s="127"/>
    </row>
    <row r="19" spans="1:6" ht="43.5" x14ac:dyDescent="0.35">
      <c r="A19" s="123" t="s">
        <v>0</v>
      </c>
      <c r="B19" s="123" t="s">
        <v>69</v>
      </c>
      <c r="C19" s="123" t="s">
        <v>70</v>
      </c>
      <c r="D19" s="123" t="s">
        <v>83</v>
      </c>
      <c r="E19" s="124" t="s">
        <v>74</v>
      </c>
    </row>
    <row r="20" spans="1:6" x14ac:dyDescent="0.35">
      <c r="A20" s="120" t="s">
        <v>20</v>
      </c>
      <c r="B20" s="120">
        <f>COUNTIFS(List!$C:$C,A20,List!$N:$N,"Open")</f>
        <v>4</v>
      </c>
      <c r="C20" s="120">
        <f>COUNTIFS(List!$C:$C,A20,List!$N:$N,"Propose to Close")</f>
        <v>0</v>
      </c>
      <c r="D20" s="121">
        <f t="shared" ref="D20:D32" si="0">SUM(B20:C20)</f>
        <v>4</v>
      </c>
      <c r="E20" s="120">
        <f ca="1">COUNTIFS(List!$C:$C,A20,List!$N:$N,"Open",List!$P:$P,"Y")</f>
        <v>2</v>
      </c>
      <c r="F20" s="121">
        <f ca="1">AVERAGEIFS(List!S:S,List!C:C,A20,List!N:N,"Open")</f>
        <v>521.5</v>
      </c>
    </row>
    <row r="21" spans="1:6" x14ac:dyDescent="0.35">
      <c r="A21" s="120" t="s">
        <v>2</v>
      </c>
      <c r="B21" s="120">
        <f>COUNTIFS(List!$C:$C,A21,List!$N:$N,"Open")</f>
        <v>3</v>
      </c>
      <c r="C21" s="120">
        <f>COUNTIFS(List!$C:$C,A21,List!$N:$N,"Propose to Close")</f>
        <v>0</v>
      </c>
      <c r="D21" s="121">
        <f t="shared" si="0"/>
        <v>3</v>
      </c>
      <c r="E21" s="120">
        <f ca="1">COUNTIFS(List!$C:$C,A21,List!$N:$N,"Open",List!$P:$P,"Y")</f>
        <v>3</v>
      </c>
      <c r="F21" s="121">
        <f ca="1">AVERAGEIFS(List!S:S,List!C:C,A21,List!N:N,"Open")</f>
        <v>425</v>
      </c>
    </row>
    <row r="22" spans="1:6" x14ac:dyDescent="0.35">
      <c r="A22" s="120" t="s">
        <v>6</v>
      </c>
      <c r="B22" s="120">
        <f>COUNTIFS(List!$C:$C,A22,List!$N:$N,"Open")</f>
        <v>2</v>
      </c>
      <c r="C22" s="120">
        <f>COUNTIFS(List!$C:$C,A22,List!$N:$N,"Propose to Close")</f>
        <v>0</v>
      </c>
      <c r="D22" s="121">
        <f t="shared" si="0"/>
        <v>2</v>
      </c>
      <c r="E22" s="120">
        <f ca="1">COUNTIFS(List!$C:$C,A22,List!$N:$N,"Open",List!$P:$P,"Y")</f>
        <v>1</v>
      </c>
      <c r="F22" s="121">
        <f ca="1">AVERAGEIFS(List!S:S,List!C:C,A22,List!N:N,"Open")</f>
        <v>409</v>
      </c>
    </row>
    <row r="23" spans="1:6" x14ac:dyDescent="0.35">
      <c r="A23" s="120" t="s">
        <v>22</v>
      </c>
      <c r="B23" s="120">
        <f>COUNTIFS(List!$C:$C,A23,List!$N:$N,"Open")</f>
        <v>2</v>
      </c>
      <c r="C23" s="120">
        <f>COUNTIFS(List!$C:$C,A23,List!$N:$N,"Propose to Close")</f>
        <v>0</v>
      </c>
      <c r="D23" s="121">
        <f t="shared" si="0"/>
        <v>2</v>
      </c>
      <c r="E23" s="120">
        <f ca="1">COUNTIFS(List!$C:$C,A23,List!$N:$N,"Open",List!$P:$P,"Y")</f>
        <v>2</v>
      </c>
      <c r="F23" s="121">
        <f ca="1">AVERAGEIFS(List!S:S,List!C:C,A23,List!N:N,"Open")</f>
        <v>437.5</v>
      </c>
    </row>
    <row r="24" spans="1:6" x14ac:dyDescent="0.35">
      <c r="A24" s="128" t="s">
        <v>26</v>
      </c>
      <c r="B24" s="120">
        <f>COUNTIFS(List!$C:$C,A24,List!$N:$N,"Open")</f>
        <v>0</v>
      </c>
      <c r="C24" s="120">
        <f>COUNTIFS(List!$C:$C,A24,List!$N:$N,"Propose to Close")</f>
        <v>0</v>
      </c>
      <c r="D24" s="121">
        <f t="shared" si="0"/>
        <v>0</v>
      </c>
      <c r="E24" s="120">
        <f>COUNTIFS(List!$C:$C,A24,List!$N:$N,"Open",List!$P:$P,"Y")</f>
        <v>0</v>
      </c>
      <c r="F24" s="121" t="e">
        <f>AVERAGEIFS(List!S:S,List!C:C,A24,List!N:N,"Open")</f>
        <v>#DIV/0!</v>
      </c>
    </row>
    <row r="25" spans="1:6" x14ac:dyDescent="0.35">
      <c r="A25" s="120" t="s">
        <v>18</v>
      </c>
      <c r="B25" s="120">
        <f>COUNTIFS(List!$C:$C,A25,List!$N:$N,"Open")</f>
        <v>0</v>
      </c>
      <c r="C25" s="120">
        <f>COUNTIFS(List!$C:$C,A25,List!$N:$N,"Propose to Close")</f>
        <v>0</v>
      </c>
      <c r="D25" s="121">
        <f t="shared" si="0"/>
        <v>0</v>
      </c>
      <c r="E25" s="120">
        <f>COUNTIFS(List!$C:$C,A25,List!$N:$N,"Open",List!$P:$P,"Y")</f>
        <v>0</v>
      </c>
      <c r="F25" s="121" t="e">
        <f>AVERAGEIFS(List!S:S,List!C:C,A25,List!N:N,"Open")</f>
        <v>#DIV/0!</v>
      </c>
    </row>
    <row r="26" spans="1:6" x14ac:dyDescent="0.35">
      <c r="A26" s="120" t="s">
        <v>8</v>
      </c>
      <c r="B26" s="120">
        <f>COUNTIFS(List!$C:$C,A26,List!$N:$N,"Open")</f>
        <v>0</v>
      </c>
      <c r="C26" s="120">
        <f>COUNTIFS(List!$C:$C,A26,List!$N:$N,"Propose to Close")</f>
        <v>0</v>
      </c>
      <c r="D26" s="121">
        <f t="shared" si="0"/>
        <v>0</v>
      </c>
      <c r="E26" s="120">
        <f>COUNTIFS(List!$C:$C,A26,List!$N:$N,"Open",List!$P:$P,"Y")</f>
        <v>0</v>
      </c>
      <c r="F26" s="121" t="e">
        <f>AVERAGEIFS(List!S:S,List!C:C,A26,List!N:N,"Open")</f>
        <v>#DIV/0!</v>
      </c>
    </row>
    <row r="27" spans="1:6" x14ac:dyDescent="0.35">
      <c r="A27" s="120" t="s">
        <v>16</v>
      </c>
      <c r="B27" s="120">
        <f>COUNTIFS(List!$C:$C,A27,List!$N:$N,"Open")</f>
        <v>0</v>
      </c>
      <c r="C27" s="120">
        <f>COUNTIFS(List!$C:$C,A27,List!$N:$N,"Propose to Close")</f>
        <v>0</v>
      </c>
      <c r="D27" s="121">
        <f t="shared" si="0"/>
        <v>0</v>
      </c>
      <c r="E27" s="120">
        <f>COUNTIFS(List!$C:$C,A27,List!$N:$N,"Open",List!$P:$P,"Y")</f>
        <v>0</v>
      </c>
      <c r="F27" s="121" t="e">
        <f>AVERAGEIFS(List!S:S,List!C:C,A27,List!N:N,"Open")</f>
        <v>#DIV/0!</v>
      </c>
    </row>
    <row r="28" spans="1:6" x14ac:dyDescent="0.35">
      <c r="A28" s="120" t="s">
        <v>4</v>
      </c>
      <c r="B28" s="120">
        <f>COUNTIFS(List!$C:$C,A28,List!$N:$N,"Open")</f>
        <v>0</v>
      </c>
      <c r="C28" s="120">
        <f>COUNTIFS(List!$C:$C,A28,List!$N:$N,"Propose to Close")</f>
        <v>0</v>
      </c>
      <c r="D28" s="121">
        <f t="shared" si="0"/>
        <v>0</v>
      </c>
      <c r="E28" s="120">
        <f>COUNTIFS(List!$C:$C,A28,List!$N:$N,"Open",List!$P:$P,"Y")</f>
        <v>0</v>
      </c>
      <c r="F28" s="121" t="e">
        <f>AVERAGEIFS(List!S:S,List!C:C,A28,List!N:N,"Open")</f>
        <v>#DIV/0!</v>
      </c>
    </row>
    <row r="29" spans="1:6" x14ac:dyDescent="0.35">
      <c r="A29" s="120" t="s">
        <v>10</v>
      </c>
      <c r="B29" s="120">
        <f>COUNTIFS(List!$C:$C,A29,List!$N:$N,"Open")</f>
        <v>0</v>
      </c>
      <c r="C29" s="120">
        <f>COUNTIFS(List!$C:$C,A29,List!$N:$N,"Propose to Close")</f>
        <v>0</v>
      </c>
      <c r="D29" s="121">
        <f t="shared" si="0"/>
        <v>0</v>
      </c>
      <c r="E29" s="120">
        <f>COUNTIFS(List!$C:$C,A29,List!$N:$N,"Open",List!$P:$P,"Y")</f>
        <v>0</v>
      </c>
      <c r="F29" s="121" t="e">
        <f>AVERAGEIFS(List!S:S,List!C:C,A29,List!N:N,"Open")</f>
        <v>#DIV/0!</v>
      </c>
    </row>
    <row r="30" spans="1:6" x14ac:dyDescent="0.35">
      <c r="A30" s="120" t="s">
        <v>12</v>
      </c>
      <c r="B30" s="120">
        <f>COUNTIFS(List!$C:$C,A30,List!$N:$N,"Open")</f>
        <v>0</v>
      </c>
      <c r="C30" s="120">
        <f>COUNTIFS(List!$C:$C,A30,List!$N:$N,"Propose to Close")</f>
        <v>0</v>
      </c>
      <c r="D30" s="121">
        <f t="shared" si="0"/>
        <v>0</v>
      </c>
      <c r="E30" s="120">
        <f>COUNTIFS(List!$C:$C,A30,List!$N:$N,"Open",List!$P:$P,"Y")</f>
        <v>0</v>
      </c>
      <c r="F30" s="121" t="e">
        <f>AVERAGEIFS(List!S:S,List!C:C,A30,List!N:N,"Open")</f>
        <v>#DIV/0!</v>
      </c>
    </row>
    <row r="31" spans="1:6" x14ac:dyDescent="0.35">
      <c r="A31" s="120" t="s">
        <v>14</v>
      </c>
      <c r="B31" s="120">
        <f>COUNTIFS(List!$C:$C,A31,List!$N:$N,"Open")</f>
        <v>0</v>
      </c>
      <c r="C31" s="120">
        <f>COUNTIFS(List!$C:$C,A31,List!$N:$N,"Propose to Close")</f>
        <v>0</v>
      </c>
      <c r="D31" s="121">
        <f t="shared" si="0"/>
        <v>0</v>
      </c>
      <c r="E31" s="120">
        <f>COUNTIFS(List!$C:$C,A31,List!$N:$N,"Open",List!$P:$P,"Y")</f>
        <v>0</v>
      </c>
      <c r="F31" s="121" t="e">
        <f>AVERAGEIFS(List!S:S,List!C:C,A31,List!N:N,"Open")</f>
        <v>#DIV/0!</v>
      </c>
    </row>
    <row r="32" spans="1:6" x14ac:dyDescent="0.35">
      <c r="A32" s="120" t="s">
        <v>24</v>
      </c>
      <c r="B32" s="120">
        <f>COUNTIFS(List!$C:$C,A32,List!$N:$N,"Open")</f>
        <v>1</v>
      </c>
      <c r="C32" s="120">
        <f>COUNTIFS(List!$C:$C,A32,List!$N:$N,"Propose to Close")</f>
        <v>0</v>
      </c>
      <c r="D32" s="121">
        <f t="shared" si="0"/>
        <v>1</v>
      </c>
      <c r="E32" s="120">
        <f ca="1">COUNTIFS(List!$C:$C,A32,List!$N:$N,"Open",List!$P:$P,"Y")</f>
        <v>1</v>
      </c>
      <c r="F32" s="121">
        <f ca="1">AVERAGEIFS(List!S:S,List!C:C,A32,List!N:N,"Open")</f>
        <v>719</v>
      </c>
    </row>
    <row r="34" spans="1:7" ht="29" x14ac:dyDescent="0.35">
      <c r="A34" s="124" t="s">
        <v>84</v>
      </c>
      <c r="B34" s="124" t="s">
        <v>85</v>
      </c>
      <c r="C34" s="123" t="s">
        <v>71</v>
      </c>
      <c r="D34" s="124" t="s">
        <v>86</v>
      </c>
      <c r="E34" s="124"/>
    </row>
    <row r="35" spans="1:7" x14ac:dyDescent="0.35">
      <c r="A35" s="120" t="s">
        <v>87</v>
      </c>
      <c r="B35" s="120">
        <f>COUNTIFS(List!H:H,"&gt;="&amp;$F35,List!H:H,"&lt;="&amp;$G35)</f>
        <v>17</v>
      </c>
      <c r="C35" s="120">
        <f>COUNTIFS(List!K:K,"&gt;="&amp;$F35,List!K:K,"&lt;="&amp;$G35)</f>
        <v>16</v>
      </c>
      <c r="D35" s="121"/>
      <c r="E35" s="120"/>
      <c r="F35" s="131">
        <v>44470</v>
      </c>
      <c r="G35" s="131">
        <v>44500</v>
      </c>
    </row>
    <row r="36" spans="1:7" x14ac:dyDescent="0.35">
      <c r="A36" s="120" t="s">
        <v>88</v>
      </c>
      <c r="B36" s="120">
        <f>COUNTIFS(List!H:H,"&gt;="&amp;$F36,List!H:H,"&lt;="&amp;$G36)</f>
        <v>21</v>
      </c>
      <c r="C36" s="120">
        <f>COUNTIFS(List!K:K,"&gt;="&amp;$F36,List!K:K,"&lt;="&amp;$G36)</f>
        <v>16</v>
      </c>
      <c r="D36" s="121"/>
      <c r="E36" s="120"/>
      <c r="F36" s="131">
        <v>44501</v>
      </c>
      <c r="G36" s="131">
        <v>44530</v>
      </c>
    </row>
    <row r="37" spans="1:7" x14ac:dyDescent="0.35">
      <c r="A37" s="120" t="s">
        <v>89</v>
      </c>
      <c r="B37" s="120">
        <f>COUNTIFS(List!H:H,"&gt;="&amp;$F37,List!H:H,"&lt;="&amp;$G37)</f>
        <v>16</v>
      </c>
      <c r="C37" s="120">
        <f>COUNTIFS(List!K:K,"&gt;="&amp;$F37,List!K:K,"&lt;="&amp;$G37)</f>
        <v>13</v>
      </c>
      <c r="D37" s="121"/>
      <c r="E37" s="120"/>
      <c r="F37" s="131">
        <v>44531</v>
      </c>
      <c r="G37" s="131">
        <v>44561</v>
      </c>
    </row>
    <row r="38" spans="1:7" x14ac:dyDescent="0.35">
      <c r="A38" s="120" t="s">
        <v>90</v>
      </c>
      <c r="B38" s="120">
        <f>COUNTIFS(List!H:H,"&gt;="&amp;$F38,List!H:H,"&lt;="&amp;$G38)</f>
        <v>23</v>
      </c>
      <c r="C38" s="120">
        <f>COUNTIFS(List!K:K,"&gt;="&amp;$F38,List!K:K,"&lt;="&amp;$G38)</f>
        <v>11</v>
      </c>
      <c r="D38" s="121"/>
      <c r="E38" s="120"/>
      <c r="F38" s="131">
        <v>44562</v>
      </c>
      <c r="G38" s="131">
        <v>44592</v>
      </c>
    </row>
    <row r="39" spans="1:7" x14ac:dyDescent="0.35">
      <c r="A39" s="120" t="s">
        <v>91</v>
      </c>
      <c r="B39" s="120">
        <f>COUNTIFS(List!H:H,"&gt;="&amp;$F39,List!H:H,"&lt;="&amp;$G39)</f>
        <v>26</v>
      </c>
      <c r="C39" s="120">
        <f>COUNTIFS(List!K:K,"&gt;="&amp;$F39,List!K:K,"&lt;="&amp;$G39)</f>
        <v>12</v>
      </c>
      <c r="D39" s="121"/>
      <c r="E39" s="120"/>
      <c r="F39" s="131">
        <v>44593</v>
      </c>
      <c r="G39" s="131">
        <v>44620</v>
      </c>
    </row>
    <row r="40" spans="1:7" x14ac:dyDescent="0.35">
      <c r="A40" s="120" t="s">
        <v>92</v>
      </c>
      <c r="B40" s="120">
        <f>COUNTIFS(List!H:H,"&gt;="&amp;$F40,List!H:H,"&lt;="&amp;$G40)</f>
        <v>24</v>
      </c>
      <c r="C40" s="120">
        <f>COUNTIFS(List!K:K,"&gt;="&amp;$F40,List!K:K,"&lt;="&amp;$G40)</f>
        <v>11</v>
      </c>
      <c r="D40" s="121"/>
      <c r="E40" s="120"/>
      <c r="F40" s="131">
        <v>44621</v>
      </c>
      <c r="G40" s="131">
        <v>44651</v>
      </c>
    </row>
    <row r="41" spans="1:7" x14ac:dyDescent="0.35">
      <c r="A41" s="120" t="s">
        <v>93</v>
      </c>
      <c r="B41" s="120">
        <f>COUNTIFS(List!H:H,"&gt;="&amp;$F41,List!H:H,"&lt;="&amp;$G41)</f>
        <v>13</v>
      </c>
      <c r="C41" s="120">
        <f>COUNTIFS(List!K:K,"&gt;="&amp;$F41,List!K:K,"&lt;="&amp;$G41)</f>
        <v>16</v>
      </c>
      <c r="D41" s="121"/>
      <c r="E41" s="120"/>
      <c r="F41" s="131">
        <v>44652</v>
      </c>
      <c r="G41" s="131">
        <v>44681</v>
      </c>
    </row>
    <row r="42" spans="1:7" x14ac:dyDescent="0.35">
      <c r="A42" s="120" t="s">
        <v>94</v>
      </c>
      <c r="B42" s="120">
        <f>COUNTIFS(List!H:H,"&gt;="&amp;$F42,List!H:H,"&lt;="&amp;$G42)</f>
        <v>13</v>
      </c>
      <c r="C42" s="120">
        <f>COUNTIFS(List!K:K,"&gt;="&amp;F42,List!K:K,"&lt;="&amp;G42)</f>
        <v>6</v>
      </c>
      <c r="D42" s="121"/>
      <c r="E42" s="120"/>
      <c r="F42" s="131">
        <v>44682</v>
      </c>
      <c r="G42" s="131">
        <v>44712</v>
      </c>
    </row>
    <row r="43" spans="1:7" x14ac:dyDescent="0.35">
      <c r="A43" s="120" t="s">
        <v>95</v>
      </c>
      <c r="B43" s="120">
        <f>COUNTIFS(List!H:H,"&gt;="&amp;$F43,List!H:H,"&lt;="&amp;$G43)</f>
        <v>15</v>
      </c>
      <c r="C43" s="120">
        <f>COUNTIFS(List!K:K,"&gt;="&amp;F43,List!K:K,"&lt;="&amp;G43)</f>
        <v>13</v>
      </c>
      <c r="D43" s="121"/>
      <c r="E43" s="120"/>
      <c r="F43" s="131">
        <v>44713</v>
      </c>
      <c r="G43" s="131">
        <v>44742</v>
      </c>
    </row>
    <row r="44" spans="1:7" x14ac:dyDescent="0.35">
      <c r="A44" s="120" t="s">
        <v>96</v>
      </c>
      <c r="B44" s="120">
        <f>COUNTIFS(List!H:H,"&gt;="&amp;$F44,List!H:H,"&lt;="&amp;$G44)</f>
        <v>25</v>
      </c>
      <c r="C44" s="120">
        <f>COUNTIFS(List!K:K,"&gt;="&amp;F44,List!K:K,"&lt;="&amp;G44)</f>
        <v>13</v>
      </c>
      <c r="D44" s="121"/>
      <c r="E44" s="120"/>
      <c r="F44" s="131">
        <v>44743</v>
      </c>
      <c r="G44" s="131">
        <v>44773</v>
      </c>
    </row>
    <row r="45" spans="1:7" x14ac:dyDescent="0.35">
      <c r="A45" s="120" t="s">
        <v>97</v>
      </c>
      <c r="B45" s="120">
        <f>COUNTIFS(List!H:H,"&gt;="&amp;$F45,List!H:H,"&lt;="&amp;$G45)</f>
        <v>17</v>
      </c>
      <c r="C45" s="120">
        <f>COUNTIFS(List!K:K,"&gt;="&amp;F45,List!K:K,"&lt;="&amp;G45)</f>
        <v>19</v>
      </c>
      <c r="D45" s="121"/>
      <c r="E45" s="120"/>
      <c r="F45" s="131">
        <v>44774</v>
      </c>
      <c r="G45" s="131">
        <v>44804</v>
      </c>
    </row>
    <row r="46" spans="1:7" x14ac:dyDescent="0.35">
      <c r="A46" s="120" t="s">
        <v>98</v>
      </c>
      <c r="B46" s="120">
        <f>COUNTIFS(List!H:H,"&gt;="&amp;$F46,List!H:H,"&lt;="&amp;$G46)</f>
        <v>17</v>
      </c>
      <c r="C46" s="120">
        <f>COUNTIFS(List!K:K,"&gt;="&amp;F46,List!K:K,"&lt;="&amp;G46)</f>
        <v>19</v>
      </c>
      <c r="D46" s="121"/>
      <c r="E46" s="120"/>
      <c r="F46" s="131">
        <v>44805</v>
      </c>
      <c r="G46" s="131">
        <v>44834</v>
      </c>
    </row>
    <row r="47" spans="1:7" x14ac:dyDescent="0.35">
      <c r="A47" s="120" t="s">
        <v>87</v>
      </c>
      <c r="B47" s="120">
        <f>COUNTIFS(List!H:H,"&gt;="&amp;$F47,List!H:H,"&lt;="&amp;$G47)</f>
        <v>17</v>
      </c>
      <c r="C47" s="120">
        <f>COUNTIFS(List!K:K,"&gt;="&amp;F47,List!K:K,"&lt;="&amp;G47)</f>
        <v>45</v>
      </c>
      <c r="F47" s="131">
        <v>44835</v>
      </c>
      <c r="G47" s="131">
        <v>44865</v>
      </c>
    </row>
    <row r="48" spans="1:7" x14ac:dyDescent="0.35">
      <c r="D48">
        <f>SUM(D41:D47)</f>
        <v>0</v>
      </c>
    </row>
    <row r="49" spans="1:5" x14ac:dyDescent="0.35">
      <c r="E49">
        <f>SUM(E41:E48)</f>
        <v>0</v>
      </c>
    </row>
    <row r="55" spans="1:5" x14ac:dyDescent="0.35">
      <c r="A55" s="120" t="s">
        <v>99</v>
      </c>
      <c r="B55" s="120" t="s">
        <v>65</v>
      </c>
      <c r="C55" t="s">
        <v>66</v>
      </c>
    </row>
    <row r="56" spans="1:5" x14ac:dyDescent="0.35">
      <c r="A56" s="120" t="s">
        <v>3</v>
      </c>
      <c r="B56" s="120">
        <f>COUNTIFS(List!$D:$D,A56,List!$N:$N,"Open")</f>
        <v>0</v>
      </c>
      <c r="C56" s="129" t="e">
        <f>AVERAGEIFS(List!S:S,List!D:D,A56,List!N:N,"Open")</f>
        <v>#DIV/0!</v>
      </c>
    </row>
    <row r="57" spans="1:5" x14ac:dyDescent="0.35">
      <c r="A57" s="120" t="s">
        <v>5</v>
      </c>
      <c r="B57" s="120">
        <f>COUNTIFS(List!$D:$D,A57,List!$N:$N,"Open")</f>
        <v>0</v>
      </c>
      <c r="C57" s="129" t="e">
        <f>AVERAGEIFS(List!S:S,List!D:D,A57,List!N:N,"Open")</f>
        <v>#DIV/0!</v>
      </c>
    </row>
    <row r="58" spans="1:5" x14ac:dyDescent="0.35">
      <c r="A58" s="120" t="s">
        <v>7</v>
      </c>
      <c r="B58" s="120">
        <f>COUNTIFS(List!$D:$D,A58,List!$N:$N,"Open")</f>
        <v>0</v>
      </c>
      <c r="C58" s="129" t="e">
        <f>AVERAGEIFS(List!S:S,List!D:D,A58,List!N:N,"Open")</f>
        <v>#DIV/0!</v>
      </c>
    </row>
    <row r="59" spans="1:5" x14ac:dyDescent="0.35">
      <c r="A59" s="120" t="s">
        <v>9</v>
      </c>
      <c r="B59" s="120">
        <f>COUNTIFS(List!$D:$D,A59,List!$N:$N,"Open")</f>
        <v>0</v>
      </c>
      <c r="C59" s="129" t="e">
        <f>AVERAGEIFS(List!S:S,List!D:D,A59,List!N:N,"Open")</f>
        <v>#DIV/0!</v>
      </c>
    </row>
    <row r="60" spans="1:5" x14ac:dyDescent="0.35">
      <c r="A60" s="120" t="s">
        <v>11</v>
      </c>
      <c r="B60" s="120">
        <f>COUNTIFS(List!$D:$D,A60,List!$N:$N,"Open")</f>
        <v>1</v>
      </c>
      <c r="C60" s="129" t="e">
        <f>AVERAGEIFS(List!S:S,List!D:D,A60,List!N:N,"Open")</f>
        <v>#DIV/0!</v>
      </c>
    </row>
    <row r="61" spans="1:5" x14ac:dyDescent="0.35">
      <c r="A61" s="120" t="s">
        <v>13</v>
      </c>
      <c r="B61" s="120">
        <f>COUNTIFS(List!$D:$D,A61,List!$N:$N,"Open")</f>
        <v>2</v>
      </c>
      <c r="C61" s="129">
        <f ca="1">AVERAGEIFS(List!S:S,List!D:D,A61,List!N:N,"Open")</f>
        <v>405</v>
      </c>
    </row>
    <row r="62" spans="1:5" x14ac:dyDescent="0.35">
      <c r="A62" s="120" t="s">
        <v>15</v>
      </c>
      <c r="B62" s="120">
        <f>COUNTIFS(List!$D:$D,A62,List!$N:$N,"Open")</f>
        <v>0</v>
      </c>
      <c r="C62" s="129" t="e">
        <f>AVERAGEIFS(List!S:S,List!D:D,A62,List!N:N,"Open")</f>
        <v>#DIV/0!</v>
      </c>
    </row>
    <row r="63" spans="1:5" x14ac:dyDescent="0.35">
      <c r="A63" s="120" t="s">
        <v>17</v>
      </c>
      <c r="B63" s="120">
        <f>COUNTIFS(List!$D:$D,A63,List!$N:$N,"Open")</f>
        <v>0</v>
      </c>
      <c r="C63" s="129" t="e">
        <f>AVERAGEIFS(List!S:S,List!D:D,A63,List!N:N,"Open")</f>
        <v>#DIV/0!</v>
      </c>
    </row>
    <row r="64" spans="1:5" x14ac:dyDescent="0.35">
      <c r="A64" s="120" t="s">
        <v>19</v>
      </c>
      <c r="B64" s="120">
        <f>COUNTIFS(List!$D:$D,A64,List!$N:$N,"Open")</f>
        <v>0</v>
      </c>
      <c r="C64" s="129" t="e">
        <f>AVERAGEIFS(List!S:S,List!D:D,A64,List!N:N,"Open")</f>
        <v>#DIV/0!</v>
      </c>
    </row>
    <row r="65" spans="1:3" x14ac:dyDescent="0.35">
      <c r="A65" s="120" t="s">
        <v>21</v>
      </c>
      <c r="B65" s="120">
        <f>COUNTIFS(List!$D:$D,A65,List!$N:$N,"Open")</f>
        <v>0</v>
      </c>
      <c r="C65" s="129" t="e">
        <f>AVERAGEIFS(List!S:S,List!D:D,A65,List!N:N,"Open")</f>
        <v>#DIV/0!</v>
      </c>
    </row>
    <row r="66" spans="1:3" x14ac:dyDescent="0.35">
      <c r="A66" s="120" t="s">
        <v>25</v>
      </c>
      <c r="B66" s="120">
        <f>COUNTIFS(List!$D:$D,A66,List!$N:$N,"Open")</f>
        <v>0</v>
      </c>
      <c r="C66" s="129" t="e">
        <f>AVERAGEIFS(List!S:S,List!D:D,A66,List!N:N,"Open")</f>
        <v>#DIV/0!</v>
      </c>
    </row>
    <row r="67" spans="1:3" x14ac:dyDescent="0.35">
      <c r="A67" s="120" t="s">
        <v>27</v>
      </c>
      <c r="B67" s="120">
        <f>COUNTIFS(List!$D:$D,A67,List!$N:$N,"Open")</f>
        <v>0</v>
      </c>
      <c r="C67" s="129" t="e">
        <f>AVERAGEIFS(List!S:S,List!D:D,A67,List!N:N,"Open")</f>
        <v>#DIV/0!</v>
      </c>
    </row>
    <row r="68" spans="1:3" x14ac:dyDescent="0.35">
      <c r="A68" s="120" t="s">
        <v>28</v>
      </c>
      <c r="B68" s="120">
        <f>COUNTIFS(List!$D:$D,A68,List!$N:$N,"Open")</f>
        <v>3</v>
      </c>
      <c r="C68" s="129">
        <f ca="1">AVERAGEIFS(List!S:S,List!D:D,A68,List!N:N,"Open")</f>
        <v>474.5</v>
      </c>
    </row>
    <row r="69" spans="1:3" x14ac:dyDescent="0.35">
      <c r="A69" s="120" t="s">
        <v>29</v>
      </c>
      <c r="B69" s="120">
        <f>COUNTIFS(List!$D:$D,A69,List!$N:$N,"Open")</f>
        <v>0</v>
      </c>
      <c r="C69" s="129" t="e">
        <f>AVERAGEIFS(List!S:S,List!D:D,A69,List!N:N,"Open")</f>
        <v>#DIV/0!</v>
      </c>
    </row>
    <row r="70" spans="1:3" x14ac:dyDescent="0.35">
      <c r="A70" s="130" t="s">
        <v>6</v>
      </c>
      <c r="B70" s="120">
        <f>COUNTIFS(List!$D:$D,A70,List!$N:$N,"Open")</f>
        <v>0</v>
      </c>
      <c r="C70" s="129" t="e">
        <f>AVERAGEIFS(List!S:S,List!D:D,A70,List!N:N,"Open")</f>
        <v>#DIV/0!</v>
      </c>
    </row>
    <row r="71" spans="1:3" x14ac:dyDescent="0.35">
      <c r="A71" s="130" t="s">
        <v>30</v>
      </c>
      <c r="B71" s="120">
        <f>COUNTIFS(List!$D:$D,A71,List!$N:$N,"Open")</f>
        <v>0</v>
      </c>
      <c r="C71" s="129" t="e">
        <f>AVERAGEIFS(List!S:S,List!D:D,A71,List!N:N,"Open")</f>
        <v>#DIV/0!</v>
      </c>
    </row>
    <row r="72" spans="1:3" x14ac:dyDescent="0.35">
      <c r="A72" s="120" t="s">
        <v>32</v>
      </c>
      <c r="B72" s="120">
        <f>COUNTIFS(List!$D:$D,A72,List!$N:$N,"Open")</f>
        <v>0</v>
      </c>
      <c r="C72" s="129" t="e">
        <f>AVERAGEIFS(List!S:S,List!D:D,A72,List!N:N,"Open")</f>
        <v>#DIV/0!</v>
      </c>
    </row>
    <row r="73" spans="1:3" x14ac:dyDescent="0.35">
      <c r="A73" s="120" t="s">
        <v>33</v>
      </c>
      <c r="B73" s="120">
        <f>COUNTIFS(List!$D:$D,A73,List!$N:$N,"Open")</f>
        <v>0</v>
      </c>
      <c r="C73" s="129" t="e">
        <f>AVERAGEIFS(List!S:S,List!D:D,A73,List!N:N,"Open")</f>
        <v>#DIV/0!</v>
      </c>
    </row>
    <row r="74" spans="1:3" x14ac:dyDescent="0.35">
      <c r="A74" s="120" t="s">
        <v>35</v>
      </c>
      <c r="B74" s="120">
        <f>COUNTIFS(List!$D:$D,A74,List!$N:$N,"Open")</f>
        <v>0</v>
      </c>
      <c r="C74" s="129" t="e">
        <f>AVERAGEIFS(List!S:S,List!D:D,A74,List!N:N,"Open")</f>
        <v>#DIV/0!</v>
      </c>
    </row>
    <row r="75" spans="1:3" x14ac:dyDescent="0.35">
      <c r="A75" s="120" t="s">
        <v>36</v>
      </c>
      <c r="B75" s="120">
        <f>COUNTIFS(List!$D:$D,A75,List!$N:$N,"Open")</f>
        <v>0</v>
      </c>
      <c r="C75" s="129" t="e">
        <f>AVERAGEIFS(List!S:S,List!D:D,A75,List!N:N,"Open")</f>
        <v>#DIV/0!</v>
      </c>
    </row>
    <row r="76" spans="1:3" x14ac:dyDescent="0.35">
      <c r="A76" s="120" t="s">
        <v>37</v>
      </c>
      <c r="B76" s="120">
        <f>COUNTIFS(List!$D:$D,A76,List!$N:$N,"Open")</f>
        <v>0</v>
      </c>
      <c r="C76" s="129" t="e">
        <f>AVERAGEIFS(List!S:S,List!D:D,A76,List!N:N,"Open")</f>
        <v>#DIV/0!</v>
      </c>
    </row>
    <row r="77" spans="1:3" x14ac:dyDescent="0.35">
      <c r="A77" s="120" t="s">
        <v>38</v>
      </c>
      <c r="B77" s="120">
        <f>COUNTIFS(List!$D:$D,A77,List!$N:$N,"Open")</f>
        <v>0</v>
      </c>
      <c r="C77" s="129" t="e">
        <f>AVERAGEIFS(List!S:S,List!D:D,A77,List!N:N,"Open")</f>
        <v>#DIV/0!</v>
      </c>
    </row>
    <row r="78" spans="1:3" x14ac:dyDescent="0.35">
      <c r="A78" s="120" t="s">
        <v>39</v>
      </c>
      <c r="B78" s="120">
        <f>COUNTIFS(List!$D:$D,A78,List!$N:$N,"Open")</f>
        <v>3</v>
      </c>
      <c r="C78" s="129">
        <f ca="1">AVERAGEIFS(List!S:S,List!D:D,A78,List!N:N,"Open")</f>
        <v>471.33333333333331</v>
      </c>
    </row>
    <row r="79" spans="1:3" x14ac:dyDescent="0.35">
      <c r="A79" s="120" t="s">
        <v>40</v>
      </c>
      <c r="B79" s="120">
        <f>COUNTIFS(List!$D:$D,A79,List!$N:$N,"Open")</f>
        <v>0</v>
      </c>
      <c r="C79" s="129" t="e">
        <f>AVERAGEIFS(List!S:S,List!D:D,A79,List!N:N,"Open")</f>
        <v>#DIV/0!</v>
      </c>
    </row>
    <row r="80" spans="1:3" x14ac:dyDescent="0.35">
      <c r="A80" s="120" t="s">
        <v>41</v>
      </c>
      <c r="B80" s="120">
        <f>COUNTIFS(List!$D:$D,A80,List!$N:$N,"Open")</f>
        <v>0</v>
      </c>
      <c r="C80" s="129" t="e">
        <f>AVERAGEIFS(List!S:S,List!D:D,A80,List!N:N,"Open")</f>
        <v>#DIV/0!</v>
      </c>
    </row>
    <row r="81" spans="1:3" x14ac:dyDescent="0.35">
      <c r="A81" s="120" t="s">
        <v>42</v>
      </c>
      <c r="B81" s="120">
        <f>COUNTIFS(List!$D:$D,A81,List!$N:$N,"Open")</f>
        <v>0</v>
      </c>
      <c r="C81" s="129" t="e">
        <f>AVERAGEIFS(List!S:S,List!D:D,A81,List!N:N,"Open")</f>
        <v>#DIV/0!</v>
      </c>
    </row>
    <row r="82" spans="1:3" x14ac:dyDescent="0.35">
      <c r="A82" s="120" t="s">
        <v>43</v>
      </c>
      <c r="B82" s="120">
        <f>COUNTIFS(List!$D:$D,A82,List!$N:$N,"Open")</f>
        <v>0</v>
      </c>
      <c r="C82" s="129" t="e">
        <f>AVERAGEIFS(List!S:S,List!D:D,A82,List!N:N,"Open")</f>
        <v>#DIV/0!</v>
      </c>
    </row>
    <row r="83" spans="1:3" x14ac:dyDescent="0.35">
      <c r="A83" s="120" t="s">
        <v>44</v>
      </c>
      <c r="B83" s="120">
        <f>COUNTIFS(List!$D:$D,A83,List!$N:$N,"Open")</f>
        <v>0</v>
      </c>
      <c r="C83" s="129" t="e">
        <f>AVERAGEIFS(List!S:S,List!D:D,A83,List!N:N,"Open")</f>
        <v>#DIV/0!</v>
      </c>
    </row>
    <row r="84" spans="1:3" x14ac:dyDescent="0.35">
      <c r="A84" s="120" t="s">
        <v>45</v>
      </c>
      <c r="B84" s="120">
        <f>COUNTIFS(List!$D:$D,A84,List!$N:$N,"Open")</f>
        <v>0</v>
      </c>
      <c r="C84" s="129" t="e">
        <f>AVERAGEIFS(List!S:S,List!D:D,A84,List!N:N,"Open")</f>
        <v>#DIV/0!</v>
      </c>
    </row>
    <row r="85" spans="1:3" x14ac:dyDescent="0.35">
      <c r="A85" s="120" t="s">
        <v>46</v>
      </c>
      <c r="B85" s="120">
        <f>COUNTIFS(List!$D:$D,A85,List!$N:$N,"Open")</f>
        <v>0</v>
      </c>
      <c r="C85" s="129" t="e">
        <f>AVERAGEIFS(List!S:S,List!D:D,A85,List!N:N,"Open")</f>
        <v>#DIV/0!</v>
      </c>
    </row>
    <row r="86" spans="1:3" x14ac:dyDescent="0.35">
      <c r="A86" s="120" t="s">
        <v>47</v>
      </c>
      <c r="B86" s="120">
        <f>COUNTIFS(List!$D:$D,A86,List!$N:$N,"Open")</f>
        <v>0</v>
      </c>
      <c r="C86" s="129" t="e">
        <f>AVERAGEIFS(List!S:S,List!D:D,A86,List!N:N,"Open")</f>
        <v>#DIV/0!</v>
      </c>
    </row>
    <row r="87" spans="1:3" x14ac:dyDescent="0.35">
      <c r="A87" s="120" t="s">
        <v>48</v>
      </c>
      <c r="B87" s="120">
        <f>COUNTIFS(List!$D:$D,A87,List!$N:$N,"Open")</f>
        <v>0</v>
      </c>
      <c r="C87" s="129" t="e">
        <f>AVERAGEIFS(List!S:S,List!D:D,A87,List!N:N,"Open")</f>
        <v>#DIV/0!</v>
      </c>
    </row>
    <row r="88" spans="1:3" x14ac:dyDescent="0.35">
      <c r="A88" s="120" t="s">
        <v>49</v>
      </c>
      <c r="B88" s="120">
        <f>COUNTIFS(List!$D:$D,A88,List!$N:$N,"Open")</f>
        <v>0</v>
      </c>
      <c r="C88" s="129" t="e">
        <f>AVERAGEIFS(List!S:S,List!D:D,A88,List!N:N,"Open")</f>
        <v>#DIV/0!</v>
      </c>
    </row>
    <row r="89" spans="1:3" x14ac:dyDescent="0.35">
      <c r="A89" s="120" t="s">
        <v>50</v>
      </c>
      <c r="B89" s="120">
        <f>COUNTIFS(List!$D:$D,A89,List!$N:$N,"Open")</f>
        <v>0</v>
      </c>
      <c r="C89" s="129" t="e">
        <f>AVERAGEIFS(List!S:S,List!D:D,A89,List!N:N,"Open")</f>
        <v>#DIV/0!</v>
      </c>
    </row>
    <row r="90" spans="1:3" x14ac:dyDescent="0.35">
      <c r="A90" s="120" t="s">
        <v>51</v>
      </c>
      <c r="B90" s="120">
        <f>COUNTIFS(List!$D:$D,A90,List!$N:$N,"Open")</f>
        <v>0</v>
      </c>
      <c r="C90" s="129" t="e">
        <f>AVERAGEIFS(List!S:S,List!D:D,A90,List!N:N,"Open")</f>
        <v>#DIV/0!</v>
      </c>
    </row>
    <row r="91" spans="1:3" x14ac:dyDescent="0.35">
      <c r="A91" s="120" t="s">
        <v>52</v>
      </c>
      <c r="B91" s="120">
        <f>COUNTIFS(List!$D:$D,A91,List!$N:$N,"Open")</f>
        <v>0</v>
      </c>
      <c r="C91" s="129" t="e">
        <f>AVERAGEIFS(List!S:S,List!D:D,A91,List!N:N,"Open")</f>
        <v>#DIV/0!</v>
      </c>
    </row>
    <row r="92" spans="1:3" x14ac:dyDescent="0.35">
      <c r="A92" s="120" t="s">
        <v>53</v>
      </c>
      <c r="B92" s="120">
        <f>COUNTIFS(List!$D:$D,A92,List!$N:$N,"Open")</f>
        <v>1</v>
      </c>
      <c r="C92" s="129" t="e">
        <f>AVERAGEIFS(List!S:S,List!D:D,A92,List!N:N,"Open")</f>
        <v>#DIV/0!</v>
      </c>
    </row>
    <row r="93" spans="1:3" x14ac:dyDescent="0.35">
      <c r="A93" s="120" t="s">
        <v>54</v>
      </c>
      <c r="B93" s="120">
        <f>COUNTIFS(List!$D:$D,A93,List!$N:$N,"Open")</f>
        <v>0</v>
      </c>
      <c r="C93" s="129" t="e">
        <f>AVERAGEIFS(List!S:S,List!D:D,A93,List!N:N,"Open")</f>
        <v>#DIV/0!</v>
      </c>
    </row>
    <row r="94" spans="1:3" x14ac:dyDescent="0.35">
      <c r="A94" s="120" t="s">
        <v>55</v>
      </c>
      <c r="B94" s="120">
        <f>COUNTIFS(List!$D:$D,A94,List!$N:$N,"Open")</f>
        <v>0</v>
      </c>
      <c r="C94" s="129" t="e">
        <f>AVERAGEIFS(List!S:S,List!D:D,A94,List!N:N,"Open")</f>
        <v>#DIV/0!</v>
      </c>
    </row>
    <row r="95" spans="1:3" x14ac:dyDescent="0.35">
      <c r="A95" s="120" t="s">
        <v>56</v>
      </c>
      <c r="B95" s="120">
        <f>COUNTIFS(List!$D:$D,A95,List!$N:$N,"Open")</f>
        <v>0</v>
      </c>
      <c r="C95" s="129" t="e">
        <f>AVERAGEIFS(List!S:S,List!D:D,A95,List!N:N,"Open")</f>
        <v>#DIV/0!</v>
      </c>
    </row>
    <row r="96" spans="1:3" x14ac:dyDescent="0.35">
      <c r="A96" s="120" t="s">
        <v>57</v>
      </c>
      <c r="B96" s="120">
        <f>COUNTIFS(List!$D:$D,A96,List!$N:$N,"Open")</f>
        <v>0</v>
      </c>
      <c r="C96" s="129" t="e">
        <f>AVERAGEIFS(List!S:S,List!D:D,A96,List!N:N,"Open")</f>
        <v>#DIV/0!</v>
      </c>
    </row>
    <row r="97" spans="1:3" x14ac:dyDescent="0.35">
      <c r="A97" s="120" t="s">
        <v>58</v>
      </c>
      <c r="B97" s="120">
        <f>COUNTIFS(List!$D:$D,A97,List!$N:$N,"Open")</f>
        <v>0</v>
      </c>
      <c r="C97" s="129" t="e">
        <f>AVERAGEIFS(List!S:S,List!D:D,A97,List!N:N,"Open")</f>
        <v>#DIV/0!</v>
      </c>
    </row>
    <row r="98" spans="1:3" x14ac:dyDescent="0.35">
      <c r="A98" s="120" t="s">
        <v>59</v>
      </c>
      <c r="B98" s="120">
        <f>COUNTIFS(List!$D:$D,A98,List!$N:$N,"Open")</f>
        <v>0</v>
      </c>
      <c r="C98" s="129" t="e">
        <f>AVERAGEIFS(List!S:S,List!D:D,A98,List!N:N,"Open")</f>
        <v>#DIV/0!</v>
      </c>
    </row>
    <row r="99" spans="1:3" x14ac:dyDescent="0.35">
      <c r="A99" s="120" t="s">
        <v>60</v>
      </c>
      <c r="B99" s="120">
        <f>COUNTIFS(List!$D:$D,A99,List!$N:$N,"Open")</f>
        <v>0</v>
      </c>
      <c r="C99" s="129" t="e">
        <f>AVERAGEIFS(List!S:S,List!D:D,A99,List!N:N,"Open")</f>
        <v>#DIV/0!</v>
      </c>
    </row>
    <row r="100" spans="1:3" x14ac:dyDescent="0.35">
      <c r="A100" s="120" t="s">
        <v>61</v>
      </c>
      <c r="B100" s="120">
        <f>COUNTIFS(List!$D:$D,A100,List!$N:$N,"Open")</f>
        <v>0</v>
      </c>
      <c r="C100" s="129" t="e">
        <f>AVERAGEIFS(List!S:S,List!D:D,A100,List!N:N,"Open")</f>
        <v>#DIV/0!</v>
      </c>
    </row>
    <row r="101" spans="1:3" x14ac:dyDescent="0.35">
      <c r="A101" s="120" t="s">
        <v>63</v>
      </c>
      <c r="B101" s="120">
        <f>COUNTIFS(List!$D:$D,A101,List!$N:$N,"Open")</f>
        <v>0</v>
      </c>
      <c r="C101" s="129" t="e">
        <f>AVERAGEIFS(List!S:S,List!D:D,A101,List!N:N,"Open")</f>
        <v>#DIV/0!</v>
      </c>
    </row>
  </sheetData>
  <sheetProtection algorithmName="SHA-512" hashValue="OYzaq4eGtXqknu6+oSimF6PjMTsn1DFVfLCGHNlAp09IVwmU5ThxkCV8NJ3crw3oG3yoO57pEdgVwCtUwIhWDQ==" saltValue="nUNfqWX7B4906O8vjO5oHA==" spinCount="100000" sheet="1" objects="1" scenarios="1"/>
  <autoFilter ref="A19:E19" xr:uid="{91744A65-73E4-4626-B5E8-8F37BAE1F266}">
    <sortState xmlns:xlrd2="http://schemas.microsoft.com/office/spreadsheetml/2017/richdata2" ref="A20:E32">
      <sortCondition descending="1" ref="D19"/>
    </sortState>
  </autoFilter>
  <phoneticPr fontId="10" type="noConversion"/>
  <pageMargins left="0.7" right="0.7" top="0.75" bottom="0.75" header="0.3" footer="0.3"/>
  <headerFooter>
    <oddHeader>&amp;C&amp;"Calibri"&amp;10&amp;KFF0000DCC Controlled – SEC Parties&amp;1#</oddHeader>
    <oddFooter>&amp;C&amp;1#&amp;"Calibri"&amp;10&amp;KFF0000DCC Controlled – SEC Parties</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5F657D-73C7-4E13-B09D-382FBF0C36C5}">
  <sheetPr filterMode="1">
    <pageSetUpPr fitToPage="1"/>
  </sheetPr>
  <dimension ref="A1:XEQ1926"/>
  <sheetViews>
    <sheetView tabSelected="1" view="pageBreakPreview" zoomScale="90" zoomScaleNormal="115" zoomScaleSheetLayoutView="90" workbookViewId="0">
      <selection activeCell="L1076" sqref="L1076"/>
    </sheetView>
  </sheetViews>
  <sheetFormatPr defaultColWidth="8.81640625" defaultRowHeight="13" customHeight="1" x14ac:dyDescent="0.35"/>
  <cols>
    <col min="1" max="1" width="13.81640625" style="1" customWidth="1"/>
    <col min="2" max="2" width="13.81640625" style="36" customWidth="1"/>
    <col min="3" max="3" width="20.453125" style="36" hidden="1" customWidth="1"/>
    <col min="4" max="4" width="25.1796875" style="36" hidden="1" customWidth="1"/>
    <col min="5" max="5" width="58.453125" style="1" customWidth="1"/>
    <col min="6" max="6" width="17" style="36" bestFit="1" customWidth="1"/>
    <col min="7" max="7" width="16.81640625" style="195" hidden="1" customWidth="1"/>
    <col min="8" max="8" width="16.453125" style="36" bestFit="1" customWidth="1"/>
    <col min="9" max="9" width="22.81640625" style="36" hidden="1" customWidth="1"/>
    <col min="10" max="10" width="18.81640625" style="195" customWidth="1"/>
    <col min="11" max="11" width="17.1796875" style="36" hidden="1" customWidth="1"/>
    <col min="12" max="12" width="64.453125" style="1" customWidth="1"/>
    <col min="13" max="13" width="46.453125" style="301" hidden="1" customWidth="1"/>
    <col min="14" max="14" width="15.1796875" style="312" customWidth="1"/>
    <col min="15" max="15" width="12.1796875" style="27" hidden="1" customWidth="1"/>
    <col min="16" max="16" width="15.1796875" style="1" hidden="1" customWidth="1"/>
    <col min="17" max="17" width="23.81640625" style="195" bestFit="1" customWidth="1"/>
    <col min="18" max="19" width="23.81640625" style="36" hidden="1" customWidth="1"/>
    <col min="20" max="20" width="0" style="1" hidden="1" customWidth="1"/>
    <col min="21" max="21" width="12.1796875" style="1" hidden="1" customWidth="1"/>
    <col min="22" max="24" width="0" style="1" hidden="1" customWidth="1"/>
    <col min="25" max="25" width="12.1796875" style="1" hidden="1" customWidth="1"/>
    <col min="26" max="31" width="0" style="1" hidden="1" customWidth="1"/>
    <col min="32" max="16384" width="8.81640625" style="1"/>
  </cols>
  <sheetData>
    <row r="1" spans="1:31" ht="100" customHeight="1" x14ac:dyDescent="0.35">
      <c r="B1" s="106"/>
      <c r="C1" s="106"/>
      <c r="D1" s="106"/>
      <c r="E1" s="106"/>
      <c r="F1" s="106"/>
      <c r="G1" s="106"/>
      <c r="H1" s="106"/>
      <c r="I1" s="106"/>
      <c r="J1" s="106"/>
      <c r="K1" s="106"/>
      <c r="L1" s="336"/>
      <c r="M1" s="107"/>
      <c r="N1" s="106"/>
      <c r="O1" s="106"/>
      <c r="P1" s="106"/>
      <c r="Q1" s="106"/>
      <c r="R1" s="106"/>
      <c r="S1" s="106"/>
    </row>
    <row r="2" spans="1:31" s="101" customFormat="1" ht="26.25" customHeight="1" x14ac:dyDescent="0.35">
      <c r="A2" s="517" t="s">
        <v>100</v>
      </c>
      <c r="B2" s="518"/>
      <c r="C2" s="519"/>
      <c r="D2" s="520"/>
      <c r="E2" s="449"/>
      <c r="F2" s="511" t="s">
        <v>101</v>
      </c>
      <c r="G2" s="515"/>
      <c r="H2" s="511" t="s">
        <v>102</v>
      </c>
      <c r="I2" s="515"/>
      <c r="J2" s="516"/>
      <c r="K2" s="515"/>
      <c r="L2" s="511"/>
      <c r="M2" s="512"/>
      <c r="N2" s="513"/>
      <c r="O2" s="514"/>
      <c r="P2" s="512" t="s">
        <v>103</v>
      </c>
      <c r="Q2" s="521"/>
      <c r="R2" s="514"/>
      <c r="S2" s="514"/>
    </row>
    <row r="3" spans="1:31" ht="46.5" x14ac:dyDescent="0.35">
      <c r="A3" s="448" t="s">
        <v>104</v>
      </c>
      <c r="B3" s="448" t="s">
        <v>105</v>
      </c>
      <c r="C3" s="135" t="s">
        <v>106</v>
      </c>
      <c r="D3" s="135" t="s">
        <v>99</v>
      </c>
      <c r="E3" s="448" t="s">
        <v>107</v>
      </c>
      <c r="F3" s="448" t="s">
        <v>78</v>
      </c>
      <c r="G3" s="162" t="s">
        <v>108</v>
      </c>
      <c r="H3" s="448" t="s">
        <v>109</v>
      </c>
      <c r="I3" s="135" t="s">
        <v>110</v>
      </c>
      <c r="J3" s="450" t="s">
        <v>111</v>
      </c>
      <c r="K3" s="135" t="s">
        <v>112</v>
      </c>
      <c r="L3" s="448" t="s">
        <v>113</v>
      </c>
      <c r="M3" s="242" t="s">
        <v>114</v>
      </c>
      <c r="N3" s="451" t="s">
        <v>64</v>
      </c>
      <c r="O3" s="136" t="s">
        <v>115</v>
      </c>
      <c r="P3" s="137" t="s">
        <v>116</v>
      </c>
      <c r="Q3" s="450" t="s">
        <v>117</v>
      </c>
      <c r="R3" s="138" t="s">
        <v>118</v>
      </c>
      <c r="S3" s="138" t="s">
        <v>119</v>
      </c>
      <c r="W3" s="2"/>
      <c r="Z3" s="2"/>
      <c r="AE3" s="2"/>
    </row>
    <row r="4" spans="1:31" s="8" customFormat="1" ht="50" hidden="1" x14ac:dyDescent="0.35">
      <c r="A4" s="3" t="s">
        <v>120</v>
      </c>
      <c r="B4" s="4" t="s">
        <v>75</v>
      </c>
      <c r="C4" s="4"/>
      <c r="D4" s="4"/>
      <c r="E4" s="3" t="s">
        <v>121</v>
      </c>
      <c r="F4" s="5" t="s">
        <v>79</v>
      </c>
      <c r="G4" s="163"/>
      <c r="H4" s="6"/>
      <c r="I4" s="6"/>
      <c r="J4" s="196">
        <v>43584</v>
      </c>
      <c r="K4" s="7"/>
      <c r="L4" s="3" t="s">
        <v>122</v>
      </c>
      <c r="M4" s="243"/>
      <c r="N4" s="243" t="s">
        <v>71</v>
      </c>
      <c r="O4" s="3"/>
      <c r="P4" s="37"/>
      <c r="Q4" s="196"/>
      <c r="R4" s="108"/>
      <c r="S4" s="108"/>
    </row>
    <row r="5" spans="1:31" s="8" customFormat="1" ht="25" hidden="1" x14ac:dyDescent="0.35">
      <c r="A5" s="3" t="s">
        <v>123</v>
      </c>
      <c r="B5" s="4" t="s">
        <v>75</v>
      </c>
      <c r="C5" s="4"/>
      <c r="D5" s="4"/>
      <c r="E5" s="3" t="s">
        <v>124</v>
      </c>
      <c r="F5" s="5" t="s">
        <v>79</v>
      </c>
      <c r="G5" s="163"/>
      <c r="H5" s="6"/>
      <c r="I5" s="6"/>
      <c r="J5" s="196">
        <v>43555</v>
      </c>
      <c r="K5" s="7"/>
      <c r="L5" s="3" t="s">
        <v>125</v>
      </c>
      <c r="M5" s="243"/>
      <c r="N5" s="243" t="s">
        <v>71</v>
      </c>
      <c r="O5" s="3"/>
      <c r="P5" s="38"/>
      <c r="Q5" s="196"/>
      <c r="R5" s="108"/>
      <c r="S5" s="108"/>
    </row>
    <row r="6" spans="1:31" ht="87.5" hidden="1" x14ac:dyDescent="0.35">
      <c r="A6" s="3" t="s">
        <v>126</v>
      </c>
      <c r="B6" s="4" t="s">
        <v>75</v>
      </c>
      <c r="C6" s="4"/>
      <c r="D6" s="4"/>
      <c r="E6" s="3" t="s">
        <v>127</v>
      </c>
      <c r="F6" s="9" t="s">
        <v>79</v>
      </c>
      <c r="G6" s="9"/>
      <c r="H6" s="7">
        <v>43340</v>
      </c>
      <c r="I6" s="7"/>
      <c r="J6" s="196">
        <v>43708</v>
      </c>
      <c r="K6" s="7">
        <v>43739</v>
      </c>
      <c r="L6" s="3" t="s">
        <v>128</v>
      </c>
      <c r="M6" s="243"/>
      <c r="N6" s="243" t="s">
        <v>71</v>
      </c>
      <c r="O6" s="3"/>
      <c r="P6" s="37"/>
      <c r="Q6" s="196">
        <v>43721</v>
      </c>
      <c r="R6" s="108"/>
      <c r="S6" s="108"/>
      <c r="T6" s="8"/>
    </row>
    <row r="7" spans="1:31" s="8" customFormat="1" ht="37.5" hidden="1" x14ac:dyDescent="0.35">
      <c r="A7" s="3" t="s">
        <v>129</v>
      </c>
      <c r="B7" s="4" t="s">
        <v>75</v>
      </c>
      <c r="C7" s="4"/>
      <c r="D7" s="4"/>
      <c r="E7" s="3" t="s">
        <v>130</v>
      </c>
      <c r="F7" s="5" t="s">
        <v>79</v>
      </c>
      <c r="G7" s="163"/>
      <c r="H7" s="6"/>
      <c r="I7" s="6"/>
      <c r="J7" s="196">
        <v>43522</v>
      </c>
      <c r="K7" s="7"/>
      <c r="L7" s="3" t="s">
        <v>131</v>
      </c>
      <c r="M7" s="243"/>
      <c r="N7" s="243" t="s">
        <v>71</v>
      </c>
      <c r="O7" s="3"/>
      <c r="P7" s="38"/>
      <c r="Q7" s="196"/>
      <c r="R7" s="108"/>
      <c r="S7" s="108"/>
    </row>
    <row r="8" spans="1:31" customFormat="1" ht="37.5" hidden="1" x14ac:dyDescent="0.35">
      <c r="A8" s="140" t="s">
        <v>132</v>
      </c>
      <c r="B8" s="4" t="s">
        <v>75</v>
      </c>
      <c r="C8" s="103"/>
      <c r="D8" s="103"/>
      <c r="E8" s="141" t="s">
        <v>133</v>
      </c>
      <c r="F8" s="142" t="s">
        <v>79</v>
      </c>
      <c r="G8" s="164"/>
      <c r="H8" s="10"/>
      <c r="I8" s="10"/>
      <c r="J8" s="197">
        <v>43522</v>
      </c>
      <c r="K8" s="11"/>
      <c r="L8" s="141" t="s">
        <v>134</v>
      </c>
      <c r="M8" s="244"/>
      <c r="N8" s="302" t="s">
        <v>71</v>
      </c>
      <c r="O8" s="3"/>
      <c r="P8" s="39"/>
      <c r="Q8" s="197"/>
      <c r="R8" s="109"/>
      <c r="S8" s="109"/>
      <c r="T8" s="8"/>
    </row>
    <row r="9" spans="1:31" ht="25" hidden="1" x14ac:dyDescent="0.35">
      <c r="A9" s="3" t="s">
        <v>135</v>
      </c>
      <c r="B9" s="4" t="s">
        <v>75</v>
      </c>
      <c r="C9" s="4"/>
      <c r="D9" s="4"/>
      <c r="E9" s="3" t="s">
        <v>136</v>
      </c>
      <c r="F9" s="4" t="s">
        <v>79</v>
      </c>
      <c r="G9" s="9"/>
      <c r="H9" s="7">
        <v>43368</v>
      </c>
      <c r="I9" s="7"/>
      <c r="J9" s="196">
        <v>43738</v>
      </c>
      <c r="K9" s="7">
        <v>43711</v>
      </c>
      <c r="L9" s="3" t="s">
        <v>137</v>
      </c>
      <c r="M9" s="243"/>
      <c r="N9" s="243" t="s">
        <v>71</v>
      </c>
      <c r="O9" s="3"/>
      <c r="P9" s="37"/>
      <c r="Q9" s="196"/>
      <c r="R9" s="108"/>
      <c r="S9" s="108"/>
      <c r="T9" s="8"/>
    </row>
    <row r="10" spans="1:31" s="8" customFormat="1" ht="37.5" hidden="1" x14ac:dyDescent="0.35">
      <c r="A10" s="3" t="s">
        <v>138</v>
      </c>
      <c r="B10" s="4" t="s">
        <v>75</v>
      </c>
      <c r="C10" s="4"/>
      <c r="D10" s="4"/>
      <c r="E10" s="3" t="s">
        <v>139</v>
      </c>
      <c r="F10" s="4" t="s">
        <v>79</v>
      </c>
      <c r="G10" s="165"/>
      <c r="H10" s="3"/>
      <c r="I10" s="3"/>
      <c r="J10" s="196">
        <v>43522</v>
      </c>
      <c r="K10" s="7"/>
      <c r="L10" s="3" t="s">
        <v>131</v>
      </c>
      <c r="M10" s="243"/>
      <c r="N10" s="243" t="s">
        <v>71</v>
      </c>
      <c r="O10" s="3"/>
      <c r="P10" s="38"/>
      <c r="Q10" s="196"/>
      <c r="R10" s="108"/>
      <c r="S10" s="108"/>
    </row>
    <row r="11" spans="1:31" customFormat="1" ht="25" hidden="1" x14ac:dyDescent="0.35">
      <c r="A11" s="143" t="s">
        <v>140</v>
      </c>
      <c r="B11" s="4" t="s">
        <v>75</v>
      </c>
      <c r="C11" s="4"/>
      <c r="D11" s="4"/>
      <c r="E11" s="3" t="s">
        <v>141</v>
      </c>
      <c r="F11" s="144" t="s">
        <v>79</v>
      </c>
      <c r="G11" s="166"/>
      <c r="H11" s="12"/>
      <c r="I11" s="12"/>
      <c r="J11" s="198">
        <v>43522</v>
      </c>
      <c r="K11" s="13"/>
      <c r="L11" s="3"/>
      <c r="M11" s="243"/>
      <c r="N11" s="302" t="s">
        <v>71</v>
      </c>
      <c r="O11" s="3"/>
      <c r="P11" s="40"/>
      <c r="Q11" s="198"/>
      <c r="R11" s="109"/>
      <c r="S11" s="109"/>
      <c r="T11" s="8"/>
    </row>
    <row r="12" spans="1:31" customFormat="1" ht="51" hidden="1" x14ac:dyDescent="0.35">
      <c r="A12" s="143" t="s">
        <v>142</v>
      </c>
      <c r="B12" s="4" t="s">
        <v>75</v>
      </c>
      <c r="C12" s="119"/>
      <c r="D12" s="119"/>
      <c r="E12" s="145" t="s">
        <v>143</v>
      </c>
      <c r="F12" s="144" t="s">
        <v>79</v>
      </c>
      <c r="G12" s="166"/>
      <c r="H12" s="12"/>
      <c r="I12" s="12"/>
      <c r="J12" s="198">
        <v>43522</v>
      </c>
      <c r="K12" s="13"/>
      <c r="L12" s="3"/>
      <c r="M12" s="243"/>
      <c r="N12" s="302" t="s">
        <v>71</v>
      </c>
      <c r="O12" s="3"/>
      <c r="P12" s="40"/>
      <c r="Q12" s="198"/>
      <c r="R12" s="109"/>
      <c r="S12" s="109"/>
      <c r="T12" s="8"/>
    </row>
    <row r="13" spans="1:31" customFormat="1" ht="14.5" hidden="1" x14ac:dyDescent="0.35">
      <c r="A13" s="143" t="s">
        <v>144</v>
      </c>
      <c r="B13" s="4" t="s">
        <v>75</v>
      </c>
      <c r="C13" s="4"/>
      <c r="D13" s="4"/>
      <c r="E13" s="3" t="s">
        <v>145</v>
      </c>
      <c r="F13" s="144" t="s">
        <v>79</v>
      </c>
      <c r="G13" s="166"/>
      <c r="H13" s="12"/>
      <c r="I13" s="12"/>
      <c r="J13" s="198">
        <v>43522</v>
      </c>
      <c r="K13" s="13"/>
      <c r="L13" s="3"/>
      <c r="M13" s="243"/>
      <c r="N13" s="302" t="s">
        <v>71</v>
      </c>
      <c r="O13" s="3"/>
      <c r="P13" s="40"/>
      <c r="Q13" s="198"/>
      <c r="R13" s="109"/>
      <c r="S13" s="109"/>
      <c r="T13" s="8"/>
    </row>
    <row r="14" spans="1:31" customFormat="1" ht="25" hidden="1" x14ac:dyDescent="0.35">
      <c r="A14" s="140" t="s">
        <v>146</v>
      </c>
      <c r="B14" s="4" t="s">
        <v>75</v>
      </c>
      <c r="C14" s="103"/>
      <c r="D14" s="103"/>
      <c r="E14" s="141" t="s">
        <v>147</v>
      </c>
      <c r="F14" s="146" t="s">
        <v>79</v>
      </c>
      <c r="G14" s="167"/>
      <c r="H14" s="14"/>
      <c r="I14" s="14"/>
      <c r="J14" s="197">
        <v>43522</v>
      </c>
      <c r="K14" s="11"/>
      <c r="L14" s="141" t="s">
        <v>148</v>
      </c>
      <c r="M14" s="244"/>
      <c r="N14" s="302" t="s">
        <v>71</v>
      </c>
      <c r="O14" s="3"/>
      <c r="P14" s="39"/>
      <c r="Q14" s="197"/>
      <c r="R14" s="109"/>
      <c r="S14" s="109"/>
      <c r="T14" s="8"/>
    </row>
    <row r="15" spans="1:31" ht="37.5" hidden="1" x14ac:dyDescent="0.35">
      <c r="A15" s="3" t="s">
        <v>149</v>
      </c>
      <c r="B15" s="4" t="s">
        <v>75</v>
      </c>
      <c r="C15" s="4"/>
      <c r="D15" s="4"/>
      <c r="E15" s="3" t="s">
        <v>150</v>
      </c>
      <c r="F15" s="4" t="s">
        <v>82</v>
      </c>
      <c r="G15" s="9"/>
      <c r="H15" s="7">
        <v>43452</v>
      </c>
      <c r="I15" s="7"/>
      <c r="J15" s="196">
        <v>43738</v>
      </c>
      <c r="K15" s="7">
        <v>43774</v>
      </c>
      <c r="L15" s="3" t="s">
        <v>151</v>
      </c>
      <c r="M15" s="243"/>
      <c r="N15" s="243" t="s">
        <v>71</v>
      </c>
      <c r="O15" s="3"/>
      <c r="P15" s="37"/>
      <c r="Q15" s="196"/>
      <c r="R15" s="108"/>
      <c r="S15" s="108"/>
      <c r="T15" s="8"/>
    </row>
    <row r="16" spans="1:31" customFormat="1" ht="50" hidden="1" x14ac:dyDescent="0.35">
      <c r="A16" s="140" t="s">
        <v>152</v>
      </c>
      <c r="B16" s="4" t="s">
        <v>75</v>
      </c>
      <c r="C16" s="103"/>
      <c r="D16" s="103"/>
      <c r="E16" s="141" t="s">
        <v>153</v>
      </c>
      <c r="F16" s="146" t="s">
        <v>79</v>
      </c>
      <c r="G16" s="167"/>
      <c r="H16" s="14"/>
      <c r="I16" s="14"/>
      <c r="J16" s="197">
        <v>43522</v>
      </c>
      <c r="K16" s="11"/>
      <c r="L16" s="141"/>
      <c r="M16" s="244"/>
      <c r="N16" s="302" t="s">
        <v>71</v>
      </c>
      <c r="O16" s="3"/>
      <c r="P16" s="39"/>
      <c r="Q16" s="197"/>
      <c r="R16" s="109"/>
      <c r="S16" s="109"/>
      <c r="T16" s="8"/>
    </row>
    <row r="17" spans="1:20" ht="50" hidden="1" x14ac:dyDescent="0.35">
      <c r="A17" s="3" t="s">
        <v>154</v>
      </c>
      <c r="B17" s="4" t="s">
        <v>75</v>
      </c>
      <c r="C17" s="4"/>
      <c r="D17" s="4"/>
      <c r="E17" s="3" t="s">
        <v>155</v>
      </c>
      <c r="F17" s="4" t="s">
        <v>79</v>
      </c>
      <c r="G17" s="9" t="s">
        <v>156</v>
      </c>
      <c r="H17" s="7" t="s">
        <v>157</v>
      </c>
      <c r="I17" s="7"/>
      <c r="J17" s="196">
        <v>43769</v>
      </c>
      <c r="K17" s="7">
        <v>43956</v>
      </c>
      <c r="L17" s="3" t="s">
        <v>158</v>
      </c>
      <c r="M17" s="243"/>
      <c r="N17" s="243" t="s">
        <v>71</v>
      </c>
      <c r="O17" s="3"/>
      <c r="P17" s="37"/>
      <c r="Q17" s="196">
        <v>43956</v>
      </c>
      <c r="R17" s="108"/>
      <c r="S17" s="108"/>
      <c r="T17" s="8"/>
    </row>
    <row r="18" spans="1:20" s="15" customFormat="1" ht="37.5" hidden="1" x14ac:dyDescent="0.35">
      <c r="A18" s="3" t="s">
        <v>159</v>
      </c>
      <c r="B18" s="4" t="s">
        <v>75</v>
      </c>
      <c r="C18" s="4"/>
      <c r="D18" s="4"/>
      <c r="E18" s="3" t="s">
        <v>160</v>
      </c>
      <c r="F18" s="4" t="s">
        <v>79</v>
      </c>
      <c r="G18" s="9"/>
      <c r="H18" s="4"/>
      <c r="I18" s="4"/>
      <c r="J18" s="196">
        <v>43620</v>
      </c>
      <c r="K18" s="7"/>
      <c r="L18" s="3" t="s">
        <v>161</v>
      </c>
      <c r="M18" s="243"/>
      <c r="N18" s="243" t="s">
        <v>71</v>
      </c>
      <c r="O18" s="3"/>
      <c r="P18" s="37"/>
      <c r="Q18" s="196"/>
      <c r="R18" s="108"/>
      <c r="S18" s="108"/>
      <c r="T18" s="8"/>
    </row>
    <row r="19" spans="1:20" customFormat="1" ht="37.5" hidden="1" x14ac:dyDescent="0.35">
      <c r="A19" s="140" t="s">
        <v>162</v>
      </c>
      <c r="B19" s="4" t="s">
        <v>75</v>
      </c>
      <c r="C19" s="103"/>
      <c r="D19" s="103"/>
      <c r="E19" s="141" t="s">
        <v>163</v>
      </c>
      <c r="F19" s="146" t="s">
        <v>79</v>
      </c>
      <c r="G19" s="167"/>
      <c r="H19" s="14"/>
      <c r="I19" s="14"/>
      <c r="J19" s="197">
        <v>43522</v>
      </c>
      <c r="K19" s="11"/>
      <c r="L19" s="141"/>
      <c r="M19" s="244"/>
      <c r="N19" s="302" t="s">
        <v>71</v>
      </c>
      <c r="O19" s="3"/>
      <c r="P19" s="39"/>
      <c r="Q19" s="197"/>
      <c r="R19" s="109"/>
      <c r="S19" s="109"/>
      <c r="T19" s="8"/>
    </row>
    <row r="20" spans="1:20" s="8" customFormat="1" ht="37.5" hidden="1" x14ac:dyDescent="0.35">
      <c r="A20" s="3" t="s">
        <v>164</v>
      </c>
      <c r="B20" s="4" t="s">
        <v>75</v>
      </c>
      <c r="C20" s="4"/>
      <c r="D20" s="4"/>
      <c r="E20" s="3" t="s">
        <v>165</v>
      </c>
      <c r="F20" s="4" t="s">
        <v>79</v>
      </c>
      <c r="G20" s="165"/>
      <c r="H20" s="3"/>
      <c r="I20" s="3"/>
      <c r="J20" s="196">
        <v>43592</v>
      </c>
      <c r="K20" s="7"/>
      <c r="L20" s="3" t="s">
        <v>166</v>
      </c>
      <c r="M20" s="243"/>
      <c r="N20" s="243" t="s">
        <v>71</v>
      </c>
      <c r="O20" s="3"/>
      <c r="P20" s="38"/>
      <c r="Q20" s="196"/>
      <c r="R20" s="108"/>
      <c r="S20" s="108"/>
    </row>
    <row r="21" spans="1:20" s="8" customFormat="1" ht="37.5" hidden="1" x14ac:dyDescent="0.35">
      <c r="A21" s="3" t="s">
        <v>167</v>
      </c>
      <c r="B21" s="4" t="s">
        <v>75</v>
      </c>
      <c r="C21" s="4"/>
      <c r="D21" s="4"/>
      <c r="E21" s="3" t="s">
        <v>168</v>
      </c>
      <c r="F21" s="4" t="s">
        <v>80</v>
      </c>
      <c r="G21" s="165"/>
      <c r="H21" s="3"/>
      <c r="I21" s="3"/>
      <c r="J21" s="196">
        <v>43536</v>
      </c>
      <c r="K21" s="7"/>
      <c r="L21" s="3" t="s">
        <v>169</v>
      </c>
      <c r="M21" s="243"/>
      <c r="N21" s="243" t="s">
        <v>71</v>
      </c>
      <c r="O21" s="3"/>
      <c r="P21" s="38"/>
      <c r="Q21" s="196"/>
      <c r="R21" s="108"/>
      <c r="S21" s="108"/>
    </row>
    <row r="22" spans="1:20" s="8" customFormat="1" ht="25" hidden="1" x14ac:dyDescent="0.35">
      <c r="A22" s="3" t="s">
        <v>170</v>
      </c>
      <c r="B22" s="4" t="s">
        <v>75</v>
      </c>
      <c r="C22" s="4"/>
      <c r="D22" s="4"/>
      <c r="E22" s="3" t="s">
        <v>171</v>
      </c>
      <c r="F22" s="4" t="s">
        <v>172</v>
      </c>
      <c r="G22" s="165"/>
      <c r="H22" s="3"/>
      <c r="I22" s="3"/>
      <c r="J22" s="196">
        <v>43538</v>
      </c>
      <c r="K22" s="7"/>
      <c r="L22" s="3" t="s">
        <v>173</v>
      </c>
      <c r="M22" s="243"/>
      <c r="N22" s="243" t="s">
        <v>71</v>
      </c>
      <c r="O22" s="3"/>
      <c r="P22" s="38"/>
      <c r="Q22" s="196"/>
      <c r="R22" s="108"/>
      <c r="S22" s="108"/>
    </row>
    <row r="23" spans="1:20" s="8" customFormat="1" ht="37.5" hidden="1" x14ac:dyDescent="0.35">
      <c r="A23" s="3" t="s">
        <v>174</v>
      </c>
      <c r="B23" s="4" t="s">
        <v>75</v>
      </c>
      <c r="C23" s="4"/>
      <c r="D23" s="4"/>
      <c r="E23" s="3" t="s">
        <v>175</v>
      </c>
      <c r="F23" s="4" t="s">
        <v>79</v>
      </c>
      <c r="G23" s="165"/>
      <c r="H23" s="3"/>
      <c r="I23" s="3"/>
      <c r="J23" s="196">
        <v>43543</v>
      </c>
      <c r="K23" s="7"/>
      <c r="L23" s="3" t="s">
        <v>176</v>
      </c>
      <c r="M23" s="243"/>
      <c r="N23" s="243" t="s">
        <v>177</v>
      </c>
      <c r="O23" s="3"/>
      <c r="P23" s="38"/>
      <c r="Q23" s="196"/>
      <c r="R23" s="108"/>
      <c r="S23" s="108"/>
    </row>
    <row r="24" spans="1:20" s="8" customFormat="1" ht="37.5" hidden="1" x14ac:dyDescent="0.35">
      <c r="A24" s="3" t="s">
        <v>178</v>
      </c>
      <c r="B24" s="4" t="s">
        <v>75</v>
      </c>
      <c r="C24" s="4"/>
      <c r="D24" s="4"/>
      <c r="E24" s="3" t="s">
        <v>179</v>
      </c>
      <c r="F24" s="4" t="s">
        <v>180</v>
      </c>
      <c r="G24" s="165"/>
      <c r="H24" s="3"/>
      <c r="I24" s="3"/>
      <c r="J24" s="196">
        <v>43546</v>
      </c>
      <c r="K24" s="7"/>
      <c r="L24" s="3" t="s">
        <v>181</v>
      </c>
      <c r="M24" s="243"/>
      <c r="N24" s="243" t="s">
        <v>71</v>
      </c>
      <c r="O24" s="3"/>
      <c r="P24" s="38"/>
      <c r="Q24" s="196"/>
      <c r="R24" s="108"/>
      <c r="S24" s="108"/>
    </row>
    <row r="25" spans="1:20" s="8" customFormat="1" ht="25" hidden="1" x14ac:dyDescent="0.35">
      <c r="A25" s="3" t="s">
        <v>182</v>
      </c>
      <c r="B25" s="4" t="s">
        <v>75</v>
      </c>
      <c r="C25" s="4"/>
      <c r="D25" s="4"/>
      <c r="E25" s="3" t="s">
        <v>183</v>
      </c>
      <c r="F25" s="4" t="s">
        <v>79</v>
      </c>
      <c r="G25" s="165"/>
      <c r="H25" s="3"/>
      <c r="I25" s="3"/>
      <c r="J25" s="196"/>
      <c r="K25" s="7"/>
      <c r="L25" s="3" t="s">
        <v>184</v>
      </c>
      <c r="M25" s="243"/>
      <c r="N25" s="243" t="s">
        <v>71</v>
      </c>
      <c r="O25" s="3"/>
      <c r="P25" s="38"/>
      <c r="Q25" s="196"/>
      <c r="R25" s="108"/>
      <c r="S25" s="108"/>
    </row>
    <row r="26" spans="1:20" s="8" customFormat="1" ht="25" hidden="1" x14ac:dyDescent="0.35">
      <c r="A26" s="3" t="s">
        <v>185</v>
      </c>
      <c r="B26" s="4" t="s">
        <v>75</v>
      </c>
      <c r="C26" s="4"/>
      <c r="D26" s="4"/>
      <c r="E26" s="3" t="s">
        <v>186</v>
      </c>
      <c r="F26" s="4" t="s">
        <v>80</v>
      </c>
      <c r="G26" s="165"/>
      <c r="H26" s="3"/>
      <c r="I26" s="3"/>
      <c r="J26" s="196" t="s">
        <v>187</v>
      </c>
      <c r="K26" s="7"/>
      <c r="L26" s="3" t="s">
        <v>188</v>
      </c>
      <c r="M26" s="243"/>
      <c r="N26" s="243" t="s">
        <v>177</v>
      </c>
      <c r="O26" s="3"/>
      <c r="P26" s="38"/>
      <c r="Q26" s="196"/>
      <c r="R26" s="108"/>
      <c r="S26" s="108"/>
    </row>
    <row r="27" spans="1:20" s="8" customFormat="1" ht="37.5" hidden="1" x14ac:dyDescent="0.35">
      <c r="A27" s="3" t="s">
        <v>189</v>
      </c>
      <c r="B27" s="4" t="s">
        <v>75</v>
      </c>
      <c r="C27" s="4"/>
      <c r="D27" s="4"/>
      <c r="E27" s="3" t="s">
        <v>190</v>
      </c>
      <c r="F27" s="4" t="s">
        <v>79</v>
      </c>
      <c r="G27" s="165"/>
      <c r="H27" s="3"/>
      <c r="I27" s="3"/>
      <c r="J27" s="196"/>
      <c r="K27" s="7"/>
      <c r="L27" s="3" t="s">
        <v>191</v>
      </c>
      <c r="M27" s="243"/>
      <c r="N27" s="243" t="s">
        <v>71</v>
      </c>
      <c r="O27" s="3"/>
      <c r="P27" s="38"/>
      <c r="Q27" s="196"/>
      <c r="R27" s="108"/>
      <c r="S27" s="108"/>
    </row>
    <row r="28" spans="1:20" s="8" customFormat="1" ht="25" hidden="1" x14ac:dyDescent="0.35">
      <c r="A28" s="3" t="s">
        <v>192</v>
      </c>
      <c r="B28" s="4" t="s">
        <v>75</v>
      </c>
      <c r="C28" s="4"/>
      <c r="D28" s="4"/>
      <c r="E28" s="3" t="s">
        <v>193</v>
      </c>
      <c r="F28" s="4" t="s">
        <v>79</v>
      </c>
      <c r="G28" s="165"/>
      <c r="H28" s="3"/>
      <c r="I28" s="3"/>
      <c r="J28" s="196"/>
      <c r="K28" s="7"/>
      <c r="L28" s="3" t="s">
        <v>194</v>
      </c>
      <c r="M28" s="243"/>
      <c r="N28" s="243" t="s">
        <v>71</v>
      </c>
      <c r="O28" s="3"/>
      <c r="P28" s="38"/>
      <c r="Q28" s="196"/>
      <c r="R28" s="108"/>
      <c r="S28" s="108"/>
    </row>
    <row r="29" spans="1:20" s="8" customFormat="1" ht="25" hidden="1" x14ac:dyDescent="0.35">
      <c r="A29" s="3" t="s">
        <v>195</v>
      </c>
      <c r="B29" s="4" t="s">
        <v>75</v>
      </c>
      <c r="C29" s="4"/>
      <c r="D29" s="4"/>
      <c r="E29" s="3" t="s">
        <v>196</v>
      </c>
      <c r="F29" s="4" t="s">
        <v>82</v>
      </c>
      <c r="G29" s="165"/>
      <c r="H29" s="3"/>
      <c r="I29" s="3"/>
      <c r="J29" s="196"/>
      <c r="K29" s="7"/>
      <c r="L29" s="3"/>
      <c r="M29" s="243"/>
      <c r="N29" s="243" t="s">
        <v>71</v>
      </c>
      <c r="O29" s="3"/>
      <c r="P29" s="38"/>
      <c r="Q29" s="196"/>
      <c r="R29" s="108"/>
      <c r="S29" s="108"/>
    </row>
    <row r="30" spans="1:20" s="8" customFormat="1" ht="37.5" hidden="1" x14ac:dyDescent="0.35">
      <c r="A30" s="3" t="s">
        <v>197</v>
      </c>
      <c r="B30" s="4" t="s">
        <v>75</v>
      </c>
      <c r="C30" s="4"/>
      <c r="D30" s="4"/>
      <c r="E30" s="3" t="s">
        <v>198</v>
      </c>
      <c r="F30" s="4" t="s">
        <v>79</v>
      </c>
      <c r="G30" s="165"/>
      <c r="H30" s="3"/>
      <c r="I30" s="3"/>
      <c r="J30" s="196"/>
      <c r="K30" s="7"/>
      <c r="L30" s="3" t="s">
        <v>199</v>
      </c>
      <c r="M30" s="243"/>
      <c r="N30" s="243" t="s">
        <v>71</v>
      </c>
      <c r="O30" s="3"/>
      <c r="P30" s="38"/>
      <c r="Q30" s="196"/>
      <c r="R30" s="108"/>
      <c r="S30" s="108"/>
    </row>
    <row r="31" spans="1:20" s="8" customFormat="1" ht="25.4" hidden="1" customHeight="1" x14ac:dyDescent="0.35">
      <c r="A31" s="3" t="s">
        <v>200</v>
      </c>
      <c r="B31" s="4" t="s">
        <v>75</v>
      </c>
      <c r="C31" s="4"/>
      <c r="D31" s="4"/>
      <c r="E31" s="3" t="s">
        <v>201</v>
      </c>
      <c r="F31" s="4" t="s">
        <v>79</v>
      </c>
      <c r="G31" s="165"/>
      <c r="H31" s="3"/>
      <c r="I31" s="3"/>
      <c r="J31" s="196" t="s">
        <v>187</v>
      </c>
      <c r="K31" s="7"/>
      <c r="L31" s="3" t="s">
        <v>202</v>
      </c>
      <c r="M31" s="243"/>
      <c r="N31" s="243" t="s">
        <v>71</v>
      </c>
      <c r="O31" s="3"/>
      <c r="P31" s="38"/>
      <c r="Q31" s="196"/>
      <c r="R31" s="108"/>
      <c r="S31" s="108"/>
    </row>
    <row r="32" spans="1:20" s="8" customFormat="1" ht="25" hidden="1" x14ac:dyDescent="0.35">
      <c r="A32" s="3" t="s">
        <v>203</v>
      </c>
      <c r="B32" s="4" t="s">
        <v>75</v>
      </c>
      <c r="C32" s="4"/>
      <c r="D32" s="4"/>
      <c r="E32" s="3" t="s">
        <v>204</v>
      </c>
      <c r="F32" s="4" t="s">
        <v>80</v>
      </c>
      <c r="G32" s="165"/>
      <c r="H32" s="3"/>
      <c r="I32" s="3"/>
      <c r="J32" s="196">
        <v>43536</v>
      </c>
      <c r="K32" s="7"/>
      <c r="L32" s="3" t="s">
        <v>205</v>
      </c>
      <c r="M32" s="243"/>
      <c r="N32" s="243" t="s">
        <v>71</v>
      </c>
      <c r="O32" s="3"/>
      <c r="P32" s="38"/>
      <c r="Q32" s="196"/>
      <c r="R32" s="108"/>
      <c r="S32" s="108"/>
    </row>
    <row r="33" spans="1:20" s="8" customFormat="1" ht="75" hidden="1" x14ac:dyDescent="0.35">
      <c r="A33" s="3" t="s">
        <v>206</v>
      </c>
      <c r="B33" s="4" t="s">
        <v>75</v>
      </c>
      <c r="C33" s="4"/>
      <c r="D33" s="4"/>
      <c r="E33" s="3" t="s">
        <v>207</v>
      </c>
      <c r="F33" s="4" t="s">
        <v>208</v>
      </c>
      <c r="G33" s="165"/>
      <c r="H33" s="3"/>
      <c r="I33" s="3"/>
      <c r="J33" s="196" t="s">
        <v>209</v>
      </c>
      <c r="K33" s="7"/>
      <c r="L33" s="3" t="s">
        <v>210</v>
      </c>
      <c r="M33" s="243"/>
      <c r="N33" s="243" t="s">
        <v>71</v>
      </c>
      <c r="O33" s="3"/>
      <c r="P33" s="38"/>
      <c r="Q33" s="196"/>
      <c r="R33" s="108"/>
      <c r="S33" s="108"/>
    </row>
    <row r="34" spans="1:20" s="8" customFormat="1" ht="37.5" hidden="1" x14ac:dyDescent="0.35">
      <c r="A34" s="3" t="s">
        <v>211</v>
      </c>
      <c r="B34" s="4" t="s">
        <v>75</v>
      </c>
      <c r="C34" s="4"/>
      <c r="D34" s="4"/>
      <c r="E34" s="3" t="s">
        <v>212</v>
      </c>
      <c r="F34" s="4" t="s">
        <v>79</v>
      </c>
      <c r="G34" s="165"/>
      <c r="H34" s="3"/>
      <c r="I34" s="3"/>
      <c r="J34" s="196" t="s">
        <v>213</v>
      </c>
      <c r="K34" s="7"/>
      <c r="L34" s="3" t="s">
        <v>214</v>
      </c>
      <c r="M34" s="243"/>
      <c r="N34" s="243" t="s">
        <v>71</v>
      </c>
      <c r="O34" s="3"/>
      <c r="P34" s="38"/>
      <c r="Q34" s="196"/>
      <c r="R34" s="108"/>
      <c r="S34" s="108"/>
    </row>
    <row r="35" spans="1:20" s="8" customFormat="1" ht="25" hidden="1" x14ac:dyDescent="0.35">
      <c r="A35" s="3" t="s">
        <v>215</v>
      </c>
      <c r="B35" s="4" t="s">
        <v>75</v>
      </c>
      <c r="C35" s="4"/>
      <c r="D35" s="4"/>
      <c r="E35" s="3" t="s">
        <v>216</v>
      </c>
      <c r="F35" s="4" t="s">
        <v>81</v>
      </c>
      <c r="G35" s="165"/>
      <c r="H35" s="3"/>
      <c r="I35" s="3"/>
      <c r="J35" s="196"/>
      <c r="K35" s="7"/>
      <c r="L35" s="3" t="s">
        <v>217</v>
      </c>
      <c r="M35" s="243"/>
      <c r="N35" s="243" t="s">
        <v>71</v>
      </c>
      <c r="O35" s="3"/>
      <c r="P35" s="38"/>
      <c r="Q35" s="196"/>
      <c r="R35" s="108"/>
      <c r="S35" s="108"/>
    </row>
    <row r="36" spans="1:20" s="8" customFormat="1" ht="37.5" hidden="1" customHeight="1" x14ac:dyDescent="0.35">
      <c r="A36" s="3" t="s">
        <v>218</v>
      </c>
      <c r="B36" s="4" t="s">
        <v>75</v>
      </c>
      <c r="C36" s="4"/>
      <c r="D36" s="4"/>
      <c r="E36" s="3" t="s">
        <v>219</v>
      </c>
      <c r="F36" s="4" t="s">
        <v>82</v>
      </c>
      <c r="G36" s="165"/>
      <c r="H36" s="3"/>
      <c r="I36" s="3"/>
      <c r="J36" s="196">
        <v>43559</v>
      </c>
      <c r="K36" s="7"/>
      <c r="L36" s="3" t="s">
        <v>220</v>
      </c>
      <c r="M36" s="243"/>
      <c r="N36" s="243" t="s">
        <v>71</v>
      </c>
      <c r="O36" s="3"/>
      <c r="P36" s="38"/>
      <c r="Q36" s="196"/>
      <c r="R36" s="108"/>
      <c r="S36" s="108"/>
    </row>
    <row r="37" spans="1:20" s="15" customFormat="1" ht="37.5" hidden="1" x14ac:dyDescent="0.35">
      <c r="A37" s="3" t="s">
        <v>221</v>
      </c>
      <c r="B37" s="4" t="s">
        <v>75</v>
      </c>
      <c r="C37" s="4"/>
      <c r="D37" s="4"/>
      <c r="E37" s="3" t="s">
        <v>222</v>
      </c>
      <c r="F37" s="4" t="s">
        <v>79</v>
      </c>
      <c r="G37" s="9"/>
      <c r="H37" s="4"/>
      <c r="I37" s="4"/>
      <c r="J37" s="196">
        <v>43593</v>
      </c>
      <c r="K37" s="7"/>
      <c r="L37" s="3" t="s">
        <v>223</v>
      </c>
      <c r="M37" s="243"/>
      <c r="N37" s="243" t="s">
        <v>71</v>
      </c>
      <c r="O37" s="3"/>
      <c r="P37" s="37"/>
      <c r="Q37" s="196"/>
      <c r="R37" s="108"/>
      <c r="S37" s="108"/>
      <c r="T37" s="8"/>
    </row>
    <row r="38" spans="1:20" s="8" customFormat="1" ht="14.5" hidden="1" x14ac:dyDescent="0.35">
      <c r="A38" s="3" t="s">
        <v>224</v>
      </c>
      <c r="B38" s="4" t="s">
        <v>75</v>
      </c>
      <c r="C38" s="4"/>
      <c r="D38" s="4"/>
      <c r="E38" s="3" t="s">
        <v>225</v>
      </c>
      <c r="F38" s="4" t="s">
        <v>80</v>
      </c>
      <c r="G38" s="165"/>
      <c r="H38" s="3"/>
      <c r="I38" s="3"/>
      <c r="J38" s="196">
        <v>43565</v>
      </c>
      <c r="K38" s="7"/>
      <c r="L38" s="3" t="s">
        <v>226</v>
      </c>
      <c r="M38" s="243"/>
      <c r="N38" s="243" t="s">
        <v>71</v>
      </c>
      <c r="O38" s="3"/>
      <c r="P38" s="38"/>
      <c r="Q38" s="196"/>
      <c r="R38" s="108"/>
      <c r="S38" s="108"/>
    </row>
    <row r="39" spans="1:20" s="8" customFormat="1" ht="14.5" hidden="1" x14ac:dyDescent="0.35">
      <c r="A39" s="3" t="s">
        <v>227</v>
      </c>
      <c r="B39" s="4" t="s">
        <v>75</v>
      </c>
      <c r="C39" s="4"/>
      <c r="D39" s="4"/>
      <c r="E39" s="3" t="s">
        <v>228</v>
      </c>
      <c r="F39" s="4" t="s">
        <v>79</v>
      </c>
      <c r="G39" s="165"/>
      <c r="H39" s="3"/>
      <c r="I39" s="3"/>
      <c r="J39" s="196"/>
      <c r="K39" s="7"/>
      <c r="L39" s="3" t="s">
        <v>229</v>
      </c>
      <c r="M39" s="243"/>
      <c r="N39" s="243" t="s">
        <v>71</v>
      </c>
      <c r="O39" s="3"/>
      <c r="P39" s="38"/>
      <c r="Q39" s="196"/>
      <c r="R39" s="108"/>
      <c r="S39" s="108"/>
    </row>
    <row r="40" spans="1:20" s="8" customFormat="1" ht="25" hidden="1" x14ac:dyDescent="0.35">
      <c r="A40" s="3" t="s">
        <v>230</v>
      </c>
      <c r="B40" s="4" t="s">
        <v>75</v>
      </c>
      <c r="C40" s="4"/>
      <c r="D40" s="4"/>
      <c r="E40" s="3" t="s">
        <v>231</v>
      </c>
      <c r="F40" s="4" t="s">
        <v>79</v>
      </c>
      <c r="G40" s="165"/>
      <c r="H40" s="3"/>
      <c r="I40" s="3"/>
      <c r="J40" s="196"/>
      <c r="K40" s="7"/>
      <c r="L40" s="3" t="s">
        <v>232</v>
      </c>
      <c r="M40" s="243"/>
      <c r="N40" s="243" t="s">
        <v>71</v>
      </c>
      <c r="O40" s="3"/>
      <c r="P40" s="38"/>
      <c r="Q40" s="196"/>
      <c r="R40" s="108"/>
      <c r="S40" s="108"/>
    </row>
    <row r="41" spans="1:20" s="8" customFormat="1" ht="14.5" hidden="1" x14ac:dyDescent="0.35">
      <c r="A41" s="3" t="s">
        <v>233</v>
      </c>
      <c r="B41" s="4" t="s">
        <v>75</v>
      </c>
      <c r="C41" s="4"/>
      <c r="D41" s="4"/>
      <c r="E41" s="3" t="s">
        <v>234</v>
      </c>
      <c r="F41" s="4" t="s">
        <v>172</v>
      </c>
      <c r="G41" s="165"/>
      <c r="H41" s="3"/>
      <c r="I41" s="3"/>
      <c r="J41" s="196"/>
      <c r="K41" s="7"/>
      <c r="L41" s="3" t="s">
        <v>235</v>
      </c>
      <c r="M41" s="243"/>
      <c r="N41" s="243" t="s">
        <v>71</v>
      </c>
      <c r="O41" s="3"/>
      <c r="P41" s="38"/>
      <c r="Q41" s="196"/>
      <c r="R41" s="108"/>
      <c r="S41" s="108"/>
    </row>
    <row r="42" spans="1:20" s="8" customFormat="1" ht="25" hidden="1" x14ac:dyDescent="0.35">
      <c r="A42" s="3" t="s">
        <v>236</v>
      </c>
      <c r="B42" s="4" t="s">
        <v>75</v>
      </c>
      <c r="C42" s="4"/>
      <c r="D42" s="4"/>
      <c r="E42" s="3" t="s">
        <v>237</v>
      </c>
      <c r="F42" s="4" t="s">
        <v>82</v>
      </c>
      <c r="G42" s="165"/>
      <c r="H42" s="3"/>
      <c r="I42" s="3"/>
      <c r="J42" s="196">
        <v>43564</v>
      </c>
      <c r="K42" s="7"/>
      <c r="L42" s="3" t="s">
        <v>238</v>
      </c>
      <c r="M42" s="243"/>
      <c r="N42" s="243" t="s">
        <v>71</v>
      </c>
      <c r="O42" s="3"/>
      <c r="P42" s="38"/>
      <c r="Q42" s="196"/>
      <c r="R42" s="108"/>
      <c r="S42" s="108"/>
    </row>
    <row r="43" spans="1:20" s="15" customFormat="1" ht="25" hidden="1" x14ac:dyDescent="0.35">
      <c r="A43" s="3" t="s">
        <v>239</v>
      </c>
      <c r="B43" s="4" t="s">
        <v>75</v>
      </c>
      <c r="C43" s="4"/>
      <c r="D43" s="4"/>
      <c r="E43" s="3" t="s">
        <v>240</v>
      </c>
      <c r="F43" s="4" t="s">
        <v>80</v>
      </c>
      <c r="G43" s="9"/>
      <c r="H43" s="4"/>
      <c r="I43" s="4"/>
      <c r="J43" s="196"/>
      <c r="K43" s="7"/>
      <c r="L43" s="3" t="s">
        <v>241</v>
      </c>
      <c r="M43" s="243"/>
      <c r="N43" s="243" t="s">
        <v>71</v>
      </c>
      <c r="O43" s="3"/>
      <c r="P43" s="37"/>
      <c r="Q43" s="196"/>
      <c r="R43" s="108"/>
      <c r="S43" s="108"/>
      <c r="T43" s="8"/>
    </row>
    <row r="44" spans="1:20" s="8" customFormat="1" ht="25.4" hidden="1" customHeight="1" x14ac:dyDescent="0.35">
      <c r="A44" s="3" t="s">
        <v>242</v>
      </c>
      <c r="B44" s="4" t="s">
        <v>75</v>
      </c>
      <c r="C44" s="4"/>
      <c r="D44" s="4"/>
      <c r="E44" s="3" t="s">
        <v>243</v>
      </c>
      <c r="F44" s="4" t="s">
        <v>80</v>
      </c>
      <c r="G44" s="165"/>
      <c r="H44" s="3"/>
      <c r="I44" s="3"/>
      <c r="J44" s="196"/>
      <c r="K44" s="7"/>
      <c r="L44" s="3" t="s">
        <v>244</v>
      </c>
      <c r="M44" s="243"/>
      <c r="N44" s="243" t="s">
        <v>71</v>
      </c>
      <c r="O44" s="3"/>
      <c r="P44" s="38"/>
      <c r="Q44" s="196"/>
      <c r="R44" s="108"/>
      <c r="S44" s="108"/>
    </row>
    <row r="45" spans="1:20" ht="25" hidden="1" x14ac:dyDescent="0.35">
      <c r="A45" s="3" t="s">
        <v>245</v>
      </c>
      <c r="B45" s="4" t="s">
        <v>75</v>
      </c>
      <c r="C45" s="4"/>
      <c r="D45" s="4"/>
      <c r="E45" s="3" t="s">
        <v>246</v>
      </c>
      <c r="F45" s="4" t="s">
        <v>81</v>
      </c>
      <c r="G45" s="9"/>
      <c r="H45" s="7">
        <v>43592</v>
      </c>
      <c r="I45" s="7"/>
      <c r="J45" s="196"/>
      <c r="K45" s="7">
        <v>43711</v>
      </c>
      <c r="L45" s="3" t="s">
        <v>247</v>
      </c>
      <c r="M45" s="243"/>
      <c r="N45" s="243" t="s">
        <v>71</v>
      </c>
      <c r="O45" s="3"/>
      <c r="P45" s="37"/>
      <c r="Q45" s="196"/>
      <c r="R45" s="108"/>
      <c r="S45" s="108"/>
      <c r="T45" s="8"/>
    </row>
    <row r="46" spans="1:20" s="15" customFormat="1" ht="50" hidden="1" x14ac:dyDescent="0.35">
      <c r="A46" s="3" t="s">
        <v>248</v>
      </c>
      <c r="B46" s="4" t="s">
        <v>75</v>
      </c>
      <c r="C46" s="4"/>
      <c r="D46" s="4"/>
      <c r="E46" s="3" t="s">
        <v>249</v>
      </c>
      <c r="F46" s="4" t="s">
        <v>79</v>
      </c>
      <c r="G46" s="9"/>
      <c r="H46" s="4"/>
      <c r="I46" s="4"/>
      <c r="J46" s="196">
        <v>43620</v>
      </c>
      <c r="K46" s="7"/>
      <c r="L46" s="3" t="s">
        <v>250</v>
      </c>
      <c r="M46" s="243"/>
      <c r="N46" s="243" t="s">
        <v>71</v>
      </c>
      <c r="O46" s="3"/>
      <c r="P46" s="37"/>
      <c r="Q46" s="196"/>
      <c r="R46" s="108"/>
      <c r="S46" s="108"/>
      <c r="T46" s="8"/>
    </row>
    <row r="47" spans="1:20" s="15" customFormat="1" ht="25" hidden="1" x14ac:dyDescent="0.35">
      <c r="A47" s="3" t="s">
        <v>251</v>
      </c>
      <c r="B47" s="4" t="s">
        <v>75</v>
      </c>
      <c r="C47" s="4"/>
      <c r="D47" s="4"/>
      <c r="E47" s="3" t="s">
        <v>252</v>
      </c>
      <c r="F47" s="4" t="s">
        <v>79</v>
      </c>
      <c r="G47" s="168"/>
      <c r="H47" s="16"/>
      <c r="I47" s="16"/>
      <c r="J47" s="199">
        <v>43620</v>
      </c>
      <c r="K47" s="17"/>
      <c r="L47" s="18" t="s">
        <v>253</v>
      </c>
      <c r="M47" s="245"/>
      <c r="N47" s="243" t="s">
        <v>71</v>
      </c>
      <c r="O47" s="3"/>
      <c r="P47" s="37"/>
      <c r="Q47" s="199"/>
      <c r="R47" s="110"/>
      <c r="S47" s="110"/>
      <c r="T47" s="8"/>
    </row>
    <row r="48" spans="1:20" s="15" customFormat="1" ht="25" hidden="1" x14ac:dyDescent="0.35">
      <c r="A48" s="3" t="s">
        <v>254</v>
      </c>
      <c r="B48" s="4" t="s">
        <v>75</v>
      </c>
      <c r="C48" s="4"/>
      <c r="D48" s="4"/>
      <c r="E48" s="19" t="s">
        <v>255</v>
      </c>
      <c r="F48" s="5" t="s">
        <v>79</v>
      </c>
      <c r="G48" s="168"/>
      <c r="H48" s="16"/>
      <c r="I48" s="16"/>
      <c r="J48" s="199">
        <v>43620</v>
      </c>
      <c r="K48" s="17"/>
      <c r="L48" s="18" t="s">
        <v>256</v>
      </c>
      <c r="M48" s="245"/>
      <c r="N48" s="245" t="s">
        <v>71</v>
      </c>
      <c r="O48" s="3"/>
      <c r="P48" s="41"/>
      <c r="Q48" s="199"/>
      <c r="R48" s="110"/>
      <c r="S48" s="110"/>
      <c r="T48" s="8"/>
    </row>
    <row r="49" spans="1:20" s="15" customFormat="1" ht="25" hidden="1" x14ac:dyDescent="0.35">
      <c r="A49" s="3" t="s">
        <v>257</v>
      </c>
      <c r="B49" s="4" t="s">
        <v>75</v>
      </c>
      <c r="C49" s="4"/>
      <c r="D49" s="4"/>
      <c r="E49" s="19" t="s">
        <v>258</v>
      </c>
      <c r="F49" s="5" t="s">
        <v>81</v>
      </c>
      <c r="G49" s="168"/>
      <c r="H49" s="16"/>
      <c r="I49" s="16"/>
      <c r="J49" s="199">
        <v>43620</v>
      </c>
      <c r="K49" s="17"/>
      <c r="L49" s="19" t="s">
        <v>259</v>
      </c>
      <c r="M49" s="246"/>
      <c r="N49" s="245" t="s">
        <v>260</v>
      </c>
      <c r="O49" s="3"/>
      <c r="P49" s="41"/>
      <c r="Q49" s="199"/>
      <c r="R49" s="110"/>
      <c r="S49" s="110"/>
      <c r="T49" s="8"/>
    </row>
    <row r="50" spans="1:20" ht="62.5" hidden="1" x14ac:dyDescent="0.35">
      <c r="A50" s="3" t="s">
        <v>261</v>
      </c>
      <c r="B50" s="4" t="s">
        <v>75</v>
      </c>
      <c r="C50" s="4"/>
      <c r="D50" s="4"/>
      <c r="E50" s="19" t="s">
        <v>262</v>
      </c>
      <c r="F50" s="5" t="s">
        <v>79</v>
      </c>
      <c r="G50" s="169"/>
      <c r="H50" s="7">
        <v>43592</v>
      </c>
      <c r="I50" s="7"/>
      <c r="J50" s="200">
        <v>43711</v>
      </c>
      <c r="K50" s="20">
        <v>43739</v>
      </c>
      <c r="L50" s="19" t="s">
        <v>263</v>
      </c>
      <c r="M50" s="246"/>
      <c r="N50" s="243" t="s">
        <v>71</v>
      </c>
      <c r="O50" s="3"/>
      <c r="P50" s="37"/>
      <c r="Q50" s="200">
        <v>43739</v>
      </c>
      <c r="R50" s="52"/>
      <c r="S50" s="52"/>
      <c r="T50" s="8"/>
    </row>
    <row r="51" spans="1:20" s="15" customFormat="1" ht="26" hidden="1" x14ac:dyDescent="0.35">
      <c r="A51" s="3" t="s">
        <v>264</v>
      </c>
      <c r="B51" s="4" t="s">
        <v>75</v>
      </c>
      <c r="C51" s="4"/>
      <c r="D51" s="4"/>
      <c r="E51" s="19" t="s">
        <v>265</v>
      </c>
      <c r="F51" s="5" t="s">
        <v>80</v>
      </c>
      <c r="G51" s="168"/>
      <c r="H51" s="16"/>
      <c r="I51" s="16"/>
      <c r="J51" s="199">
        <v>43620</v>
      </c>
      <c r="K51" s="17"/>
      <c r="L51" s="18" t="s">
        <v>266</v>
      </c>
      <c r="M51" s="245"/>
      <c r="N51" s="245" t="s">
        <v>71</v>
      </c>
      <c r="O51" s="3"/>
      <c r="P51" s="41"/>
      <c r="Q51" s="199"/>
      <c r="R51" s="110"/>
      <c r="S51" s="110"/>
      <c r="T51" s="8"/>
    </row>
    <row r="52" spans="1:20" s="15" customFormat="1" ht="25" hidden="1" x14ac:dyDescent="0.35">
      <c r="A52" s="3" t="s">
        <v>267</v>
      </c>
      <c r="B52" s="4" t="s">
        <v>75</v>
      </c>
      <c r="C52" s="4"/>
      <c r="D52" s="4"/>
      <c r="E52" s="19" t="s">
        <v>268</v>
      </c>
      <c r="F52" s="5" t="s">
        <v>79</v>
      </c>
      <c r="G52" s="168"/>
      <c r="H52" s="16"/>
      <c r="I52" s="16"/>
      <c r="J52" s="199">
        <v>43620</v>
      </c>
      <c r="K52" s="17"/>
      <c r="L52" s="18" t="s">
        <v>269</v>
      </c>
      <c r="M52" s="245"/>
      <c r="N52" s="245" t="s">
        <v>71</v>
      </c>
      <c r="O52" s="3"/>
      <c r="P52" s="41"/>
      <c r="Q52" s="199"/>
      <c r="R52" s="110"/>
      <c r="S52" s="110"/>
      <c r="T52" s="8"/>
    </row>
    <row r="53" spans="1:20" s="15" customFormat="1" ht="26" hidden="1" x14ac:dyDescent="0.35">
      <c r="A53" s="3" t="s">
        <v>270</v>
      </c>
      <c r="B53" s="4" t="s">
        <v>75</v>
      </c>
      <c r="C53" s="4"/>
      <c r="D53" s="4"/>
      <c r="E53" s="19" t="s">
        <v>271</v>
      </c>
      <c r="F53" s="5" t="s">
        <v>80</v>
      </c>
      <c r="G53" s="168"/>
      <c r="H53" s="16"/>
      <c r="I53" s="16"/>
      <c r="J53" s="199">
        <v>43620</v>
      </c>
      <c r="K53" s="17"/>
      <c r="L53" s="18" t="s">
        <v>272</v>
      </c>
      <c r="M53" s="245"/>
      <c r="N53" s="245" t="s">
        <v>177</v>
      </c>
      <c r="O53" s="3"/>
      <c r="P53" s="41"/>
      <c r="Q53" s="199"/>
      <c r="R53" s="110"/>
      <c r="S53" s="110"/>
      <c r="T53" s="8"/>
    </row>
    <row r="54" spans="1:20" ht="175" hidden="1" customHeight="1" x14ac:dyDescent="0.35">
      <c r="A54" s="3" t="s">
        <v>273</v>
      </c>
      <c r="B54" s="4" t="s">
        <v>75</v>
      </c>
      <c r="C54" s="4"/>
      <c r="D54" s="4"/>
      <c r="E54" s="19" t="s">
        <v>274</v>
      </c>
      <c r="F54" s="5" t="s">
        <v>80</v>
      </c>
      <c r="G54" s="169"/>
      <c r="H54" s="7">
        <v>43592</v>
      </c>
      <c r="I54" s="7"/>
      <c r="J54" s="200">
        <v>43708</v>
      </c>
      <c r="K54" s="20">
        <v>43711</v>
      </c>
      <c r="L54" s="19" t="s">
        <v>275</v>
      </c>
      <c r="M54" s="246"/>
      <c r="N54" s="246" t="s">
        <v>71</v>
      </c>
      <c r="O54" s="3"/>
      <c r="P54" s="42"/>
      <c r="Q54" s="200"/>
      <c r="R54" s="52"/>
      <c r="S54" s="52"/>
      <c r="T54" s="8"/>
    </row>
    <row r="55" spans="1:20" s="15" customFormat="1" ht="26" hidden="1" x14ac:dyDescent="0.35">
      <c r="A55" s="3" t="s">
        <v>276</v>
      </c>
      <c r="B55" s="4" t="s">
        <v>75</v>
      </c>
      <c r="C55" s="4"/>
      <c r="D55" s="4"/>
      <c r="E55" s="19" t="s">
        <v>277</v>
      </c>
      <c r="F55" s="5" t="s">
        <v>80</v>
      </c>
      <c r="G55" s="168"/>
      <c r="H55" s="16"/>
      <c r="I55" s="16"/>
      <c r="J55" s="199">
        <v>43620</v>
      </c>
      <c r="K55" s="17"/>
      <c r="L55" s="18" t="s">
        <v>278</v>
      </c>
      <c r="M55" s="245"/>
      <c r="N55" s="245" t="s">
        <v>71</v>
      </c>
      <c r="O55" s="3"/>
      <c r="P55" s="41"/>
      <c r="Q55" s="199"/>
      <c r="R55" s="110"/>
      <c r="S55" s="110"/>
      <c r="T55" s="8"/>
    </row>
    <row r="56" spans="1:20" s="15" customFormat="1" ht="25" hidden="1" x14ac:dyDescent="0.35">
      <c r="A56" s="3" t="s">
        <v>279</v>
      </c>
      <c r="B56" s="4" t="s">
        <v>75</v>
      </c>
      <c r="C56" s="4"/>
      <c r="D56" s="4"/>
      <c r="E56" s="19" t="s">
        <v>280</v>
      </c>
      <c r="F56" s="5" t="s">
        <v>80</v>
      </c>
      <c r="G56" s="168"/>
      <c r="H56" s="16"/>
      <c r="I56" s="16"/>
      <c r="J56" s="199">
        <v>43620</v>
      </c>
      <c r="K56" s="17"/>
      <c r="L56" s="18" t="s">
        <v>281</v>
      </c>
      <c r="M56" s="245"/>
      <c r="N56" s="245" t="s">
        <v>260</v>
      </c>
      <c r="O56" s="41"/>
      <c r="P56" s="41"/>
      <c r="Q56" s="199"/>
      <c r="R56" s="110"/>
      <c r="S56" s="110"/>
      <c r="T56" s="8"/>
    </row>
    <row r="57" spans="1:20" s="15" customFormat="1" ht="14.5" hidden="1" x14ac:dyDescent="0.35">
      <c r="A57" s="3" t="s">
        <v>282</v>
      </c>
      <c r="B57" s="4" t="s">
        <v>75</v>
      </c>
      <c r="C57" s="4"/>
      <c r="D57" s="4"/>
      <c r="E57" s="19" t="s">
        <v>283</v>
      </c>
      <c r="F57" s="5" t="s">
        <v>79</v>
      </c>
      <c r="G57" s="168"/>
      <c r="H57" s="16"/>
      <c r="I57" s="16"/>
      <c r="J57" s="199">
        <v>43599</v>
      </c>
      <c r="K57" s="17"/>
      <c r="L57" s="18" t="s">
        <v>284</v>
      </c>
      <c r="M57" s="245"/>
      <c r="N57" s="245" t="s">
        <v>71</v>
      </c>
      <c r="O57" s="41"/>
      <c r="P57" s="41"/>
      <c r="Q57" s="199"/>
      <c r="R57" s="110"/>
      <c r="S57" s="110"/>
      <c r="T57" s="8"/>
    </row>
    <row r="58" spans="1:20" s="15" customFormat="1" ht="14.5" hidden="1" x14ac:dyDescent="0.35">
      <c r="A58" s="3" t="s">
        <v>285</v>
      </c>
      <c r="B58" s="4" t="s">
        <v>75</v>
      </c>
      <c r="C58" s="4"/>
      <c r="D58" s="4"/>
      <c r="E58" s="19" t="s">
        <v>286</v>
      </c>
      <c r="F58" s="5" t="s">
        <v>80</v>
      </c>
      <c r="G58" s="168"/>
      <c r="H58" s="16"/>
      <c r="I58" s="16"/>
      <c r="J58" s="199">
        <v>43602</v>
      </c>
      <c r="K58" s="17"/>
      <c r="L58" s="18" t="s">
        <v>287</v>
      </c>
      <c r="M58" s="245"/>
      <c r="N58" s="245" t="s">
        <v>71</v>
      </c>
      <c r="O58" s="41"/>
      <c r="P58" s="41"/>
      <c r="Q58" s="199"/>
      <c r="R58" s="110"/>
      <c r="S58" s="110"/>
      <c r="T58" s="8"/>
    </row>
    <row r="59" spans="1:20" s="15" customFormat="1" ht="25" hidden="1" x14ac:dyDescent="0.35">
      <c r="A59" s="3" t="s">
        <v>288</v>
      </c>
      <c r="B59" s="4" t="s">
        <v>75</v>
      </c>
      <c r="C59" s="4"/>
      <c r="D59" s="4"/>
      <c r="E59" s="19" t="s">
        <v>289</v>
      </c>
      <c r="F59" s="5" t="s">
        <v>79</v>
      </c>
      <c r="G59" s="168"/>
      <c r="H59" s="16"/>
      <c r="I59" s="16"/>
      <c r="J59" s="199">
        <v>43651</v>
      </c>
      <c r="K59" s="17"/>
      <c r="L59" s="18" t="s">
        <v>290</v>
      </c>
      <c r="M59" s="245"/>
      <c r="N59" s="243" t="s">
        <v>71</v>
      </c>
      <c r="O59" s="41"/>
      <c r="P59" s="37"/>
      <c r="Q59" s="199"/>
      <c r="R59" s="110"/>
      <c r="S59" s="110"/>
      <c r="T59" s="8"/>
    </row>
    <row r="60" spans="1:20" s="15" customFormat="1" ht="26" hidden="1" x14ac:dyDescent="0.35">
      <c r="A60" s="3" t="s">
        <v>291</v>
      </c>
      <c r="B60" s="4" t="s">
        <v>75</v>
      </c>
      <c r="C60" s="4"/>
      <c r="D60" s="4"/>
      <c r="E60" s="19" t="s">
        <v>292</v>
      </c>
      <c r="F60" s="5" t="s">
        <v>80</v>
      </c>
      <c r="G60" s="168"/>
      <c r="H60" s="16"/>
      <c r="I60" s="16"/>
      <c r="J60" s="199">
        <v>43620</v>
      </c>
      <c r="K60" s="17"/>
      <c r="L60" s="18" t="s">
        <v>293</v>
      </c>
      <c r="M60" s="245"/>
      <c r="N60" s="245" t="s">
        <v>71</v>
      </c>
      <c r="O60" s="41"/>
      <c r="P60" s="41"/>
      <c r="Q60" s="199"/>
      <c r="R60" s="110"/>
      <c r="S60" s="110"/>
      <c r="T60" s="8"/>
    </row>
    <row r="61" spans="1:20" s="15" customFormat="1" ht="14.5" hidden="1" x14ac:dyDescent="0.35">
      <c r="A61" s="3" t="s">
        <v>294</v>
      </c>
      <c r="B61" s="4" t="s">
        <v>75</v>
      </c>
      <c r="C61" s="4"/>
      <c r="D61" s="4"/>
      <c r="E61" s="147" t="s">
        <v>295</v>
      </c>
      <c r="F61" s="5" t="s">
        <v>81</v>
      </c>
      <c r="G61" s="168"/>
      <c r="H61" s="16"/>
      <c r="I61" s="16"/>
      <c r="J61" s="199">
        <v>43620</v>
      </c>
      <c r="K61" s="17"/>
      <c r="L61" s="18" t="s">
        <v>296</v>
      </c>
      <c r="M61" s="245"/>
      <c r="N61" s="245" t="s">
        <v>177</v>
      </c>
      <c r="O61" s="41"/>
      <c r="P61" s="41"/>
      <c r="Q61" s="199"/>
      <c r="R61" s="110"/>
      <c r="S61" s="110"/>
      <c r="T61" s="8"/>
    </row>
    <row r="62" spans="1:20" s="8" customFormat="1" ht="38.5" hidden="1" x14ac:dyDescent="0.35">
      <c r="A62" s="3" t="s">
        <v>297</v>
      </c>
      <c r="B62" s="4" t="s">
        <v>75</v>
      </c>
      <c r="C62" s="4"/>
      <c r="D62" s="4"/>
      <c r="E62" s="148" t="s">
        <v>298</v>
      </c>
      <c r="F62" s="5" t="s">
        <v>80</v>
      </c>
      <c r="G62" s="170"/>
      <c r="H62" s="18"/>
      <c r="I62" s="18"/>
      <c r="J62" s="199">
        <v>43599</v>
      </c>
      <c r="K62" s="17"/>
      <c r="L62" s="18" t="s">
        <v>299</v>
      </c>
      <c r="M62" s="245"/>
      <c r="N62" s="245" t="s">
        <v>71</v>
      </c>
      <c r="O62" s="41"/>
      <c r="P62" s="41"/>
      <c r="Q62" s="199"/>
      <c r="R62" s="110"/>
      <c r="S62" s="110"/>
    </row>
    <row r="63" spans="1:20" s="15" customFormat="1" ht="38.5" hidden="1" customHeight="1" x14ac:dyDescent="0.35">
      <c r="A63" s="3" t="s">
        <v>297</v>
      </c>
      <c r="B63" s="4" t="s">
        <v>75</v>
      </c>
      <c r="C63" s="4"/>
      <c r="D63" s="4"/>
      <c r="E63" s="18" t="s">
        <v>300</v>
      </c>
      <c r="F63" s="5" t="s">
        <v>80</v>
      </c>
      <c r="G63" s="168"/>
      <c r="H63" s="16"/>
      <c r="I63" s="16"/>
      <c r="J63" s="199">
        <v>43599</v>
      </c>
      <c r="K63" s="17"/>
      <c r="L63" s="18" t="s">
        <v>301</v>
      </c>
      <c r="M63" s="245"/>
      <c r="N63" s="245" t="s">
        <v>71</v>
      </c>
      <c r="O63" s="41"/>
      <c r="P63" s="41"/>
      <c r="Q63" s="199"/>
      <c r="R63" s="110"/>
      <c r="S63" s="110"/>
      <c r="T63" s="8"/>
    </row>
    <row r="64" spans="1:20" ht="37.5" hidden="1" x14ac:dyDescent="0.35">
      <c r="A64" s="3" t="s">
        <v>302</v>
      </c>
      <c r="B64" s="4" t="s">
        <v>75</v>
      </c>
      <c r="C64" s="4"/>
      <c r="D64" s="4"/>
      <c r="E64" s="19" t="s">
        <v>303</v>
      </c>
      <c r="F64" s="5" t="s">
        <v>81</v>
      </c>
      <c r="G64" s="169"/>
      <c r="H64" s="20">
        <v>43620</v>
      </c>
      <c r="I64" s="20"/>
      <c r="J64" s="200">
        <v>43711</v>
      </c>
      <c r="K64" s="20">
        <v>43711</v>
      </c>
      <c r="L64" s="21" t="s">
        <v>304</v>
      </c>
      <c r="M64" s="247"/>
      <c r="N64" s="247" t="s">
        <v>71</v>
      </c>
      <c r="O64" s="41"/>
      <c r="P64" s="43"/>
      <c r="Q64" s="200"/>
      <c r="R64" s="52"/>
      <c r="S64" s="52"/>
      <c r="T64" s="8"/>
    </row>
    <row r="65" spans="1:20" ht="50" hidden="1" x14ac:dyDescent="0.35">
      <c r="A65" s="3" t="s">
        <v>305</v>
      </c>
      <c r="B65" s="4" t="s">
        <v>75</v>
      </c>
      <c r="C65" s="4"/>
      <c r="D65" s="4"/>
      <c r="E65" s="19" t="s">
        <v>306</v>
      </c>
      <c r="F65" s="5" t="s">
        <v>81</v>
      </c>
      <c r="G65" s="169"/>
      <c r="H65" s="20">
        <v>43620</v>
      </c>
      <c r="I65" s="20"/>
      <c r="J65" s="200">
        <v>43680</v>
      </c>
      <c r="K65" s="20">
        <v>43711</v>
      </c>
      <c r="L65" s="19" t="s">
        <v>307</v>
      </c>
      <c r="M65" s="246"/>
      <c r="N65" s="247" t="s">
        <v>71</v>
      </c>
      <c r="O65" s="41"/>
      <c r="P65" s="43"/>
      <c r="Q65" s="200"/>
      <c r="R65" s="52"/>
      <c r="S65" s="52"/>
      <c r="T65" s="8"/>
    </row>
    <row r="66" spans="1:20" ht="37.5" hidden="1" customHeight="1" x14ac:dyDescent="0.35">
      <c r="A66" s="3" t="s">
        <v>308</v>
      </c>
      <c r="B66" s="4" t="s">
        <v>75</v>
      </c>
      <c r="C66" s="4"/>
      <c r="D66" s="4"/>
      <c r="E66" s="19" t="s">
        <v>309</v>
      </c>
      <c r="F66" s="5" t="s">
        <v>81</v>
      </c>
      <c r="G66" s="169"/>
      <c r="H66" s="20">
        <v>43620</v>
      </c>
      <c r="I66" s="20"/>
      <c r="J66" s="200">
        <v>43711</v>
      </c>
      <c r="K66" s="20">
        <v>43712</v>
      </c>
      <c r="L66" s="19" t="s">
        <v>310</v>
      </c>
      <c r="M66" s="246"/>
      <c r="N66" s="246" t="s">
        <v>71</v>
      </c>
      <c r="O66" s="41"/>
      <c r="P66" s="42"/>
      <c r="Q66" s="200"/>
      <c r="R66" s="52"/>
      <c r="S66" s="52"/>
      <c r="T66" s="8"/>
    </row>
    <row r="67" spans="1:20" s="15" customFormat="1" ht="26" hidden="1" x14ac:dyDescent="0.35">
      <c r="A67" s="3" t="s">
        <v>311</v>
      </c>
      <c r="B67" s="4" t="s">
        <v>75</v>
      </c>
      <c r="C67" s="4"/>
      <c r="D67" s="4"/>
      <c r="E67" s="18" t="s">
        <v>312</v>
      </c>
      <c r="F67" s="5" t="s">
        <v>80</v>
      </c>
      <c r="G67" s="168" t="s">
        <v>313</v>
      </c>
      <c r="H67" s="16"/>
      <c r="I67" s="16"/>
      <c r="J67" s="199">
        <v>43634</v>
      </c>
      <c r="K67" s="17"/>
      <c r="L67" s="18" t="s">
        <v>314</v>
      </c>
      <c r="M67" s="245"/>
      <c r="N67" s="245" t="s">
        <v>71</v>
      </c>
      <c r="O67" s="41"/>
      <c r="P67" s="41"/>
      <c r="Q67" s="199"/>
      <c r="R67" s="110"/>
      <c r="S67" s="110"/>
      <c r="T67" s="8"/>
    </row>
    <row r="68" spans="1:20" s="15" customFormat="1" ht="38.5" hidden="1" x14ac:dyDescent="0.35">
      <c r="A68" s="3" t="s">
        <v>315</v>
      </c>
      <c r="B68" s="4" t="s">
        <v>75</v>
      </c>
      <c r="C68" s="4"/>
      <c r="D68" s="4"/>
      <c r="E68" s="18" t="s">
        <v>316</v>
      </c>
      <c r="F68" s="5" t="s">
        <v>81</v>
      </c>
      <c r="G68" s="168"/>
      <c r="H68" s="16"/>
      <c r="I68" s="16"/>
      <c r="J68" s="199">
        <v>43648</v>
      </c>
      <c r="K68" s="17"/>
      <c r="L68" s="18" t="s">
        <v>317</v>
      </c>
      <c r="M68" s="245"/>
      <c r="N68" s="245" t="s">
        <v>318</v>
      </c>
      <c r="O68" s="41"/>
      <c r="P68" s="41"/>
      <c r="Q68" s="199"/>
      <c r="R68" s="110"/>
      <c r="S68" s="110"/>
      <c r="T68" s="8"/>
    </row>
    <row r="69" spans="1:20" s="15" customFormat="1" ht="26" hidden="1" x14ac:dyDescent="0.35">
      <c r="A69" s="3" t="s">
        <v>319</v>
      </c>
      <c r="B69" s="4" t="s">
        <v>75</v>
      </c>
      <c r="C69" s="4"/>
      <c r="D69" s="4"/>
      <c r="E69" s="18" t="s">
        <v>320</v>
      </c>
      <c r="F69" s="5" t="s">
        <v>80</v>
      </c>
      <c r="G69" s="168" t="s">
        <v>313</v>
      </c>
      <c r="H69" s="16"/>
      <c r="I69" s="16"/>
      <c r="J69" s="199">
        <v>43622</v>
      </c>
      <c r="K69" s="17"/>
      <c r="L69" s="18" t="s">
        <v>314</v>
      </c>
      <c r="M69" s="245"/>
      <c r="N69" s="245" t="s">
        <v>71</v>
      </c>
      <c r="O69" s="41"/>
      <c r="P69" s="41"/>
      <c r="Q69" s="199"/>
      <c r="R69" s="110"/>
      <c r="S69" s="110"/>
      <c r="T69" s="8"/>
    </row>
    <row r="70" spans="1:20" s="15" customFormat="1" ht="26" hidden="1" x14ac:dyDescent="0.35">
      <c r="A70" s="3" t="s">
        <v>321</v>
      </c>
      <c r="B70" s="4" t="s">
        <v>75</v>
      </c>
      <c r="C70" s="4"/>
      <c r="D70" s="4"/>
      <c r="E70" s="18" t="s">
        <v>322</v>
      </c>
      <c r="F70" s="5" t="s">
        <v>80</v>
      </c>
      <c r="G70" s="168" t="s">
        <v>313</v>
      </c>
      <c r="H70" s="16"/>
      <c r="I70" s="16"/>
      <c r="J70" s="199">
        <v>43622</v>
      </c>
      <c r="K70" s="17"/>
      <c r="L70" s="18" t="s">
        <v>314</v>
      </c>
      <c r="M70" s="245"/>
      <c r="N70" s="245" t="s">
        <v>71</v>
      </c>
      <c r="O70" s="41"/>
      <c r="P70" s="41"/>
      <c r="Q70" s="199"/>
      <c r="R70" s="110"/>
      <c r="S70" s="110"/>
      <c r="T70" s="8"/>
    </row>
    <row r="71" spans="1:20" s="15" customFormat="1" ht="26" hidden="1" x14ac:dyDescent="0.35">
      <c r="A71" s="3" t="s">
        <v>323</v>
      </c>
      <c r="B71" s="4" t="s">
        <v>75</v>
      </c>
      <c r="C71" s="4"/>
      <c r="D71" s="4"/>
      <c r="E71" s="18" t="s">
        <v>324</v>
      </c>
      <c r="F71" s="5" t="s">
        <v>80</v>
      </c>
      <c r="G71" s="168" t="s">
        <v>313</v>
      </c>
      <c r="H71" s="16"/>
      <c r="I71" s="16"/>
      <c r="J71" s="199">
        <v>43622</v>
      </c>
      <c r="K71" s="17"/>
      <c r="L71" s="18" t="s">
        <v>314</v>
      </c>
      <c r="M71" s="245"/>
      <c r="N71" s="245" t="s">
        <v>71</v>
      </c>
      <c r="O71" s="41"/>
      <c r="P71" s="41"/>
      <c r="Q71" s="199"/>
      <c r="R71" s="110"/>
      <c r="S71" s="110"/>
      <c r="T71" s="8"/>
    </row>
    <row r="72" spans="1:20" s="15" customFormat="1" ht="63.5" hidden="1" x14ac:dyDescent="0.35">
      <c r="A72" s="3" t="s">
        <v>325</v>
      </c>
      <c r="B72" s="4" t="s">
        <v>75</v>
      </c>
      <c r="C72" s="4"/>
      <c r="D72" s="4"/>
      <c r="E72" s="18" t="s">
        <v>326</v>
      </c>
      <c r="F72" s="5" t="s">
        <v>327</v>
      </c>
      <c r="G72" s="168" t="s">
        <v>328</v>
      </c>
      <c r="H72" s="16"/>
      <c r="I72" s="16"/>
      <c r="J72" s="199">
        <v>43648</v>
      </c>
      <c r="K72" s="17"/>
      <c r="L72" s="18" t="s">
        <v>329</v>
      </c>
      <c r="M72" s="245"/>
      <c r="N72" s="245" t="s">
        <v>71</v>
      </c>
      <c r="O72" s="41"/>
      <c r="P72" s="41"/>
      <c r="Q72" s="199"/>
      <c r="R72" s="110"/>
      <c r="S72" s="110"/>
      <c r="T72" s="8"/>
    </row>
    <row r="73" spans="1:20" s="15" customFormat="1" ht="26" hidden="1" x14ac:dyDescent="0.35">
      <c r="A73" s="3" t="s">
        <v>330</v>
      </c>
      <c r="B73" s="4" t="s">
        <v>75</v>
      </c>
      <c r="C73" s="4"/>
      <c r="D73" s="4"/>
      <c r="E73" s="18" t="s">
        <v>331</v>
      </c>
      <c r="F73" s="5" t="s">
        <v>80</v>
      </c>
      <c r="G73" s="168" t="s">
        <v>332</v>
      </c>
      <c r="H73" s="16"/>
      <c r="I73" s="16"/>
      <c r="J73" s="199">
        <v>43648</v>
      </c>
      <c r="K73" s="17">
        <v>43649</v>
      </c>
      <c r="L73" s="18" t="s">
        <v>333</v>
      </c>
      <c r="M73" s="245"/>
      <c r="N73" s="245" t="s">
        <v>71</v>
      </c>
      <c r="O73" s="41"/>
      <c r="P73" s="41"/>
      <c r="Q73" s="199"/>
      <c r="R73" s="110"/>
      <c r="S73" s="110"/>
      <c r="T73" s="8"/>
    </row>
    <row r="74" spans="1:20" s="15" customFormat="1" ht="26.25" hidden="1" customHeight="1" x14ac:dyDescent="0.35">
      <c r="A74" s="3" t="s">
        <v>334</v>
      </c>
      <c r="B74" s="4" t="s">
        <v>75</v>
      </c>
      <c r="C74" s="4"/>
      <c r="D74" s="4"/>
      <c r="E74" s="18" t="s">
        <v>335</v>
      </c>
      <c r="F74" s="5" t="s">
        <v>336</v>
      </c>
      <c r="G74" s="168" t="s">
        <v>332</v>
      </c>
      <c r="H74" s="16"/>
      <c r="I74" s="16"/>
      <c r="J74" s="199">
        <v>43648</v>
      </c>
      <c r="K74" s="17"/>
      <c r="L74" s="18" t="s">
        <v>337</v>
      </c>
      <c r="M74" s="245"/>
      <c r="N74" s="245" t="s">
        <v>71</v>
      </c>
      <c r="O74" s="41"/>
      <c r="P74" s="41"/>
      <c r="Q74" s="199"/>
      <c r="R74" s="110"/>
      <c r="S74" s="110"/>
      <c r="T74" s="8"/>
    </row>
    <row r="75" spans="1:20" s="15" customFormat="1" ht="26" hidden="1" x14ac:dyDescent="0.35">
      <c r="A75" s="3" t="s">
        <v>338</v>
      </c>
      <c r="B75" s="4" t="s">
        <v>75</v>
      </c>
      <c r="C75" s="4"/>
      <c r="D75" s="4"/>
      <c r="E75" s="18" t="s">
        <v>339</v>
      </c>
      <c r="F75" s="5" t="s">
        <v>80</v>
      </c>
      <c r="G75" s="168" t="s">
        <v>332</v>
      </c>
      <c r="H75" s="16"/>
      <c r="I75" s="16"/>
      <c r="J75" s="199">
        <v>43634</v>
      </c>
      <c r="K75" s="17"/>
      <c r="L75" s="18" t="s">
        <v>314</v>
      </c>
      <c r="M75" s="245"/>
      <c r="N75" s="245" t="s">
        <v>71</v>
      </c>
      <c r="O75" s="41"/>
      <c r="P75" s="41"/>
      <c r="Q75" s="199"/>
      <c r="R75" s="110"/>
      <c r="S75" s="110"/>
      <c r="T75" s="8"/>
    </row>
    <row r="76" spans="1:20" s="15" customFormat="1" ht="38.5" hidden="1" x14ac:dyDescent="0.35">
      <c r="A76" s="3" t="s">
        <v>340</v>
      </c>
      <c r="B76" s="4" t="s">
        <v>75</v>
      </c>
      <c r="C76" s="4"/>
      <c r="D76" s="4"/>
      <c r="E76" s="18" t="s">
        <v>341</v>
      </c>
      <c r="F76" s="5" t="s">
        <v>80</v>
      </c>
      <c r="G76" s="168" t="s">
        <v>332</v>
      </c>
      <c r="H76" s="16"/>
      <c r="I76" s="16"/>
      <c r="J76" s="199">
        <v>43648</v>
      </c>
      <c r="K76" s="17"/>
      <c r="L76" s="18" t="s">
        <v>342</v>
      </c>
      <c r="M76" s="245"/>
      <c r="N76" s="245" t="s">
        <v>177</v>
      </c>
      <c r="O76" s="41"/>
      <c r="P76" s="41"/>
      <c r="Q76" s="199"/>
      <c r="R76" s="110"/>
      <c r="S76" s="110"/>
      <c r="T76" s="8"/>
    </row>
    <row r="77" spans="1:20" s="15" customFormat="1" ht="26" hidden="1" x14ac:dyDescent="0.35">
      <c r="A77" s="3" t="s">
        <v>343</v>
      </c>
      <c r="B77" s="4" t="s">
        <v>75</v>
      </c>
      <c r="C77" s="4"/>
      <c r="D77" s="4"/>
      <c r="E77" s="18" t="s">
        <v>344</v>
      </c>
      <c r="F77" s="5" t="s">
        <v>79</v>
      </c>
      <c r="G77" s="168" t="s">
        <v>345</v>
      </c>
      <c r="H77" s="16"/>
      <c r="I77" s="16"/>
      <c r="J77" s="199">
        <v>43683</v>
      </c>
      <c r="K77" s="17">
        <v>43663</v>
      </c>
      <c r="L77" s="18" t="s">
        <v>346</v>
      </c>
      <c r="M77" s="245"/>
      <c r="N77" s="245" t="s">
        <v>71</v>
      </c>
      <c r="O77" s="41"/>
      <c r="P77" s="41"/>
      <c r="Q77" s="199"/>
      <c r="R77" s="110"/>
      <c r="S77" s="110"/>
      <c r="T77" s="8"/>
    </row>
    <row r="78" spans="1:20" s="15" customFormat="1" ht="26" hidden="1" x14ac:dyDescent="0.35">
      <c r="A78" s="3" t="s">
        <v>347</v>
      </c>
      <c r="B78" s="4" t="s">
        <v>75</v>
      </c>
      <c r="C78" s="4"/>
      <c r="D78" s="4"/>
      <c r="E78" s="18" t="s">
        <v>348</v>
      </c>
      <c r="F78" s="5" t="s">
        <v>79</v>
      </c>
      <c r="G78" s="168" t="s">
        <v>345</v>
      </c>
      <c r="H78" s="16"/>
      <c r="I78" s="16"/>
      <c r="J78" s="199">
        <v>43648</v>
      </c>
      <c r="K78" s="17"/>
      <c r="L78" s="18" t="s">
        <v>349</v>
      </c>
      <c r="M78" s="245"/>
      <c r="N78" s="245" t="s">
        <v>71</v>
      </c>
      <c r="O78" s="41"/>
      <c r="P78" s="41"/>
      <c r="Q78" s="199"/>
      <c r="R78" s="110"/>
      <c r="S78" s="110"/>
      <c r="T78" s="8"/>
    </row>
    <row r="79" spans="1:20" s="15" customFormat="1" ht="38.5" hidden="1" x14ac:dyDescent="0.35">
      <c r="A79" s="3" t="s">
        <v>350</v>
      </c>
      <c r="B79" s="4" t="s">
        <v>75</v>
      </c>
      <c r="C79" s="4"/>
      <c r="D79" s="4"/>
      <c r="E79" s="18" t="s">
        <v>351</v>
      </c>
      <c r="F79" s="5" t="s">
        <v>79</v>
      </c>
      <c r="G79" s="168" t="s">
        <v>345</v>
      </c>
      <c r="H79" s="16"/>
      <c r="I79" s="16"/>
      <c r="J79" s="199">
        <v>43648</v>
      </c>
      <c r="K79" s="17"/>
      <c r="L79" s="18" t="s">
        <v>352</v>
      </c>
      <c r="M79" s="245"/>
      <c r="N79" s="245" t="s">
        <v>260</v>
      </c>
      <c r="O79" s="41"/>
      <c r="P79" s="41"/>
      <c r="Q79" s="199"/>
      <c r="R79" s="110"/>
      <c r="S79" s="110"/>
      <c r="T79" s="8"/>
    </row>
    <row r="80" spans="1:20" s="15" customFormat="1" ht="26" hidden="1" x14ac:dyDescent="0.35">
      <c r="A80" s="3" t="s">
        <v>353</v>
      </c>
      <c r="B80" s="4" t="s">
        <v>75</v>
      </c>
      <c r="C80" s="4"/>
      <c r="D80" s="4"/>
      <c r="E80" s="18" t="s">
        <v>354</v>
      </c>
      <c r="F80" s="5" t="s">
        <v>80</v>
      </c>
      <c r="G80" s="168" t="s">
        <v>313</v>
      </c>
      <c r="H80" s="16"/>
      <c r="I80" s="16"/>
      <c r="J80" s="199">
        <v>43622</v>
      </c>
      <c r="K80" s="17"/>
      <c r="L80" s="18" t="s">
        <v>314</v>
      </c>
      <c r="M80" s="245"/>
      <c r="N80" s="245" t="s">
        <v>71</v>
      </c>
      <c r="O80" s="41"/>
      <c r="P80" s="41"/>
      <c r="Q80" s="199"/>
      <c r="R80" s="110"/>
      <c r="S80" s="110"/>
      <c r="T80" s="8"/>
    </row>
    <row r="81" spans="1:20" s="15" customFormat="1" ht="26" hidden="1" x14ac:dyDescent="0.35">
      <c r="A81" s="141" t="s">
        <v>355</v>
      </c>
      <c r="B81" s="4" t="s">
        <v>75</v>
      </c>
      <c r="C81" s="103"/>
      <c r="D81" s="103"/>
      <c r="E81" s="149" t="s">
        <v>356</v>
      </c>
      <c r="F81" s="150" t="s">
        <v>80</v>
      </c>
      <c r="G81" s="171" t="s">
        <v>313</v>
      </c>
      <c r="H81" s="22"/>
      <c r="I81" s="22"/>
      <c r="J81" s="201">
        <v>43622</v>
      </c>
      <c r="K81" s="23"/>
      <c r="L81" s="149" t="s">
        <v>314</v>
      </c>
      <c r="M81" s="248"/>
      <c r="N81" s="248" t="s">
        <v>71</v>
      </c>
      <c r="O81" s="41"/>
      <c r="P81" s="44"/>
      <c r="Q81" s="201"/>
      <c r="R81" s="110"/>
      <c r="S81" s="110"/>
      <c r="T81" s="8"/>
    </row>
    <row r="82" spans="1:20" ht="75" hidden="1" customHeight="1" x14ac:dyDescent="0.35">
      <c r="A82" s="3" t="s">
        <v>357</v>
      </c>
      <c r="B82" s="4" t="s">
        <v>75</v>
      </c>
      <c r="C82" s="4"/>
      <c r="D82" s="4"/>
      <c r="E82" s="19" t="s">
        <v>358</v>
      </c>
      <c r="F82" s="5" t="s">
        <v>79</v>
      </c>
      <c r="G82" s="169" t="s">
        <v>345</v>
      </c>
      <c r="H82" s="20">
        <v>43648</v>
      </c>
      <c r="I82" s="20"/>
      <c r="J82" s="200">
        <v>43711</v>
      </c>
      <c r="K82" s="20">
        <v>43711</v>
      </c>
      <c r="L82" s="19" t="s">
        <v>359</v>
      </c>
      <c r="M82" s="246"/>
      <c r="N82" s="247" t="s">
        <v>71</v>
      </c>
      <c r="O82" s="41"/>
      <c r="P82" s="43"/>
      <c r="Q82" s="200"/>
      <c r="R82" s="52"/>
      <c r="S82" s="52"/>
      <c r="T82" s="8"/>
    </row>
    <row r="83" spans="1:20" s="15" customFormat="1" ht="26.25" hidden="1" customHeight="1" x14ac:dyDescent="0.35">
      <c r="A83" s="3" t="s">
        <v>360</v>
      </c>
      <c r="B83" s="4" t="s">
        <v>75</v>
      </c>
      <c r="C83" s="4"/>
      <c r="D83" s="4"/>
      <c r="E83" s="18" t="s">
        <v>361</v>
      </c>
      <c r="F83" s="5" t="s">
        <v>362</v>
      </c>
      <c r="G83" s="168" t="s">
        <v>313</v>
      </c>
      <c r="H83" s="16"/>
      <c r="I83" s="16"/>
      <c r="J83" s="199">
        <v>43657</v>
      </c>
      <c r="K83" s="17">
        <v>43657</v>
      </c>
      <c r="L83" s="18" t="s">
        <v>314</v>
      </c>
      <c r="M83" s="245"/>
      <c r="N83" s="245" t="s">
        <v>71</v>
      </c>
      <c r="O83" s="41"/>
      <c r="P83" s="41"/>
      <c r="Q83" s="199"/>
      <c r="R83" s="110"/>
      <c r="S83" s="110"/>
      <c r="T83" s="8"/>
    </row>
    <row r="84" spans="1:20" ht="25.4" hidden="1" customHeight="1" x14ac:dyDescent="0.35">
      <c r="A84" s="3" t="s">
        <v>363</v>
      </c>
      <c r="B84" s="4" t="s">
        <v>75</v>
      </c>
      <c r="C84" s="4"/>
      <c r="D84" s="4"/>
      <c r="E84" s="19" t="s">
        <v>364</v>
      </c>
      <c r="F84" s="5" t="s">
        <v>80</v>
      </c>
      <c r="G84" s="169" t="s">
        <v>365</v>
      </c>
      <c r="H84" s="5"/>
      <c r="I84" s="5"/>
      <c r="J84" s="200">
        <v>43683</v>
      </c>
      <c r="K84" s="20"/>
      <c r="L84" s="19" t="s">
        <v>366</v>
      </c>
      <c r="M84" s="246"/>
      <c r="N84" s="246" t="s">
        <v>71</v>
      </c>
      <c r="O84" s="41"/>
      <c r="P84" s="42"/>
      <c r="Q84" s="200"/>
      <c r="R84" s="52"/>
      <c r="S84" s="52"/>
      <c r="T84" s="8"/>
    </row>
    <row r="85" spans="1:20" ht="37.5" hidden="1" x14ac:dyDescent="0.35">
      <c r="A85" s="3" t="s">
        <v>367</v>
      </c>
      <c r="B85" s="4" t="s">
        <v>75</v>
      </c>
      <c r="C85" s="4"/>
      <c r="D85" s="4"/>
      <c r="E85" s="19" t="s">
        <v>368</v>
      </c>
      <c r="F85" s="5" t="s">
        <v>79</v>
      </c>
      <c r="G85" s="169" t="s">
        <v>345</v>
      </c>
      <c r="H85" s="20">
        <v>43648</v>
      </c>
      <c r="I85" s="20"/>
      <c r="J85" s="200">
        <v>43711</v>
      </c>
      <c r="K85" s="20"/>
      <c r="L85" s="19" t="s">
        <v>369</v>
      </c>
      <c r="M85" s="246"/>
      <c r="N85" s="243" t="s">
        <v>71</v>
      </c>
      <c r="O85" s="41"/>
      <c r="P85" s="37"/>
      <c r="Q85" s="200"/>
      <c r="R85" s="52"/>
      <c r="S85" s="52"/>
      <c r="T85" s="8"/>
    </row>
    <row r="86" spans="1:20" ht="25" hidden="1" x14ac:dyDescent="0.35">
      <c r="A86" s="141" t="s">
        <v>370</v>
      </c>
      <c r="B86" s="4" t="s">
        <v>75</v>
      </c>
      <c r="C86" s="103"/>
      <c r="D86" s="103"/>
      <c r="E86" s="151" t="s">
        <v>371</v>
      </c>
      <c r="F86" s="150" t="s">
        <v>79</v>
      </c>
      <c r="G86" s="172" t="s">
        <v>345</v>
      </c>
      <c r="H86" s="20">
        <v>43648</v>
      </c>
      <c r="I86" s="24"/>
      <c r="J86" s="202">
        <v>43711</v>
      </c>
      <c r="K86" s="24">
        <v>43711</v>
      </c>
      <c r="L86" s="151" t="s">
        <v>372</v>
      </c>
      <c r="M86" s="249"/>
      <c r="N86" s="243" t="s">
        <v>71</v>
      </c>
      <c r="O86" s="41"/>
      <c r="P86" s="45"/>
      <c r="Q86" s="202"/>
      <c r="R86" s="52"/>
      <c r="S86" s="52"/>
      <c r="T86" s="8"/>
    </row>
    <row r="87" spans="1:20" s="15" customFormat="1" ht="26" hidden="1" x14ac:dyDescent="0.35">
      <c r="A87" s="3" t="s">
        <v>373</v>
      </c>
      <c r="B87" s="4" t="s">
        <v>75</v>
      </c>
      <c r="C87" s="4"/>
      <c r="D87" s="4"/>
      <c r="E87" s="18" t="s">
        <v>374</v>
      </c>
      <c r="F87" s="5" t="s">
        <v>80</v>
      </c>
      <c r="G87" s="168" t="s">
        <v>328</v>
      </c>
      <c r="H87" s="16"/>
      <c r="I87" s="16"/>
      <c r="J87" s="199">
        <v>43683</v>
      </c>
      <c r="K87" s="17">
        <v>43662</v>
      </c>
      <c r="L87" s="18" t="s">
        <v>375</v>
      </c>
      <c r="M87" s="245"/>
      <c r="N87" s="245" t="s">
        <v>71</v>
      </c>
      <c r="O87" s="41"/>
      <c r="P87" s="41"/>
      <c r="Q87" s="199"/>
      <c r="R87" s="110"/>
      <c r="S87" s="110"/>
      <c r="T87" s="8"/>
    </row>
    <row r="88" spans="1:20" s="15" customFormat="1" ht="26" hidden="1" x14ac:dyDescent="0.35">
      <c r="A88" s="3" t="s">
        <v>376</v>
      </c>
      <c r="B88" s="4" t="s">
        <v>75</v>
      </c>
      <c r="C88" s="4"/>
      <c r="D88" s="4"/>
      <c r="E88" s="18" t="s">
        <v>377</v>
      </c>
      <c r="F88" s="5" t="s">
        <v>82</v>
      </c>
      <c r="G88" s="168" t="s">
        <v>313</v>
      </c>
      <c r="H88" s="16"/>
      <c r="I88" s="16"/>
      <c r="J88" s="199">
        <v>43650</v>
      </c>
      <c r="K88" s="17">
        <v>43650</v>
      </c>
      <c r="L88" s="18" t="s">
        <v>314</v>
      </c>
      <c r="M88" s="245"/>
      <c r="N88" s="245" t="s">
        <v>71</v>
      </c>
      <c r="O88" s="41"/>
      <c r="P88" s="41"/>
      <c r="Q88" s="199"/>
      <c r="R88" s="110"/>
      <c r="S88" s="110"/>
      <c r="T88" s="8"/>
    </row>
    <row r="89" spans="1:20" s="15" customFormat="1" ht="26" hidden="1" x14ac:dyDescent="0.35">
      <c r="A89" s="3" t="s">
        <v>378</v>
      </c>
      <c r="B89" s="4" t="s">
        <v>75</v>
      </c>
      <c r="C89" s="4"/>
      <c r="D89" s="4"/>
      <c r="E89" s="18" t="s">
        <v>379</v>
      </c>
      <c r="F89" s="5" t="s">
        <v>79</v>
      </c>
      <c r="G89" s="168" t="s">
        <v>345</v>
      </c>
      <c r="H89" s="16"/>
      <c r="I89" s="16"/>
      <c r="J89" s="199">
        <v>43683</v>
      </c>
      <c r="K89" s="17">
        <v>43664</v>
      </c>
      <c r="L89" s="18" t="s">
        <v>380</v>
      </c>
      <c r="M89" s="245"/>
      <c r="N89" s="245" t="s">
        <v>71</v>
      </c>
      <c r="O89" s="41"/>
      <c r="P89" s="41"/>
      <c r="Q89" s="199"/>
      <c r="R89" s="110"/>
      <c r="S89" s="110"/>
      <c r="T89" s="8"/>
    </row>
    <row r="90" spans="1:20" s="15" customFormat="1" ht="26" hidden="1" x14ac:dyDescent="0.35">
      <c r="A90" s="3" t="s">
        <v>381</v>
      </c>
      <c r="B90" s="4" t="s">
        <v>75</v>
      </c>
      <c r="C90" s="4"/>
      <c r="D90" s="4"/>
      <c r="E90" s="18" t="s">
        <v>382</v>
      </c>
      <c r="F90" s="5" t="s">
        <v>82</v>
      </c>
      <c r="G90" s="168" t="s">
        <v>328</v>
      </c>
      <c r="H90" s="16"/>
      <c r="I90" s="16"/>
      <c r="J90" s="199">
        <v>43683</v>
      </c>
      <c r="K90" s="17"/>
      <c r="L90" s="18" t="s">
        <v>383</v>
      </c>
      <c r="M90" s="245"/>
      <c r="N90" s="245" t="s">
        <v>71</v>
      </c>
      <c r="O90" s="41"/>
      <c r="P90" s="41"/>
      <c r="Q90" s="199"/>
      <c r="R90" s="110"/>
      <c r="S90" s="110"/>
      <c r="T90" s="8"/>
    </row>
    <row r="91" spans="1:20" s="15" customFormat="1" ht="26" hidden="1" x14ac:dyDescent="0.35">
      <c r="A91" s="3" t="s">
        <v>384</v>
      </c>
      <c r="B91" s="4" t="s">
        <v>75</v>
      </c>
      <c r="C91" s="4"/>
      <c r="D91" s="4"/>
      <c r="E91" s="18" t="s">
        <v>385</v>
      </c>
      <c r="F91" s="5" t="s">
        <v>327</v>
      </c>
      <c r="G91" s="168" t="s">
        <v>386</v>
      </c>
      <c r="H91" s="16"/>
      <c r="I91" s="16"/>
      <c r="J91" s="199">
        <v>43683</v>
      </c>
      <c r="K91" s="17"/>
      <c r="L91" s="18" t="s">
        <v>387</v>
      </c>
      <c r="M91" s="245"/>
      <c r="N91" s="245" t="s">
        <v>71</v>
      </c>
      <c r="O91" s="41"/>
      <c r="P91" s="41"/>
      <c r="Q91" s="199"/>
      <c r="R91" s="110"/>
      <c r="S91" s="110"/>
      <c r="T91" s="8"/>
    </row>
    <row r="92" spans="1:20" s="15" customFormat="1" ht="26" hidden="1" x14ac:dyDescent="0.35">
      <c r="A92" s="3" t="s">
        <v>388</v>
      </c>
      <c r="B92" s="4" t="s">
        <v>75</v>
      </c>
      <c r="C92" s="4"/>
      <c r="D92" s="4"/>
      <c r="E92" s="18" t="s">
        <v>389</v>
      </c>
      <c r="F92" s="5" t="s">
        <v>79</v>
      </c>
      <c r="G92" s="168" t="s">
        <v>345</v>
      </c>
      <c r="H92" s="16"/>
      <c r="I92" s="16"/>
      <c r="J92" s="199">
        <v>43683</v>
      </c>
      <c r="K92" s="17">
        <v>43657</v>
      </c>
      <c r="L92" s="18" t="s">
        <v>390</v>
      </c>
      <c r="M92" s="245"/>
      <c r="N92" s="245" t="s">
        <v>71</v>
      </c>
      <c r="O92" s="41"/>
      <c r="P92" s="41"/>
      <c r="Q92" s="199"/>
      <c r="R92" s="110"/>
      <c r="S92" s="110"/>
      <c r="T92" s="8"/>
    </row>
    <row r="93" spans="1:20" ht="50.15" hidden="1" customHeight="1" x14ac:dyDescent="0.35">
      <c r="A93" s="3" t="s">
        <v>391</v>
      </c>
      <c r="B93" s="4" t="s">
        <v>75</v>
      </c>
      <c r="C93" s="4"/>
      <c r="D93" s="4"/>
      <c r="E93" s="19" t="s">
        <v>392</v>
      </c>
      <c r="F93" s="5" t="s">
        <v>79</v>
      </c>
      <c r="G93" s="169" t="s">
        <v>345</v>
      </c>
      <c r="H93" s="20">
        <v>43648</v>
      </c>
      <c r="I93" s="20"/>
      <c r="J93" s="200">
        <v>43683</v>
      </c>
      <c r="K93" s="7">
        <v>43956</v>
      </c>
      <c r="L93" s="3" t="s">
        <v>393</v>
      </c>
      <c r="M93" s="243"/>
      <c r="N93" s="247" t="s">
        <v>71</v>
      </c>
      <c r="O93" s="41"/>
      <c r="P93" s="43"/>
      <c r="Q93" s="200">
        <v>43956</v>
      </c>
      <c r="R93" s="52"/>
      <c r="S93" s="52"/>
      <c r="T93" s="8"/>
    </row>
    <row r="94" spans="1:20" s="15" customFormat="1" ht="26.25" hidden="1" customHeight="1" x14ac:dyDescent="0.35">
      <c r="A94" s="3" t="s">
        <v>394</v>
      </c>
      <c r="B94" s="4" t="s">
        <v>75</v>
      </c>
      <c r="C94" s="4"/>
      <c r="D94" s="4"/>
      <c r="E94" s="18" t="s">
        <v>395</v>
      </c>
      <c r="F94" s="5" t="s">
        <v>396</v>
      </c>
      <c r="G94" s="168" t="s">
        <v>332</v>
      </c>
      <c r="H94" s="16"/>
      <c r="I94" s="16"/>
      <c r="J94" s="199">
        <v>43683</v>
      </c>
      <c r="K94" s="17">
        <v>43656</v>
      </c>
      <c r="L94" s="223" t="s">
        <v>397</v>
      </c>
      <c r="M94" s="250"/>
      <c r="N94" s="245" t="s">
        <v>71</v>
      </c>
      <c r="O94" s="41"/>
      <c r="P94" s="41"/>
      <c r="Q94" s="199"/>
      <c r="R94" s="110"/>
      <c r="S94" s="110"/>
      <c r="T94" s="8"/>
    </row>
    <row r="95" spans="1:20" s="15" customFormat="1" ht="26.25" hidden="1" customHeight="1" x14ac:dyDescent="0.35">
      <c r="A95" s="3" t="s">
        <v>398</v>
      </c>
      <c r="B95" s="4" t="s">
        <v>75</v>
      </c>
      <c r="C95" s="4"/>
      <c r="D95" s="4"/>
      <c r="E95" s="18" t="s">
        <v>399</v>
      </c>
      <c r="F95" s="5" t="s">
        <v>82</v>
      </c>
      <c r="G95" s="168" t="s">
        <v>313</v>
      </c>
      <c r="H95" s="16"/>
      <c r="I95" s="16"/>
      <c r="J95" s="199">
        <v>43662</v>
      </c>
      <c r="K95" s="17">
        <v>43662</v>
      </c>
      <c r="L95" s="18" t="s">
        <v>314</v>
      </c>
      <c r="M95" s="245"/>
      <c r="N95" s="245" t="s">
        <v>71</v>
      </c>
      <c r="O95" s="41"/>
      <c r="P95" s="41"/>
      <c r="Q95" s="199"/>
      <c r="R95" s="110"/>
      <c r="S95" s="110"/>
      <c r="T95" s="8"/>
    </row>
    <row r="96" spans="1:20" s="15" customFormat="1" ht="26" hidden="1" x14ac:dyDescent="0.35">
      <c r="A96" s="3" t="s">
        <v>400</v>
      </c>
      <c r="B96" s="4" t="s">
        <v>75</v>
      </c>
      <c r="C96" s="4"/>
      <c r="D96" s="4"/>
      <c r="E96" s="18" t="s">
        <v>401</v>
      </c>
      <c r="F96" s="5" t="s">
        <v>82</v>
      </c>
      <c r="G96" s="168" t="s">
        <v>313</v>
      </c>
      <c r="H96" s="16"/>
      <c r="I96" s="16"/>
      <c r="J96" s="199">
        <v>43662</v>
      </c>
      <c r="K96" s="17">
        <v>43662</v>
      </c>
      <c r="L96" s="18" t="s">
        <v>314</v>
      </c>
      <c r="M96" s="245"/>
      <c r="N96" s="245" t="s">
        <v>71</v>
      </c>
      <c r="O96" s="41"/>
      <c r="P96" s="41"/>
      <c r="Q96" s="199"/>
      <c r="R96" s="110"/>
      <c r="S96" s="110"/>
      <c r="T96" s="8"/>
    </row>
    <row r="97" spans="1:20" ht="25.4" hidden="1" customHeight="1" x14ac:dyDescent="0.35">
      <c r="A97" s="3" t="s">
        <v>402</v>
      </c>
      <c r="B97" s="4" t="s">
        <v>75</v>
      </c>
      <c r="C97" s="4"/>
      <c r="D97" s="4"/>
      <c r="E97" s="19" t="s">
        <v>403</v>
      </c>
      <c r="F97" s="5" t="s">
        <v>79</v>
      </c>
      <c r="G97" s="169" t="s">
        <v>345</v>
      </c>
      <c r="H97" s="20">
        <v>43683</v>
      </c>
      <c r="I97" s="20"/>
      <c r="J97" s="200">
        <v>43711</v>
      </c>
      <c r="K97" s="20"/>
      <c r="L97" s="19" t="s">
        <v>404</v>
      </c>
      <c r="M97" s="246"/>
      <c r="N97" s="246" t="s">
        <v>71</v>
      </c>
      <c r="O97" s="41"/>
      <c r="P97" s="42"/>
      <c r="Q97" s="200"/>
      <c r="R97" s="52"/>
      <c r="S97" s="52"/>
      <c r="T97" s="8"/>
    </row>
    <row r="98" spans="1:20" ht="25.4" hidden="1" customHeight="1" x14ac:dyDescent="0.35">
      <c r="A98" s="3" t="s">
        <v>405</v>
      </c>
      <c r="B98" s="4" t="s">
        <v>75</v>
      </c>
      <c r="C98" s="4"/>
      <c r="D98" s="4"/>
      <c r="E98" s="19" t="s">
        <v>406</v>
      </c>
      <c r="F98" s="5" t="s">
        <v>79</v>
      </c>
      <c r="G98" s="169" t="s">
        <v>345</v>
      </c>
      <c r="H98" s="20">
        <v>43683</v>
      </c>
      <c r="I98" s="20"/>
      <c r="J98" s="200">
        <v>43711</v>
      </c>
      <c r="K98" s="20"/>
      <c r="L98" s="21" t="s">
        <v>407</v>
      </c>
      <c r="M98" s="247"/>
      <c r="N98" s="246" t="s">
        <v>71</v>
      </c>
      <c r="O98" s="41"/>
      <c r="P98" s="42"/>
      <c r="Q98" s="200"/>
      <c r="R98" s="52"/>
      <c r="S98" s="52"/>
      <c r="T98" s="8"/>
    </row>
    <row r="99" spans="1:20" ht="25" hidden="1" x14ac:dyDescent="0.35">
      <c r="A99" s="3" t="s">
        <v>408</v>
      </c>
      <c r="B99" s="4" t="s">
        <v>75</v>
      </c>
      <c r="C99" s="4"/>
      <c r="D99" s="4"/>
      <c r="E99" s="19" t="s">
        <v>409</v>
      </c>
      <c r="F99" s="5" t="s">
        <v>79</v>
      </c>
      <c r="G99" s="169" t="s">
        <v>345</v>
      </c>
      <c r="H99" s="20">
        <v>43683</v>
      </c>
      <c r="I99" s="20"/>
      <c r="J99" s="200">
        <v>43711</v>
      </c>
      <c r="K99" s="20"/>
      <c r="L99" s="19" t="s">
        <v>410</v>
      </c>
      <c r="M99" s="246"/>
      <c r="N99" s="246" t="s">
        <v>71</v>
      </c>
      <c r="O99" s="41"/>
      <c r="P99" s="42"/>
      <c r="Q99" s="200">
        <v>43714</v>
      </c>
      <c r="R99" s="52"/>
      <c r="S99" s="52"/>
      <c r="T99" s="8"/>
    </row>
    <row r="100" spans="1:20" ht="37.5" hidden="1" x14ac:dyDescent="0.35">
      <c r="A100" s="3" t="s">
        <v>411</v>
      </c>
      <c r="B100" s="4" t="s">
        <v>75</v>
      </c>
      <c r="C100" s="4"/>
      <c r="D100" s="4"/>
      <c r="E100" s="19" t="s">
        <v>412</v>
      </c>
      <c r="F100" s="5" t="s">
        <v>80</v>
      </c>
      <c r="G100" s="169" t="s">
        <v>413</v>
      </c>
      <c r="H100" s="20">
        <v>43683</v>
      </c>
      <c r="I100" s="20"/>
      <c r="J100" s="200">
        <v>43738</v>
      </c>
      <c r="K100" s="20">
        <v>43711</v>
      </c>
      <c r="L100" s="19" t="s">
        <v>414</v>
      </c>
      <c r="M100" s="246"/>
      <c r="N100" s="247" t="s">
        <v>71</v>
      </c>
      <c r="O100" s="41"/>
      <c r="P100" s="43"/>
      <c r="Q100" s="200"/>
      <c r="R100" s="52"/>
      <c r="S100" s="52"/>
      <c r="T100" s="8"/>
    </row>
    <row r="101" spans="1:20" ht="37.5" hidden="1" x14ac:dyDescent="0.35">
      <c r="A101" s="3" t="s">
        <v>415</v>
      </c>
      <c r="B101" s="4" t="s">
        <v>75</v>
      </c>
      <c r="C101" s="4"/>
      <c r="D101" s="4"/>
      <c r="E101" s="19" t="s">
        <v>416</v>
      </c>
      <c r="F101" s="5" t="s">
        <v>79</v>
      </c>
      <c r="G101" s="169" t="s">
        <v>345</v>
      </c>
      <c r="H101" s="20">
        <v>43683</v>
      </c>
      <c r="I101" s="20"/>
      <c r="J101" s="200">
        <v>43739</v>
      </c>
      <c r="K101" s="7">
        <v>43774</v>
      </c>
      <c r="L101" s="21" t="s">
        <v>417</v>
      </c>
      <c r="M101" s="247"/>
      <c r="N101" s="246" t="s">
        <v>71</v>
      </c>
      <c r="O101" s="41"/>
      <c r="P101" s="42"/>
      <c r="Q101" s="196">
        <v>43774</v>
      </c>
      <c r="R101" s="108"/>
      <c r="S101" s="108"/>
      <c r="T101" s="8"/>
    </row>
    <row r="102" spans="1:20" ht="37.5" hidden="1" x14ac:dyDescent="0.35">
      <c r="A102" s="3" t="s">
        <v>418</v>
      </c>
      <c r="B102" s="4" t="s">
        <v>75</v>
      </c>
      <c r="C102" s="4"/>
      <c r="D102" s="4"/>
      <c r="E102" s="19" t="s">
        <v>419</v>
      </c>
      <c r="F102" s="5" t="s">
        <v>79</v>
      </c>
      <c r="G102" s="169" t="s">
        <v>345</v>
      </c>
      <c r="H102" s="20">
        <v>43683</v>
      </c>
      <c r="I102" s="20"/>
      <c r="J102" s="200">
        <v>43739</v>
      </c>
      <c r="K102" s="25">
        <v>43865</v>
      </c>
      <c r="L102" s="21" t="s">
        <v>420</v>
      </c>
      <c r="M102" s="247"/>
      <c r="N102" s="247" t="s">
        <v>71</v>
      </c>
      <c r="O102" s="41"/>
      <c r="P102" s="43"/>
      <c r="Q102" s="196">
        <v>43774</v>
      </c>
      <c r="R102" s="108"/>
      <c r="S102" s="108"/>
      <c r="T102" s="8"/>
    </row>
    <row r="103" spans="1:20" s="15" customFormat="1" ht="26" hidden="1" x14ac:dyDescent="0.35">
      <c r="A103" s="3" t="s">
        <v>421</v>
      </c>
      <c r="B103" s="4" t="s">
        <v>75</v>
      </c>
      <c r="C103" s="4"/>
      <c r="D103" s="4"/>
      <c r="E103" s="18" t="s">
        <v>422</v>
      </c>
      <c r="F103" s="5" t="s">
        <v>82</v>
      </c>
      <c r="G103" s="168" t="s">
        <v>313</v>
      </c>
      <c r="H103" s="16"/>
      <c r="I103" s="16"/>
      <c r="J103" s="199">
        <v>43690</v>
      </c>
      <c r="K103" s="17">
        <v>43690</v>
      </c>
      <c r="L103" s="16" t="s">
        <v>423</v>
      </c>
      <c r="M103" s="251"/>
      <c r="N103" s="245" t="s">
        <v>71</v>
      </c>
      <c r="O103" s="41"/>
      <c r="P103" s="41"/>
      <c r="Q103" s="199"/>
      <c r="R103" s="110"/>
      <c r="S103" s="110"/>
      <c r="T103" s="8"/>
    </row>
    <row r="104" spans="1:20" ht="25" hidden="1" x14ac:dyDescent="0.35">
      <c r="A104" s="3" t="s">
        <v>424</v>
      </c>
      <c r="B104" s="4" t="s">
        <v>75</v>
      </c>
      <c r="C104" s="4"/>
      <c r="D104" s="4"/>
      <c r="E104" s="19" t="s">
        <v>425</v>
      </c>
      <c r="F104" s="5" t="s">
        <v>79</v>
      </c>
      <c r="G104" s="169" t="s">
        <v>345</v>
      </c>
      <c r="H104" s="20">
        <v>43683</v>
      </c>
      <c r="I104" s="20"/>
      <c r="J104" s="200">
        <v>43739</v>
      </c>
      <c r="K104" s="25">
        <v>43774</v>
      </c>
      <c r="L104" s="19" t="s">
        <v>426</v>
      </c>
      <c r="M104" s="246"/>
      <c r="N104" s="246" t="s">
        <v>71</v>
      </c>
      <c r="O104" s="41"/>
      <c r="P104" s="42"/>
      <c r="Q104" s="196">
        <v>43774</v>
      </c>
      <c r="R104" s="108"/>
      <c r="S104" s="108"/>
      <c r="T104" s="8"/>
    </row>
    <row r="105" spans="1:20" ht="25" hidden="1" x14ac:dyDescent="0.35">
      <c r="A105" s="3" t="s">
        <v>427</v>
      </c>
      <c r="B105" s="4" t="s">
        <v>75</v>
      </c>
      <c r="C105" s="4"/>
      <c r="D105" s="4"/>
      <c r="E105" s="19" t="s">
        <v>428</v>
      </c>
      <c r="F105" s="5" t="s">
        <v>79</v>
      </c>
      <c r="G105" s="169" t="s">
        <v>345</v>
      </c>
      <c r="H105" s="20">
        <v>43683</v>
      </c>
      <c r="I105" s="20"/>
      <c r="J105" s="200">
        <v>43739</v>
      </c>
      <c r="K105" s="25">
        <v>43802</v>
      </c>
      <c r="L105" s="21" t="s">
        <v>429</v>
      </c>
      <c r="M105" s="247"/>
      <c r="N105" s="246" t="s">
        <v>71</v>
      </c>
      <c r="O105" s="41"/>
      <c r="P105" s="42"/>
      <c r="Q105" s="196">
        <v>43774</v>
      </c>
      <c r="R105" s="108"/>
      <c r="S105" s="108"/>
      <c r="T105" s="8"/>
    </row>
    <row r="106" spans="1:20" s="15" customFormat="1" ht="51" hidden="1" x14ac:dyDescent="0.35">
      <c r="A106" s="3" t="s">
        <v>430</v>
      </c>
      <c r="B106" s="4" t="s">
        <v>75</v>
      </c>
      <c r="C106" s="4"/>
      <c r="D106" s="4"/>
      <c r="E106" s="18" t="s">
        <v>431</v>
      </c>
      <c r="F106" s="5" t="s">
        <v>80</v>
      </c>
      <c r="G106" s="168" t="s">
        <v>313</v>
      </c>
      <c r="H106" s="16"/>
      <c r="I106" s="16"/>
      <c r="J106" s="199">
        <v>43711</v>
      </c>
      <c r="K106" s="17">
        <v>43691</v>
      </c>
      <c r="L106" s="18" t="s">
        <v>432</v>
      </c>
      <c r="M106" s="245"/>
      <c r="N106" s="245" t="s">
        <v>71</v>
      </c>
      <c r="O106" s="41"/>
      <c r="P106" s="41"/>
      <c r="Q106" s="199"/>
      <c r="R106" s="110"/>
      <c r="S106" s="110"/>
      <c r="T106" s="8"/>
    </row>
    <row r="107" spans="1:20" ht="25" hidden="1" x14ac:dyDescent="0.35">
      <c r="A107" s="3" t="s">
        <v>433</v>
      </c>
      <c r="B107" s="4" t="s">
        <v>75</v>
      </c>
      <c r="C107" s="4"/>
      <c r="D107" s="4"/>
      <c r="E107" s="19" t="s">
        <v>434</v>
      </c>
      <c r="F107" s="5" t="s">
        <v>80</v>
      </c>
      <c r="G107" s="169" t="s">
        <v>413</v>
      </c>
      <c r="H107" s="20">
        <v>43683</v>
      </c>
      <c r="I107" s="20"/>
      <c r="J107" s="200">
        <v>43711</v>
      </c>
      <c r="K107" s="20">
        <v>43711</v>
      </c>
      <c r="L107" s="19" t="s">
        <v>435</v>
      </c>
      <c r="M107" s="246"/>
      <c r="N107" s="247" t="s">
        <v>71</v>
      </c>
      <c r="O107" s="41"/>
      <c r="P107" s="43"/>
      <c r="Q107" s="200"/>
      <c r="R107" s="52"/>
      <c r="S107" s="52"/>
      <c r="T107" s="8"/>
    </row>
    <row r="108" spans="1:20" s="15" customFormat="1" ht="26" hidden="1" x14ac:dyDescent="0.35">
      <c r="A108" s="3" t="s">
        <v>436</v>
      </c>
      <c r="B108" s="3"/>
      <c r="C108" s="3"/>
      <c r="D108" s="3"/>
      <c r="E108" s="18" t="s">
        <v>437</v>
      </c>
      <c r="F108" s="5" t="s">
        <v>80</v>
      </c>
      <c r="G108" s="168" t="s">
        <v>313</v>
      </c>
      <c r="H108" s="16"/>
      <c r="I108" s="16"/>
      <c r="J108" s="199">
        <v>43711</v>
      </c>
      <c r="K108" s="17">
        <v>43693</v>
      </c>
      <c r="L108" s="18" t="s">
        <v>438</v>
      </c>
      <c r="M108" s="245"/>
      <c r="N108" s="245" t="s">
        <v>71</v>
      </c>
      <c r="O108" s="41"/>
      <c r="P108" s="41"/>
      <c r="Q108" s="199"/>
      <c r="R108" s="110"/>
      <c r="S108" s="110"/>
      <c r="T108" s="8"/>
    </row>
    <row r="109" spans="1:20" ht="37.5" hidden="1" x14ac:dyDescent="0.35">
      <c r="A109" s="3" t="s">
        <v>439</v>
      </c>
      <c r="B109" s="4" t="s">
        <v>75</v>
      </c>
      <c r="C109" s="4"/>
      <c r="D109" s="4"/>
      <c r="E109" s="19" t="s">
        <v>440</v>
      </c>
      <c r="F109" s="5" t="s">
        <v>82</v>
      </c>
      <c r="G109" s="169" t="s">
        <v>313</v>
      </c>
      <c r="H109" s="20">
        <v>43711</v>
      </c>
      <c r="I109" s="20"/>
      <c r="J109" s="200">
        <v>43739</v>
      </c>
      <c r="K109" s="20">
        <v>43739</v>
      </c>
      <c r="L109" s="19" t="s">
        <v>441</v>
      </c>
      <c r="M109" s="246"/>
      <c r="N109" s="246" t="s">
        <v>71</v>
      </c>
      <c r="O109" s="41"/>
      <c r="P109" s="42"/>
      <c r="Q109" s="200"/>
      <c r="R109" s="52"/>
      <c r="S109" s="52"/>
      <c r="T109" s="8"/>
    </row>
    <row r="110" spans="1:20" ht="25.4" hidden="1" customHeight="1" x14ac:dyDescent="0.35">
      <c r="A110" s="3" t="s">
        <v>442</v>
      </c>
      <c r="B110" s="4" t="s">
        <v>75</v>
      </c>
      <c r="C110" s="4"/>
      <c r="D110" s="4"/>
      <c r="E110" s="19" t="s">
        <v>443</v>
      </c>
      <c r="F110" s="5" t="s">
        <v>79</v>
      </c>
      <c r="G110" s="169" t="s">
        <v>345</v>
      </c>
      <c r="H110" s="20">
        <v>43711</v>
      </c>
      <c r="I110" s="20"/>
      <c r="J110" s="200">
        <v>43739</v>
      </c>
      <c r="K110" s="20">
        <v>43893</v>
      </c>
      <c r="L110" s="19" t="s">
        <v>444</v>
      </c>
      <c r="M110" s="246"/>
      <c r="N110" s="246" t="s">
        <v>71</v>
      </c>
      <c r="O110" s="41"/>
      <c r="P110" s="42"/>
      <c r="Q110" s="200">
        <v>43893</v>
      </c>
      <c r="R110" s="52"/>
      <c r="S110" s="52"/>
      <c r="T110" s="8"/>
    </row>
    <row r="111" spans="1:20" ht="25" hidden="1" x14ac:dyDescent="0.35">
      <c r="A111" s="3" t="s">
        <v>445</v>
      </c>
      <c r="B111" s="4" t="s">
        <v>75</v>
      </c>
      <c r="C111" s="4"/>
      <c r="D111" s="4"/>
      <c r="E111" s="19" t="s">
        <v>446</v>
      </c>
      <c r="F111" s="5" t="s">
        <v>79</v>
      </c>
      <c r="G111" s="169" t="s">
        <v>345</v>
      </c>
      <c r="H111" s="20">
        <v>43711</v>
      </c>
      <c r="I111" s="20"/>
      <c r="J111" s="200">
        <v>43739</v>
      </c>
      <c r="K111" s="5"/>
      <c r="L111" s="26" t="s">
        <v>447</v>
      </c>
      <c r="M111" s="252"/>
      <c r="N111" s="246" t="s">
        <v>71</v>
      </c>
      <c r="O111" s="41"/>
      <c r="P111" s="42"/>
      <c r="Q111" s="200"/>
      <c r="R111" s="52"/>
      <c r="S111" s="52"/>
      <c r="T111" s="8"/>
    </row>
    <row r="112" spans="1:20" ht="50" hidden="1" x14ac:dyDescent="0.35">
      <c r="A112" s="3" t="s">
        <v>448</v>
      </c>
      <c r="B112" s="4" t="s">
        <v>75</v>
      </c>
      <c r="C112" s="4"/>
      <c r="D112" s="4"/>
      <c r="E112" s="19" t="s">
        <v>449</v>
      </c>
      <c r="F112" s="5" t="s">
        <v>79</v>
      </c>
      <c r="G112" s="169" t="s">
        <v>345</v>
      </c>
      <c r="H112" s="20">
        <v>43711</v>
      </c>
      <c r="I112" s="20"/>
      <c r="J112" s="200">
        <v>43739</v>
      </c>
      <c r="K112" s="5"/>
      <c r="L112" s="21" t="s">
        <v>450</v>
      </c>
      <c r="M112" s="247"/>
      <c r="N112" s="246" t="s">
        <v>71</v>
      </c>
      <c r="O112" s="41"/>
      <c r="P112" s="42"/>
      <c r="Q112" s="200"/>
      <c r="R112" s="52"/>
      <c r="S112" s="52"/>
      <c r="T112" s="8"/>
    </row>
    <row r="113" spans="1:20" ht="25" hidden="1" x14ac:dyDescent="0.35">
      <c r="A113" s="3" t="s">
        <v>451</v>
      </c>
      <c r="B113" s="4" t="s">
        <v>75</v>
      </c>
      <c r="C113" s="4"/>
      <c r="D113" s="4"/>
      <c r="E113" s="19" t="s">
        <v>452</v>
      </c>
      <c r="F113" s="5" t="s">
        <v>79</v>
      </c>
      <c r="G113" s="169" t="s">
        <v>345</v>
      </c>
      <c r="H113" s="20">
        <v>43711</v>
      </c>
      <c r="I113" s="20"/>
      <c r="J113" s="200">
        <v>43739</v>
      </c>
      <c r="K113" s="20" t="s">
        <v>453</v>
      </c>
      <c r="L113" s="19" t="s">
        <v>454</v>
      </c>
      <c r="M113" s="246"/>
      <c r="N113" s="246" t="s">
        <v>260</v>
      </c>
      <c r="O113" s="41"/>
      <c r="P113" s="42"/>
      <c r="Q113" s="200" t="s">
        <v>453</v>
      </c>
      <c r="R113" s="52"/>
      <c r="S113" s="52"/>
      <c r="T113" s="8"/>
    </row>
    <row r="114" spans="1:20" ht="37.5" hidden="1" x14ac:dyDescent="0.35">
      <c r="A114" s="3" t="s">
        <v>455</v>
      </c>
      <c r="B114" s="4" t="s">
        <v>75</v>
      </c>
      <c r="C114" s="4"/>
      <c r="D114" s="4"/>
      <c r="E114" s="19" t="s">
        <v>456</v>
      </c>
      <c r="F114" s="5" t="s">
        <v>79</v>
      </c>
      <c r="G114" s="169" t="s">
        <v>345</v>
      </c>
      <c r="H114" s="20">
        <v>43711</v>
      </c>
      <c r="I114" s="20"/>
      <c r="J114" s="200">
        <v>43739</v>
      </c>
      <c r="K114" s="20">
        <v>43739</v>
      </c>
      <c r="L114" s="19" t="s">
        <v>457</v>
      </c>
      <c r="M114" s="246"/>
      <c r="N114" s="246" t="s">
        <v>71</v>
      </c>
      <c r="O114" s="41"/>
      <c r="P114" s="42"/>
      <c r="Q114" s="200"/>
      <c r="R114" s="52"/>
      <c r="S114" s="52"/>
      <c r="T114" s="8"/>
    </row>
    <row r="115" spans="1:20" ht="25" hidden="1" x14ac:dyDescent="0.35">
      <c r="A115" s="3" t="s">
        <v>458</v>
      </c>
      <c r="B115" s="4" t="s">
        <v>75</v>
      </c>
      <c r="C115" s="4"/>
      <c r="D115" s="4"/>
      <c r="E115" s="19" t="s">
        <v>459</v>
      </c>
      <c r="F115" s="5" t="s">
        <v>79</v>
      </c>
      <c r="G115" s="169" t="s">
        <v>345</v>
      </c>
      <c r="H115" s="20">
        <v>43711</v>
      </c>
      <c r="I115" s="20"/>
      <c r="J115" s="200">
        <v>43739</v>
      </c>
      <c r="K115" s="20">
        <v>43739</v>
      </c>
      <c r="L115" s="19" t="s">
        <v>460</v>
      </c>
      <c r="M115" s="246"/>
      <c r="N115" s="246" t="s">
        <v>71</v>
      </c>
      <c r="O115" s="41"/>
      <c r="P115" s="42"/>
      <c r="Q115" s="200"/>
      <c r="R115" s="52"/>
      <c r="S115" s="52"/>
      <c r="T115" s="8"/>
    </row>
    <row r="116" spans="1:20" ht="25" hidden="1" x14ac:dyDescent="0.35">
      <c r="A116" s="3" t="s">
        <v>461</v>
      </c>
      <c r="B116" s="4" t="s">
        <v>75</v>
      </c>
      <c r="C116" s="4"/>
      <c r="D116" s="4"/>
      <c r="E116" s="19" t="s">
        <v>462</v>
      </c>
      <c r="F116" s="5" t="s">
        <v>79</v>
      </c>
      <c r="G116" s="169" t="s">
        <v>345</v>
      </c>
      <c r="H116" s="20">
        <v>43711</v>
      </c>
      <c r="I116" s="20"/>
      <c r="J116" s="200">
        <v>43739</v>
      </c>
      <c r="K116" s="20">
        <v>43838</v>
      </c>
      <c r="L116" s="19" t="s">
        <v>454</v>
      </c>
      <c r="M116" s="246"/>
      <c r="N116" s="246" t="s">
        <v>71</v>
      </c>
      <c r="O116" s="41"/>
      <c r="P116" s="42"/>
      <c r="Q116" s="200">
        <v>43837</v>
      </c>
      <c r="R116" s="52"/>
      <c r="S116" s="52"/>
      <c r="T116" s="8"/>
    </row>
    <row r="117" spans="1:20" ht="37.5" hidden="1" x14ac:dyDescent="0.35">
      <c r="A117" s="3" t="s">
        <v>463</v>
      </c>
      <c r="B117" s="4" t="s">
        <v>75</v>
      </c>
      <c r="C117" s="4"/>
      <c r="D117" s="4"/>
      <c r="E117" s="19" t="s">
        <v>464</v>
      </c>
      <c r="F117" s="5" t="s">
        <v>82</v>
      </c>
      <c r="G117" s="169" t="s">
        <v>313</v>
      </c>
      <c r="H117" s="20">
        <v>43711</v>
      </c>
      <c r="I117" s="20"/>
      <c r="J117" s="200">
        <v>43739</v>
      </c>
      <c r="K117" s="5"/>
      <c r="L117" s="19" t="s">
        <v>465</v>
      </c>
      <c r="M117" s="246"/>
      <c r="N117" s="246" t="s">
        <v>71</v>
      </c>
      <c r="O117" s="41"/>
      <c r="P117" s="42"/>
      <c r="Q117" s="200"/>
      <c r="R117" s="52"/>
      <c r="S117" s="52"/>
      <c r="T117" s="8"/>
    </row>
    <row r="118" spans="1:20" ht="25.4" hidden="1" customHeight="1" x14ac:dyDescent="0.35">
      <c r="A118" s="3" t="s">
        <v>466</v>
      </c>
      <c r="B118" s="4" t="s">
        <v>75</v>
      </c>
      <c r="C118" s="4"/>
      <c r="D118" s="4"/>
      <c r="E118" s="19" t="s">
        <v>467</v>
      </c>
      <c r="F118" s="5" t="s">
        <v>79</v>
      </c>
      <c r="G118" s="169" t="s">
        <v>345</v>
      </c>
      <c r="H118" s="20">
        <v>43711</v>
      </c>
      <c r="I118" s="20"/>
      <c r="J118" s="200">
        <v>43739</v>
      </c>
      <c r="K118" s="20">
        <v>43739</v>
      </c>
      <c r="L118" s="19" t="s">
        <v>468</v>
      </c>
      <c r="M118" s="246"/>
      <c r="N118" s="246" t="s">
        <v>71</v>
      </c>
      <c r="O118" s="41"/>
      <c r="P118" s="42"/>
      <c r="Q118" s="200"/>
      <c r="R118" s="52"/>
      <c r="S118" s="52"/>
      <c r="T118" s="8"/>
    </row>
    <row r="119" spans="1:20" ht="25" hidden="1" x14ac:dyDescent="0.35">
      <c r="A119" s="3" t="s">
        <v>469</v>
      </c>
      <c r="B119" s="4" t="s">
        <v>75</v>
      </c>
      <c r="C119" s="4"/>
      <c r="D119" s="4"/>
      <c r="E119" s="19" t="s">
        <v>470</v>
      </c>
      <c r="F119" s="5" t="s">
        <v>79</v>
      </c>
      <c r="G119" s="169" t="s">
        <v>345</v>
      </c>
      <c r="H119" s="20">
        <v>43711</v>
      </c>
      <c r="I119" s="20"/>
      <c r="J119" s="200">
        <v>43739</v>
      </c>
      <c r="K119" s="20">
        <v>43774</v>
      </c>
      <c r="L119" s="19" t="s">
        <v>471</v>
      </c>
      <c r="M119" s="246"/>
      <c r="N119" s="246" t="s">
        <v>71</v>
      </c>
      <c r="O119" s="41"/>
      <c r="P119" s="42"/>
      <c r="Q119" s="200"/>
      <c r="R119" s="52"/>
      <c r="S119" s="52"/>
      <c r="T119" s="8"/>
    </row>
    <row r="120" spans="1:20" ht="25" hidden="1" x14ac:dyDescent="0.35">
      <c r="A120" s="3" t="s">
        <v>472</v>
      </c>
      <c r="B120" s="4" t="s">
        <v>75</v>
      </c>
      <c r="C120" s="4"/>
      <c r="D120" s="4"/>
      <c r="E120" s="19" t="s">
        <v>473</v>
      </c>
      <c r="F120" s="5" t="s">
        <v>80</v>
      </c>
      <c r="G120" s="169" t="s">
        <v>313</v>
      </c>
      <c r="H120" s="20">
        <v>43711</v>
      </c>
      <c r="I120" s="20"/>
      <c r="J120" s="200">
        <v>43739</v>
      </c>
      <c r="K120" s="20">
        <v>43739</v>
      </c>
      <c r="L120" s="19" t="s">
        <v>474</v>
      </c>
      <c r="M120" s="246"/>
      <c r="N120" s="246" t="s">
        <v>71</v>
      </c>
      <c r="O120" s="41"/>
      <c r="P120" s="42"/>
      <c r="Q120" s="200"/>
      <c r="R120" s="52"/>
      <c r="S120" s="52"/>
      <c r="T120" s="8"/>
    </row>
    <row r="121" spans="1:20" ht="25" hidden="1" x14ac:dyDescent="0.35">
      <c r="A121" s="152" t="s">
        <v>475</v>
      </c>
      <c r="B121" s="59" t="s">
        <v>22</v>
      </c>
      <c r="C121" s="59"/>
      <c r="D121" s="59"/>
      <c r="E121" s="152" t="s">
        <v>476</v>
      </c>
      <c r="F121" s="59" t="s">
        <v>79</v>
      </c>
      <c r="G121" s="173" t="s">
        <v>477</v>
      </c>
      <c r="H121" s="60">
        <v>43731</v>
      </c>
      <c r="I121" s="60"/>
      <c r="J121" s="203">
        <v>43766</v>
      </c>
      <c r="K121" s="60">
        <v>43766</v>
      </c>
      <c r="L121" s="59" t="s">
        <v>478</v>
      </c>
      <c r="M121" s="189"/>
      <c r="N121" s="257" t="s">
        <v>71</v>
      </c>
      <c r="O121" s="62"/>
      <c r="P121" s="55"/>
      <c r="Q121" s="173"/>
      <c r="R121" s="61"/>
      <c r="S121" s="61"/>
      <c r="T121" s="8"/>
    </row>
    <row r="122" spans="1:20" ht="25" hidden="1" x14ac:dyDescent="0.35">
      <c r="A122" s="152" t="s">
        <v>479</v>
      </c>
      <c r="B122" s="59" t="s">
        <v>22</v>
      </c>
      <c r="C122" s="59"/>
      <c r="D122" s="59"/>
      <c r="E122" s="152" t="s">
        <v>480</v>
      </c>
      <c r="F122" s="59" t="s">
        <v>481</v>
      </c>
      <c r="G122" s="173" t="s">
        <v>477</v>
      </c>
      <c r="H122" s="60">
        <v>43731</v>
      </c>
      <c r="I122" s="60"/>
      <c r="J122" s="203">
        <v>43766</v>
      </c>
      <c r="K122" s="59"/>
      <c r="L122" s="152" t="s">
        <v>482</v>
      </c>
      <c r="M122" s="253"/>
      <c r="N122" s="257" t="s">
        <v>71</v>
      </c>
      <c r="O122" s="62"/>
      <c r="P122" s="55"/>
      <c r="Q122" s="203">
        <v>43794</v>
      </c>
      <c r="R122" s="86"/>
      <c r="S122" s="86"/>
      <c r="T122" s="8"/>
    </row>
    <row r="123" spans="1:20" ht="37.5" hidden="1" x14ac:dyDescent="0.35">
      <c r="A123" s="152" t="s">
        <v>483</v>
      </c>
      <c r="B123" s="59" t="s">
        <v>22</v>
      </c>
      <c r="C123" s="59"/>
      <c r="D123" s="59"/>
      <c r="E123" s="152" t="s">
        <v>484</v>
      </c>
      <c r="F123" s="59" t="s">
        <v>80</v>
      </c>
      <c r="G123" s="173" t="s">
        <v>485</v>
      </c>
      <c r="H123" s="60">
        <v>43731</v>
      </c>
      <c r="I123" s="60"/>
      <c r="J123" s="203">
        <v>43766</v>
      </c>
      <c r="K123" s="60">
        <v>43749</v>
      </c>
      <c r="L123" s="59" t="s">
        <v>486</v>
      </c>
      <c r="M123" s="189"/>
      <c r="N123" s="257" t="s">
        <v>71</v>
      </c>
      <c r="O123" s="62"/>
      <c r="P123" s="55"/>
      <c r="Q123" s="173"/>
      <c r="R123" s="61"/>
      <c r="S123" s="61"/>
      <c r="T123" s="8"/>
    </row>
    <row r="124" spans="1:20" ht="25" hidden="1" x14ac:dyDescent="0.35">
      <c r="A124" s="152" t="s">
        <v>487</v>
      </c>
      <c r="B124" s="59" t="s">
        <v>22</v>
      </c>
      <c r="C124" s="59"/>
      <c r="D124" s="59"/>
      <c r="E124" s="152" t="s">
        <v>488</v>
      </c>
      <c r="F124" s="59" t="s">
        <v>79</v>
      </c>
      <c r="G124" s="173" t="s">
        <v>477</v>
      </c>
      <c r="H124" s="60">
        <v>43731</v>
      </c>
      <c r="I124" s="60"/>
      <c r="J124" s="203">
        <v>43766</v>
      </c>
      <c r="K124" s="60">
        <v>43739</v>
      </c>
      <c r="L124" s="224" t="s">
        <v>489</v>
      </c>
      <c r="M124" s="254"/>
      <c r="N124" s="257" t="s">
        <v>71</v>
      </c>
      <c r="O124" s="62"/>
      <c r="P124" s="55"/>
      <c r="Q124" s="173"/>
      <c r="R124" s="61"/>
      <c r="S124" s="61"/>
      <c r="T124" s="8"/>
    </row>
    <row r="125" spans="1:20" ht="37.5" hidden="1" customHeight="1" x14ac:dyDescent="0.35">
      <c r="A125" s="152" t="s">
        <v>490</v>
      </c>
      <c r="B125" s="59" t="s">
        <v>22</v>
      </c>
      <c r="C125" s="59"/>
      <c r="D125" s="59"/>
      <c r="E125" s="152" t="s">
        <v>491</v>
      </c>
      <c r="F125" s="59" t="s">
        <v>79</v>
      </c>
      <c r="G125" s="173" t="s">
        <v>477</v>
      </c>
      <c r="H125" s="60">
        <v>43731</v>
      </c>
      <c r="I125" s="60"/>
      <c r="J125" s="203">
        <v>43766</v>
      </c>
      <c r="K125" s="59"/>
      <c r="L125" s="152" t="s">
        <v>492</v>
      </c>
      <c r="M125" s="253"/>
      <c r="N125" s="257" t="s">
        <v>71</v>
      </c>
      <c r="O125" s="62"/>
      <c r="P125" s="55"/>
      <c r="Q125" s="203">
        <v>43794</v>
      </c>
      <c r="R125" s="86"/>
      <c r="S125" s="86"/>
      <c r="T125" s="8"/>
    </row>
    <row r="126" spans="1:20" ht="25" hidden="1" x14ac:dyDescent="0.35">
      <c r="A126" s="152" t="s">
        <v>493</v>
      </c>
      <c r="B126" s="59" t="s">
        <v>22</v>
      </c>
      <c r="C126" s="59"/>
      <c r="D126" s="59"/>
      <c r="E126" s="152" t="s">
        <v>494</v>
      </c>
      <c r="F126" s="59" t="s">
        <v>79</v>
      </c>
      <c r="G126" s="173" t="s">
        <v>477</v>
      </c>
      <c r="H126" s="60">
        <v>43731</v>
      </c>
      <c r="I126" s="60"/>
      <c r="J126" s="203">
        <v>43766</v>
      </c>
      <c r="K126" s="60">
        <v>43797</v>
      </c>
      <c r="L126" s="152" t="s">
        <v>495</v>
      </c>
      <c r="M126" s="253"/>
      <c r="N126" s="257" t="s">
        <v>71</v>
      </c>
      <c r="O126" s="62"/>
      <c r="P126" s="55"/>
      <c r="Q126" s="173"/>
      <c r="R126" s="61"/>
      <c r="S126" s="61"/>
      <c r="T126" s="8"/>
    </row>
    <row r="127" spans="1:20" ht="38.5" hidden="1" x14ac:dyDescent="0.35">
      <c r="A127" s="19" t="s">
        <v>496</v>
      </c>
      <c r="B127" s="5" t="s">
        <v>75</v>
      </c>
      <c r="C127" s="5"/>
      <c r="D127" s="5"/>
      <c r="E127" s="19" t="s">
        <v>497</v>
      </c>
      <c r="F127" s="5" t="s">
        <v>79</v>
      </c>
      <c r="G127" s="169" t="s">
        <v>345</v>
      </c>
      <c r="H127" s="20">
        <v>43739</v>
      </c>
      <c r="I127" s="20"/>
      <c r="J127" s="200">
        <v>43774</v>
      </c>
      <c r="K127" s="20">
        <v>43893</v>
      </c>
      <c r="L127" s="225" t="s">
        <v>498</v>
      </c>
      <c r="M127" s="255"/>
      <c r="N127" s="246" t="s">
        <v>71</v>
      </c>
      <c r="O127" s="41"/>
      <c r="P127" s="42"/>
      <c r="Q127" s="200">
        <v>43865</v>
      </c>
      <c r="R127" s="52"/>
      <c r="S127" s="52"/>
      <c r="T127" s="8"/>
    </row>
    <row r="128" spans="1:20" ht="14.5" hidden="1" x14ac:dyDescent="0.35">
      <c r="A128" s="19" t="s">
        <v>499</v>
      </c>
      <c r="B128" s="5" t="s">
        <v>75</v>
      </c>
      <c r="C128" s="5"/>
      <c r="D128" s="5"/>
      <c r="E128" s="153" t="s">
        <v>500</v>
      </c>
      <c r="F128" s="5" t="s">
        <v>80</v>
      </c>
      <c r="G128" s="169" t="s">
        <v>313</v>
      </c>
      <c r="H128" s="20">
        <v>43739</v>
      </c>
      <c r="I128" s="20"/>
      <c r="J128" s="200">
        <v>43774</v>
      </c>
      <c r="K128" s="20">
        <v>43746</v>
      </c>
      <c r="L128" s="19" t="s">
        <v>501</v>
      </c>
      <c r="M128" s="246"/>
      <c r="N128" s="246" t="s">
        <v>71</v>
      </c>
      <c r="O128" s="41"/>
      <c r="P128" s="42"/>
      <c r="Q128" s="169"/>
      <c r="R128" s="111"/>
      <c r="S128" s="111"/>
      <c r="T128" s="8"/>
    </row>
    <row r="129" spans="1:20" ht="37.5" hidden="1" x14ac:dyDescent="0.35">
      <c r="A129" s="19" t="s">
        <v>502</v>
      </c>
      <c r="B129" s="5" t="s">
        <v>75</v>
      </c>
      <c r="C129" s="5"/>
      <c r="D129" s="5"/>
      <c r="E129" s="19" t="s">
        <v>503</v>
      </c>
      <c r="F129" s="5" t="s">
        <v>327</v>
      </c>
      <c r="G129" s="169" t="s">
        <v>504</v>
      </c>
      <c r="H129" s="20">
        <v>43739</v>
      </c>
      <c r="I129" s="20"/>
      <c r="J129" s="200">
        <v>43774</v>
      </c>
      <c r="K129" s="20">
        <v>43774</v>
      </c>
      <c r="L129" s="19" t="s">
        <v>505</v>
      </c>
      <c r="M129" s="246"/>
      <c r="N129" s="246" t="s">
        <v>71</v>
      </c>
      <c r="O129" s="41"/>
      <c r="P129" s="42"/>
      <c r="Q129" s="169"/>
      <c r="R129" s="111"/>
      <c r="S129" s="111"/>
      <c r="T129" s="8"/>
    </row>
    <row r="130" spans="1:20" ht="25" hidden="1" x14ac:dyDescent="0.35">
      <c r="A130" s="19" t="s">
        <v>506</v>
      </c>
      <c r="B130" s="5" t="s">
        <v>75</v>
      </c>
      <c r="C130" s="5"/>
      <c r="D130" s="5"/>
      <c r="E130" s="19" t="s">
        <v>507</v>
      </c>
      <c r="F130" s="5" t="s">
        <v>79</v>
      </c>
      <c r="G130" s="169" t="s">
        <v>345</v>
      </c>
      <c r="H130" s="20">
        <v>43739</v>
      </c>
      <c r="I130" s="20"/>
      <c r="J130" s="200">
        <v>43774</v>
      </c>
      <c r="K130" s="20">
        <v>43774</v>
      </c>
      <c r="L130" s="19" t="s">
        <v>508</v>
      </c>
      <c r="M130" s="246"/>
      <c r="N130" s="246" t="s">
        <v>71</v>
      </c>
      <c r="O130" s="41"/>
      <c r="P130" s="42"/>
      <c r="Q130" s="169"/>
      <c r="R130" s="111"/>
      <c r="S130" s="111"/>
      <c r="T130" s="8"/>
    </row>
    <row r="131" spans="1:20" ht="25" hidden="1" x14ac:dyDescent="0.35">
      <c r="A131" s="19" t="s">
        <v>509</v>
      </c>
      <c r="B131" s="5" t="s">
        <v>75</v>
      </c>
      <c r="C131" s="5"/>
      <c r="D131" s="5"/>
      <c r="E131" s="19" t="s">
        <v>510</v>
      </c>
      <c r="F131" s="5" t="s">
        <v>79</v>
      </c>
      <c r="G131" s="169" t="s">
        <v>345</v>
      </c>
      <c r="H131" s="20">
        <v>43739</v>
      </c>
      <c r="I131" s="20"/>
      <c r="J131" s="200">
        <v>43774</v>
      </c>
      <c r="K131" s="5"/>
      <c r="L131" s="19" t="s">
        <v>511</v>
      </c>
      <c r="M131" s="246"/>
      <c r="N131" s="246" t="s">
        <v>71</v>
      </c>
      <c r="O131" s="41"/>
      <c r="P131" s="42"/>
      <c r="Q131" s="169"/>
      <c r="R131" s="111"/>
      <c r="S131" s="111"/>
      <c r="T131" s="8"/>
    </row>
    <row r="132" spans="1:20" ht="25" hidden="1" x14ac:dyDescent="0.35">
      <c r="A132" s="19" t="s">
        <v>512</v>
      </c>
      <c r="B132" s="5" t="s">
        <v>75</v>
      </c>
      <c r="C132" s="5"/>
      <c r="D132" s="5"/>
      <c r="E132" s="19" t="s">
        <v>513</v>
      </c>
      <c r="F132" s="5" t="s">
        <v>79</v>
      </c>
      <c r="G132" s="169" t="s">
        <v>345</v>
      </c>
      <c r="H132" s="20">
        <v>43739</v>
      </c>
      <c r="I132" s="20"/>
      <c r="J132" s="200">
        <v>43774</v>
      </c>
      <c r="K132" s="20">
        <v>43774</v>
      </c>
      <c r="L132" s="19" t="s">
        <v>514</v>
      </c>
      <c r="M132" s="246"/>
      <c r="N132" s="246" t="s">
        <v>71</v>
      </c>
      <c r="O132" s="41"/>
      <c r="P132" s="42"/>
      <c r="Q132" s="169"/>
      <c r="R132" s="111"/>
      <c r="S132" s="111"/>
      <c r="T132" s="8"/>
    </row>
    <row r="133" spans="1:20" ht="62.5" hidden="1" x14ac:dyDescent="0.35">
      <c r="A133" s="19" t="s">
        <v>515</v>
      </c>
      <c r="B133" s="5" t="s">
        <v>75</v>
      </c>
      <c r="C133" s="5"/>
      <c r="D133" s="5"/>
      <c r="E133" s="19" t="s">
        <v>516</v>
      </c>
      <c r="F133" s="5" t="s">
        <v>79</v>
      </c>
      <c r="G133" s="169" t="s">
        <v>345</v>
      </c>
      <c r="H133" s="20">
        <v>43739</v>
      </c>
      <c r="I133" s="20"/>
      <c r="J133" s="200">
        <v>43774</v>
      </c>
      <c r="K133" s="20">
        <v>43774</v>
      </c>
      <c r="L133" s="226" t="s">
        <v>517</v>
      </c>
      <c r="M133" s="256"/>
      <c r="N133" s="246" t="s">
        <v>71</v>
      </c>
      <c r="O133" s="41"/>
      <c r="P133" s="42"/>
      <c r="Q133" s="169"/>
      <c r="R133" s="111"/>
      <c r="S133" s="111"/>
      <c r="T133" s="8"/>
    </row>
    <row r="134" spans="1:20" ht="25" hidden="1" x14ac:dyDescent="0.35">
      <c r="A134" s="19" t="s">
        <v>518</v>
      </c>
      <c r="B134" s="5" t="s">
        <v>75</v>
      </c>
      <c r="C134" s="5"/>
      <c r="D134" s="5"/>
      <c r="E134" s="19" t="s">
        <v>519</v>
      </c>
      <c r="F134" s="5" t="s">
        <v>80</v>
      </c>
      <c r="G134" s="169" t="s">
        <v>313</v>
      </c>
      <c r="H134" s="20">
        <v>43739</v>
      </c>
      <c r="I134" s="20"/>
      <c r="J134" s="200">
        <v>43774</v>
      </c>
      <c r="K134" s="20">
        <v>43774</v>
      </c>
      <c r="L134" s="19" t="s">
        <v>520</v>
      </c>
      <c r="M134" s="246"/>
      <c r="N134" s="246" t="s">
        <v>71</v>
      </c>
      <c r="O134" s="41"/>
      <c r="P134" s="42"/>
      <c r="Q134" s="169"/>
      <c r="R134" s="111"/>
      <c r="S134" s="111"/>
      <c r="T134" s="8"/>
    </row>
    <row r="135" spans="1:20" ht="25" hidden="1" x14ac:dyDescent="0.35">
      <c r="A135" s="19" t="s">
        <v>521</v>
      </c>
      <c r="B135" s="5" t="s">
        <v>75</v>
      </c>
      <c r="C135" s="5"/>
      <c r="D135" s="5"/>
      <c r="E135" s="19" t="s">
        <v>522</v>
      </c>
      <c r="F135" s="5" t="s">
        <v>80</v>
      </c>
      <c r="G135" s="169" t="s">
        <v>313</v>
      </c>
      <c r="H135" s="20">
        <v>43739</v>
      </c>
      <c r="I135" s="20"/>
      <c r="J135" s="200">
        <v>43774</v>
      </c>
      <c r="K135" s="20">
        <v>43739</v>
      </c>
      <c r="L135" s="19" t="s">
        <v>523</v>
      </c>
      <c r="M135" s="246"/>
      <c r="N135" s="246" t="s">
        <v>71</v>
      </c>
      <c r="O135" s="41"/>
      <c r="P135" s="42"/>
      <c r="Q135" s="169"/>
      <c r="R135" s="111"/>
      <c r="S135" s="111"/>
      <c r="T135" s="8"/>
    </row>
    <row r="136" spans="1:20" ht="37.5" hidden="1" x14ac:dyDescent="0.35">
      <c r="A136" s="19" t="s">
        <v>524</v>
      </c>
      <c r="B136" s="5" t="s">
        <v>75</v>
      </c>
      <c r="C136" s="111"/>
      <c r="D136" s="111"/>
      <c r="E136" s="154" t="s">
        <v>525</v>
      </c>
      <c r="F136" s="5" t="s">
        <v>79</v>
      </c>
      <c r="G136" s="169" t="s">
        <v>504</v>
      </c>
      <c r="H136" s="20">
        <v>43739</v>
      </c>
      <c r="I136" s="20"/>
      <c r="J136" s="200">
        <v>43774</v>
      </c>
      <c r="K136" s="20">
        <v>43774</v>
      </c>
      <c r="L136" s="226" t="s">
        <v>526</v>
      </c>
      <c r="M136" s="256"/>
      <c r="N136" s="246" t="s">
        <v>71</v>
      </c>
      <c r="O136" s="41"/>
      <c r="P136" s="42"/>
      <c r="Q136" s="169"/>
      <c r="R136" s="111"/>
      <c r="S136" s="111"/>
      <c r="T136" s="8"/>
    </row>
    <row r="137" spans="1:20" ht="25" hidden="1" x14ac:dyDescent="0.35">
      <c r="A137" s="19" t="s">
        <v>527</v>
      </c>
      <c r="B137" s="5" t="s">
        <v>75</v>
      </c>
      <c r="C137" s="5"/>
      <c r="D137" s="5"/>
      <c r="E137" s="19" t="s">
        <v>528</v>
      </c>
      <c r="F137" s="5" t="s">
        <v>327</v>
      </c>
      <c r="G137" s="169" t="s">
        <v>504</v>
      </c>
      <c r="H137" s="20">
        <v>43739</v>
      </c>
      <c r="I137" s="20"/>
      <c r="J137" s="200">
        <v>43774</v>
      </c>
      <c r="K137" s="20">
        <v>43865</v>
      </c>
      <c r="L137" s="19" t="s">
        <v>529</v>
      </c>
      <c r="M137" s="246"/>
      <c r="N137" s="246" t="s">
        <v>71</v>
      </c>
      <c r="O137" s="41"/>
      <c r="P137" s="42"/>
      <c r="Q137" s="200">
        <v>43837</v>
      </c>
      <c r="R137" s="52"/>
      <c r="S137" s="52"/>
      <c r="T137" s="8"/>
    </row>
    <row r="138" spans="1:20" ht="25" hidden="1" x14ac:dyDescent="0.35">
      <c r="A138" s="19" t="s">
        <v>530</v>
      </c>
      <c r="B138" s="19" t="s">
        <v>75</v>
      </c>
      <c r="C138" s="19"/>
      <c r="D138" s="19"/>
      <c r="E138" s="19" t="s">
        <v>531</v>
      </c>
      <c r="F138" s="5" t="s">
        <v>82</v>
      </c>
      <c r="G138" s="174" t="s">
        <v>313</v>
      </c>
      <c r="H138" s="19">
        <v>43739</v>
      </c>
      <c r="I138" s="19"/>
      <c r="J138" s="174">
        <v>43774</v>
      </c>
      <c r="K138" s="19"/>
      <c r="L138" s="19" t="s">
        <v>532</v>
      </c>
      <c r="M138" s="246"/>
      <c r="N138" s="246" t="s">
        <v>71</v>
      </c>
      <c r="O138" s="41"/>
      <c r="P138" s="42"/>
      <c r="Q138" s="174"/>
      <c r="R138" s="26"/>
      <c r="S138" s="26"/>
      <c r="T138" s="8"/>
    </row>
    <row r="139" spans="1:20" ht="37.5" hidden="1" x14ac:dyDescent="0.35">
      <c r="A139" s="19" t="s">
        <v>533</v>
      </c>
      <c r="B139" s="5" t="s">
        <v>75</v>
      </c>
      <c r="C139" s="5"/>
      <c r="D139" s="5"/>
      <c r="E139" s="19" t="s">
        <v>534</v>
      </c>
      <c r="F139" s="5" t="s">
        <v>79</v>
      </c>
      <c r="G139" s="169" t="s">
        <v>345</v>
      </c>
      <c r="H139" s="20">
        <v>43739</v>
      </c>
      <c r="I139" s="20"/>
      <c r="J139" s="200">
        <v>43774</v>
      </c>
      <c r="K139" s="5"/>
      <c r="L139" s="19" t="s">
        <v>535</v>
      </c>
      <c r="M139" s="246"/>
      <c r="N139" s="246" t="s">
        <v>71</v>
      </c>
      <c r="O139" s="41"/>
      <c r="P139" s="42"/>
      <c r="Q139" s="169"/>
      <c r="R139" s="111"/>
      <c r="S139" s="111"/>
      <c r="T139" s="8"/>
    </row>
    <row r="140" spans="1:20" ht="25" hidden="1" x14ac:dyDescent="0.35">
      <c r="A140" s="19" t="s">
        <v>536</v>
      </c>
      <c r="B140" s="5" t="s">
        <v>75</v>
      </c>
      <c r="C140" s="5"/>
      <c r="D140" s="5"/>
      <c r="E140" s="19" t="s">
        <v>537</v>
      </c>
      <c r="F140" s="5" t="s">
        <v>538</v>
      </c>
      <c r="G140" s="169" t="s">
        <v>345</v>
      </c>
      <c r="H140" s="20">
        <v>43739</v>
      </c>
      <c r="I140" s="20"/>
      <c r="J140" s="200">
        <v>43774</v>
      </c>
      <c r="K140" s="20">
        <v>43893</v>
      </c>
      <c r="L140" s="19" t="s">
        <v>539</v>
      </c>
      <c r="M140" s="246"/>
      <c r="N140" s="246" t="s">
        <v>71</v>
      </c>
      <c r="O140" s="41"/>
      <c r="P140" s="42"/>
      <c r="Q140" s="200">
        <v>43893</v>
      </c>
      <c r="R140" s="52"/>
      <c r="S140" s="52"/>
      <c r="T140" s="8"/>
    </row>
    <row r="141" spans="1:20" ht="25" hidden="1" x14ac:dyDescent="0.35">
      <c r="A141" s="19" t="s">
        <v>540</v>
      </c>
      <c r="B141" s="5" t="s">
        <v>75</v>
      </c>
      <c r="C141" s="5"/>
      <c r="D141" s="5"/>
      <c r="E141" s="19" t="s">
        <v>541</v>
      </c>
      <c r="F141" s="5" t="s">
        <v>80</v>
      </c>
      <c r="G141" s="169" t="s">
        <v>542</v>
      </c>
      <c r="H141" s="20">
        <v>43739</v>
      </c>
      <c r="I141" s="20"/>
      <c r="J141" s="200">
        <v>43774</v>
      </c>
      <c r="K141" s="5"/>
      <c r="L141" s="19" t="s">
        <v>543</v>
      </c>
      <c r="M141" s="246"/>
      <c r="N141" s="246" t="s">
        <v>71</v>
      </c>
      <c r="O141" s="41"/>
      <c r="P141" s="42"/>
      <c r="Q141" s="200">
        <v>43802</v>
      </c>
      <c r="R141" s="52"/>
      <c r="S141" s="52"/>
      <c r="T141" s="8"/>
    </row>
    <row r="142" spans="1:20" ht="25" hidden="1" x14ac:dyDescent="0.35">
      <c r="A142" s="19" t="s">
        <v>544</v>
      </c>
      <c r="B142" s="5" t="s">
        <v>75</v>
      </c>
      <c r="C142" s="5"/>
      <c r="D142" s="5"/>
      <c r="E142" s="19" t="s">
        <v>545</v>
      </c>
      <c r="F142" s="5" t="s">
        <v>80</v>
      </c>
      <c r="G142" s="169" t="s">
        <v>542</v>
      </c>
      <c r="H142" s="20">
        <v>43739</v>
      </c>
      <c r="I142" s="20"/>
      <c r="J142" s="200">
        <v>43774</v>
      </c>
      <c r="K142" s="5"/>
      <c r="L142" s="19" t="s">
        <v>546</v>
      </c>
      <c r="M142" s="246"/>
      <c r="N142" s="246" t="s">
        <v>71</v>
      </c>
      <c r="O142" s="41"/>
      <c r="P142" s="42"/>
      <c r="Q142" s="169"/>
      <c r="R142" s="111"/>
      <c r="S142" s="111"/>
      <c r="T142" s="8"/>
    </row>
    <row r="143" spans="1:20" ht="14.5" hidden="1" x14ac:dyDescent="0.35">
      <c r="A143" s="19" t="s">
        <v>547</v>
      </c>
      <c r="B143" s="5" t="s">
        <v>75</v>
      </c>
      <c r="C143" s="5"/>
      <c r="D143" s="5"/>
      <c r="E143" s="19" t="s">
        <v>548</v>
      </c>
      <c r="F143" s="5" t="s">
        <v>80</v>
      </c>
      <c r="G143" s="169" t="s">
        <v>542</v>
      </c>
      <c r="H143" s="20">
        <v>43739</v>
      </c>
      <c r="I143" s="20"/>
      <c r="J143" s="200">
        <v>43774</v>
      </c>
      <c r="K143" s="5"/>
      <c r="L143" s="19" t="s">
        <v>549</v>
      </c>
      <c r="M143" s="246"/>
      <c r="N143" s="246" t="s">
        <v>71</v>
      </c>
      <c r="O143" s="41"/>
      <c r="P143" s="42"/>
      <c r="Q143" s="169"/>
      <c r="R143" s="111"/>
      <c r="S143" s="111"/>
      <c r="T143" s="8"/>
    </row>
    <row r="144" spans="1:20" ht="25" hidden="1" x14ac:dyDescent="0.35">
      <c r="A144" s="19" t="s">
        <v>550</v>
      </c>
      <c r="B144" s="5" t="s">
        <v>75</v>
      </c>
      <c r="C144" s="5"/>
      <c r="D144" s="5"/>
      <c r="E144" s="19" t="s">
        <v>551</v>
      </c>
      <c r="F144" s="5" t="s">
        <v>82</v>
      </c>
      <c r="G144" s="169" t="s">
        <v>313</v>
      </c>
      <c r="H144" s="20">
        <v>43739</v>
      </c>
      <c r="I144" s="20"/>
      <c r="J144" s="200">
        <v>43774</v>
      </c>
      <c r="K144" s="20">
        <v>43753</v>
      </c>
      <c r="L144" s="19" t="s">
        <v>520</v>
      </c>
      <c r="M144" s="246"/>
      <c r="N144" s="246" t="s">
        <v>71</v>
      </c>
      <c r="O144" s="41"/>
      <c r="P144" s="42"/>
      <c r="Q144" s="169"/>
      <c r="R144" s="111"/>
      <c r="S144" s="111"/>
      <c r="T144" s="8"/>
    </row>
    <row r="145" spans="1:20" ht="37.5" hidden="1" x14ac:dyDescent="0.35">
      <c r="A145" s="49" t="s">
        <v>552</v>
      </c>
      <c r="B145" s="28" t="s">
        <v>22</v>
      </c>
      <c r="C145" s="28"/>
      <c r="D145" s="28"/>
      <c r="E145" s="49" t="s">
        <v>553</v>
      </c>
      <c r="F145" s="28" t="s">
        <v>79</v>
      </c>
      <c r="G145" s="175"/>
      <c r="H145" s="50">
        <v>43766</v>
      </c>
      <c r="I145" s="50"/>
      <c r="J145" s="204">
        <v>43794</v>
      </c>
      <c r="K145" s="50">
        <v>43794</v>
      </c>
      <c r="L145" s="49" t="s">
        <v>554</v>
      </c>
      <c r="M145" s="257"/>
      <c r="N145" s="257" t="s">
        <v>71</v>
      </c>
      <c r="O145" s="62"/>
      <c r="P145" s="51"/>
      <c r="Q145" s="175"/>
      <c r="R145" s="61"/>
      <c r="S145" s="61"/>
      <c r="T145" s="8"/>
    </row>
    <row r="146" spans="1:20" ht="37.5" hidden="1" x14ac:dyDescent="0.35">
      <c r="A146" s="49" t="s">
        <v>555</v>
      </c>
      <c r="B146" s="28" t="s">
        <v>22</v>
      </c>
      <c r="C146" s="28"/>
      <c r="D146" s="28"/>
      <c r="E146" s="49" t="s">
        <v>556</v>
      </c>
      <c r="F146" s="28" t="s">
        <v>79</v>
      </c>
      <c r="G146" s="175"/>
      <c r="H146" s="50">
        <v>43766</v>
      </c>
      <c r="I146" s="50"/>
      <c r="J146" s="204">
        <v>43794</v>
      </c>
      <c r="K146" s="50">
        <v>43794</v>
      </c>
      <c r="L146" s="49" t="s">
        <v>557</v>
      </c>
      <c r="M146" s="257"/>
      <c r="N146" s="257" t="s">
        <v>71</v>
      </c>
      <c r="O146" s="62"/>
      <c r="P146" s="51"/>
      <c r="Q146" s="175"/>
      <c r="R146" s="61"/>
      <c r="S146" s="61"/>
      <c r="T146" s="8"/>
    </row>
    <row r="147" spans="1:20" ht="62.5" hidden="1" x14ac:dyDescent="0.35">
      <c r="A147" s="49" t="s">
        <v>558</v>
      </c>
      <c r="B147" s="28" t="s">
        <v>22</v>
      </c>
      <c r="C147" s="28"/>
      <c r="D147" s="28"/>
      <c r="E147" s="49" t="s">
        <v>559</v>
      </c>
      <c r="F147" s="28" t="s">
        <v>79</v>
      </c>
      <c r="G147" s="175"/>
      <c r="H147" s="50">
        <v>43766</v>
      </c>
      <c r="I147" s="50"/>
      <c r="J147" s="204">
        <v>43794</v>
      </c>
      <c r="K147" s="50">
        <v>43794</v>
      </c>
      <c r="L147" s="49" t="s">
        <v>560</v>
      </c>
      <c r="M147" s="257"/>
      <c r="N147" s="257" t="s">
        <v>71</v>
      </c>
      <c r="O147" s="62"/>
      <c r="P147" s="51"/>
      <c r="Q147" s="175"/>
      <c r="R147" s="61"/>
      <c r="S147" s="61"/>
      <c r="T147" s="8"/>
    </row>
    <row r="148" spans="1:20" ht="50" hidden="1" x14ac:dyDescent="0.35">
      <c r="A148" s="49" t="s">
        <v>561</v>
      </c>
      <c r="B148" s="28" t="s">
        <v>22</v>
      </c>
      <c r="C148" s="28"/>
      <c r="D148" s="28"/>
      <c r="E148" s="49" t="s">
        <v>562</v>
      </c>
      <c r="F148" s="28" t="s">
        <v>79</v>
      </c>
      <c r="G148" s="175"/>
      <c r="H148" s="50">
        <v>43766</v>
      </c>
      <c r="I148" s="50"/>
      <c r="J148" s="204">
        <v>43794</v>
      </c>
      <c r="K148" s="50">
        <v>43794</v>
      </c>
      <c r="L148" s="49" t="s">
        <v>563</v>
      </c>
      <c r="M148" s="257"/>
      <c r="N148" s="257" t="s">
        <v>71</v>
      </c>
      <c r="O148" s="62"/>
      <c r="P148" s="51"/>
      <c r="Q148" s="175"/>
      <c r="R148" s="61"/>
      <c r="S148" s="61"/>
      <c r="T148" s="8"/>
    </row>
    <row r="149" spans="1:20" ht="25" hidden="1" x14ac:dyDescent="0.35">
      <c r="A149" s="49" t="s">
        <v>564</v>
      </c>
      <c r="B149" s="28" t="s">
        <v>22</v>
      </c>
      <c r="C149" s="28"/>
      <c r="D149" s="28"/>
      <c r="E149" s="49" t="s">
        <v>565</v>
      </c>
      <c r="F149" s="28" t="s">
        <v>80</v>
      </c>
      <c r="G149" s="175"/>
      <c r="H149" s="50">
        <v>43766</v>
      </c>
      <c r="I149" s="50"/>
      <c r="J149" s="204">
        <v>43794</v>
      </c>
      <c r="K149" s="50"/>
      <c r="L149" s="49" t="s">
        <v>566</v>
      </c>
      <c r="M149" s="257"/>
      <c r="N149" s="257" t="s">
        <v>71</v>
      </c>
      <c r="O149" s="62"/>
      <c r="P149" s="51"/>
      <c r="Q149" s="204">
        <v>43837</v>
      </c>
      <c r="R149" s="86"/>
      <c r="S149" s="86"/>
      <c r="T149" s="8"/>
    </row>
    <row r="150" spans="1:20" ht="25" hidden="1" x14ac:dyDescent="0.35">
      <c r="A150" s="49" t="s">
        <v>567</v>
      </c>
      <c r="B150" s="28" t="s">
        <v>22</v>
      </c>
      <c r="C150" s="28"/>
      <c r="D150" s="28"/>
      <c r="E150" s="49" t="s">
        <v>568</v>
      </c>
      <c r="F150" s="28" t="s">
        <v>79</v>
      </c>
      <c r="G150" s="175"/>
      <c r="H150" s="50">
        <v>43766</v>
      </c>
      <c r="I150" s="50"/>
      <c r="J150" s="204">
        <v>43794</v>
      </c>
      <c r="K150" s="50">
        <v>43794</v>
      </c>
      <c r="L150" s="49" t="s">
        <v>569</v>
      </c>
      <c r="M150" s="257"/>
      <c r="N150" s="257" t="s">
        <v>71</v>
      </c>
      <c r="O150" s="62"/>
      <c r="P150" s="51"/>
      <c r="Q150" s="204"/>
      <c r="R150" s="86"/>
      <c r="S150" s="86"/>
      <c r="T150" s="8"/>
    </row>
    <row r="151" spans="1:20" ht="25" hidden="1" x14ac:dyDescent="0.35">
      <c r="A151" s="49" t="s">
        <v>570</v>
      </c>
      <c r="B151" s="28" t="s">
        <v>22</v>
      </c>
      <c r="C151" s="28"/>
      <c r="D151" s="28"/>
      <c r="E151" s="49" t="s">
        <v>571</v>
      </c>
      <c r="F151" s="28" t="s">
        <v>79</v>
      </c>
      <c r="G151" s="175"/>
      <c r="H151" s="50">
        <v>43766</v>
      </c>
      <c r="I151" s="50"/>
      <c r="J151" s="204">
        <v>43794</v>
      </c>
      <c r="K151" s="50">
        <v>43794</v>
      </c>
      <c r="L151" s="49" t="s">
        <v>572</v>
      </c>
      <c r="M151" s="257"/>
      <c r="N151" s="257" t="s">
        <v>71</v>
      </c>
      <c r="O151" s="62"/>
      <c r="P151" s="51"/>
      <c r="Q151" s="175"/>
      <c r="R151" s="61"/>
      <c r="S151" s="61"/>
      <c r="T151" s="8"/>
    </row>
    <row r="152" spans="1:20" ht="38.5" hidden="1" x14ac:dyDescent="0.35">
      <c r="A152" s="19" t="s">
        <v>573</v>
      </c>
      <c r="B152" s="5" t="s">
        <v>75</v>
      </c>
      <c r="C152" s="5"/>
      <c r="D152" s="5"/>
      <c r="E152" s="147" t="s">
        <v>574</v>
      </c>
      <c r="F152" s="5" t="s">
        <v>79</v>
      </c>
      <c r="G152" s="169" t="s">
        <v>345</v>
      </c>
      <c r="H152" s="20">
        <v>43746</v>
      </c>
      <c r="I152" s="20"/>
      <c r="J152" s="200">
        <v>43774</v>
      </c>
      <c r="K152" s="5"/>
      <c r="L152" s="19" t="s">
        <v>575</v>
      </c>
      <c r="M152" s="246"/>
      <c r="N152" s="246" t="s">
        <v>71</v>
      </c>
      <c r="O152" s="41"/>
      <c r="P152" s="42"/>
      <c r="Q152" s="169"/>
      <c r="R152" s="111"/>
      <c r="S152" s="111"/>
      <c r="T152" s="8"/>
    </row>
    <row r="153" spans="1:20" ht="25" hidden="1" x14ac:dyDescent="0.35">
      <c r="A153" s="19" t="s">
        <v>576</v>
      </c>
      <c r="B153" s="5" t="s">
        <v>75</v>
      </c>
      <c r="C153" s="5"/>
      <c r="D153" s="5"/>
      <c r="E153" s="21" t="s">
        <v>577</v>
      </c>
      <c r="F153" s="5" t="s">
        <v>578</v>
      </c>
      <c r="G153" s="169" t="s">
        <v>345</v>
      </c>
      <c r="H153" s="20">
        <v>43774</v>
      </c>
      <c r="I153" s="20"/>
      <c r="J153" s="200">
        <v>43802</v>
      </c>
      <c r="K153" s="5"/>
      <c r="L153" s="19" t="s">
        <v>579</v>
      </c>
      <c r="M153" s="246"/>
      <c r="N153" s="246" t="s">
        <v>71</v>
      </c>
      <c r="O153" s="41"/>
      <c r="P153" s="42"/>
      <c r="Q153" s="169"/>
      <c r="R153" s="111"/>
      <c r="S153" s="111"/>
      <c r="T153" s="8"/>
    </row>
    <row r="154" spans="1:20" ht="25" hidden="1" x14ac:dyDescent="0.35">
      <c r="A154" s="19" t="s">
        <v>580</v>
      </c>
      <c r="B154" s="5" t="s">
        <v>75</v>
      </c>
      <c r="C154" s="5"/>
      <c r="D154" s="5"/>
      <c r="E154" s="21" t="s">
        <v>581</v>
      </c>
      <c r="F154" s="5" t="s">
        <v>79</v>
      </c>
      <c r="G154" s="169" t="s">
        <v>345</v>
      </c>
      <c r="H154" s="20">
        <v>43774</v>
      </c>
      <c r="I154" s="20"/>
      <c r="J154" s="200">
        <v>43802</v>
      </c>
      <c r="K154" s="20">
        <v>43777</v>
      </c>
      <c r="L154" s="19" t="s">
        <v>582</v>
      </c>
      <c r="M154" s="246"/>
      <c r="N154" s="246" t="s">
        <v>71</v>
      </c>
      <c r="O154" s="41"/>
      <c r="P154" s="42"/>
      <c r="Q154" s="169"/>
      <c r="R154" s="111"/>
      <c r="S154" s="111"/>
      <c r="T154" s="8"/>
    </row>
    <row r="155" spans="1:20" ht="26.25" hidden="1" customHeight="1" x14ac:dyDescent="0.35">
      <c r="A155" s="19" t="s">
        <v>583</v>
      </c>
      <c r="B155" s="5" t="s">
        <v>75</v>
      </c>
      <c r="C155" s="5"/>
      <c r="D155" s="5"/>
      <c r="E155" s="147" t="s">
        <v>584</v>
      </c>
      <c r="F155" s="5" t="s">
        <v>80</v>
      </c>
      <c r="G155" s="169" t="s">
        <v>542</v>
      </c>
      <c r="H155" s="20">
        <v>43774</v>
      </c>
      <c r="I155" s="20"/>
      <c r="J155" s="200">
        <v>43802</v>
      </c>
      <c r="K155" s="5"/>
      <c r="L155" s="19" t="s">
        <v>585</v>
      </c>
      <c r="M155" s="246"/>
      <c r="N155" s="246" t="s">
        <v>71</v>
      </c>
      <c r="O155" s="41"/>
      <c r="P155" s="42"/>
      <c r="Q155" s="169"/>
      <c r="R155" s="111"/>
      <c r="S155" s="111"/>
      <c r="T155" s="8"/>
    </row>
    <row r="156" spans="1:20" ht="25.4" hidden="1" customHeight="1" x14ac:dyDescent="0.35">
      <c r="A156" s="19" t="s">
        <v>586</v>
      </c>
      <c r="B156" s="5" t="s">
        <v>75</v>
      </c>
      <c r="C156" s="5"/>
      <c r="D156" s="5"/>
      <c r="E156" s="21" t="s">
        <v>587</v>
      </c>
      <c r="F156" s="5" t="s">
        <v>79</v>
      </c>
      <c r="G156" s="169" t="s">
        <v>345</v>
      </c>
      <c r="H156" s="20">
        <v>43774</v>
      </c>
      <c r="I156" s="20"/>
      <c r="J156" s="200">
        <v>43802</v>
      </c>
      <c r="K156" s="5"/>
      <c r="L156" s="19" t="s">
        <v>588</v>
      </c>
      <c r="M156" s="246"/>
      <c r="N156" s="246" t="s">
        <v>71</v>
      </c>
      <c r="O156" s="41"/>
      <c r="P156" s="42"/>
      <c r="Q156" s="169"/>
      <c r="R156" s="111"/>
      <c r="S156" s="111"/>
      <c r="T156" s="8"/>
    </row>
    <row r="157" spans="1:20" ht="37.5" hidden="1" x14ac:dyDescent="0.35">
      <c r="A157" s="19" t="s">
        <v>589</v>
      </c>
      <c r="B157" s="5" t="s">
        <v>75</v>
      </c>
      <c r="C157" s="5"/>
      <c r="D157" s="5"/>
      <c r="E157" s="21" t="s">
        <v>590</v>
      </c>
      <c r="F157" s="5" t="s">
        <v>79</v>
      </c>
      <c r="G157" s="169" t="s">
        <v>345</v>
      </c>
      <c r="H157" s="20">
        <v>43774</v>
      </c>
      <c r="I157" s="20"/>
      <c r="J157" s="200">
        <v>43802</v>
      </c>
      <c r="K157" s="5"/>
      <c r="L157" s="19" t="s">
        <v>585</v>
      </c>
      <c r="M157" s="246"/>
      <c r="N157" s="246" t="s">
        <v>71</v>
      </c>
      <c r="O157" s="41"/>
      <c r="P157" s="42"/>
      <c r="Q157" s="169"/>
      <c r="R157" s="111"/>
      <c r="S157" s="111"/>
      <c r="T157" s="8"/>
    </row>
    <row r="158" spans="1:20" ht="25" hidden="1" x14ac:dyDescent="0.35">
      <c r="A158" s="19" t="s">
        <v>591</v>
      </c>
      <c r="B158" s="5" t="s">
        <v>75</v>
      </c>
      <c r="C158" s="5"/>
      <c r="D158" s="5"/>
      <c r="E158" s="21" t="s">
        <v>592</v>
      </c>
      <c r="F158" s="5" t="s">
        <v>79</v>
      </c>
      <c r="G158" s="169" t="s">
        <v>345</v>
      </c>
      <c r="H158" s="20">
        <v>43774</v>
      </c>
      <c r="I158" s="20"/>
      <c r="J158" s="200">
        <v>43802</v>
      </c>
      <c r="K158" s="5"/>
      <c r="L158" s="19" t="s">
        <v>593</v>
      </c>
      <c r="M158" s="246"/>
      <c r="N158" s="246" t="s">
        <v>71</v>
      </c>
      <c r="O158" s="41"/>
      <c r="P158" s="42"/>
      <c r="Q158" s="169"/>
      <c r="R158" s="111"/>
      <c r="S158" s="111"/>
      <c r="T158" s="8"/>
    </row>
    <row r="159" spans="1:20" ht="25" hidden="1" x14ac:dyDescent="0.35">
      <c r="A159" s="19" t="s">
        <v>594</v>
      </c>
      <c r="B159" s="5" t="s">
        <v>75</v>
      </c>
      <c r="C159" s="5"/>
      <c r="D159" s="5"/>
      <c r="E159" s="21" t="s">
        <v>595</v>
      </c>
      <c r="F159" s="5" t="s">
        <v>79</v>
      </c>
      <c r="G159" s="169" t="s">
        <v>345</v>
      </c>
      <c r="H159" s="20">
        <v>43774</v>
      </c>
      <c r="I159" s="20"/>
      <c r="J159" s="200">
        <v>43472</v>
      </c>
      <c r="K159" s="20"/>
      <c r="L159" s="19" t="s">
        <v>596</v>
      </c>
      <c r="M159" s="246"/>
      <c r="N159" s="246" t="s">
        <v>260</v>
      </c>
      <c r="O159" s="41"/>
      <c r="P159" s="42"/>
      <c r="Q159" s="200">
        <v>43893</v>
      </c>
      <c r="R159" s="52"/>
      <c r="S159" s="52"/>
      <c r="T159" s="8"/>
    </row>
    <row r="160" spans="1:20" ht="25" hidden="1" x14ac:dyDescent="0.35">
      <c r="A160" s="19" t="s">
        <v>597</v>
      </c>
      <c r="B160" s="5" t="s">
        <v>75</v>
      </c>
      <c r="C160" s="5"/>
      <c r="D160" s="5"/>
      <c r="E160" s="21" t="s">
        <v>598</v>
      </c>
      <c r="F160" s="5" t="s">
        <v>79</v>
      </c>
      <c r="G160" s="169" t="s">
        <v>345</v>
      </c>
      <c r="H160" s="20">
        <v>43774</v>
      </c>
      <c r="I160" s="20"/>
      <c r="J160" s="200">
        <v>43802</v>
      </c>
      <c r="K160" s="20">
        <v>43766</v>
      </c>
      <c r="L160" s="19" t="s">
        <v>599</v>
      </c>
      <c r="M160" s="246"/>
      <c r="N160" s="246" t="s">
        <v>71</v>
      </c>
      <c r="O160" s="41"/>
      <c r="P160" s="42"/>
      <c r="Q160" s="169"/>
      <c r="R160" s="111"/>
      <c r="S160" s="111"/>
      <c r="T160" s="8"/>
    </row>
    <row r="161" spans="1:20" ht="25.4" hidden="1" customHeight="1" x14ac:dyDescent="0.35">
      <c r="A161" s="19" t="s">
        <v>600</v>
      </c>
      <c r="B161" s="5" t="s">
        <v>75</v>
      </c>
      <c r="C161" s="5"/>
      <c r="D161" s="5"/>
      <c r="E161" s="21" t="s">
        <v>601</v>
      </c>
      <c r="F161" s="5" t="s">
        <v>602</v>
      </c>
      <c r="G161" s="169" t="s">
        <v>345</v>
      </c>
      <c r="H161" s="20">
        <v>43774</v>
      </c>
      <c r="I161" s="20"/>
      <c r="J161" s="200">
        <v>43802</v>
      </c>
      <c r="K161" s="5"/>
      <c r="L161" s="19" t="s">
        <v>603</v>
      </c>
      <c r="M161" s="246"/>
      <c r="N161" s="246" t="s">
        <v>71</v>
      </c>
      <c r="O161" s="41"/>
      <c r="P161" s="42"/>
      <c r="Q161" s="169"/>
      <c r="R161" s="111"/>
      <c r="S161" s="111"/>
      <c r="T161" s="8"/>
    </row>
    <row r="162" spans="1:20" ht="25" hidden="1" x14ac:dyDescent="0.35">
      <c r="A162" s="19" t="s">
        <v>604</v>
      </c>
      <c r="B162" s="5" t="s">
        <v>75</v>
      </c>
      <c r="C162" s="5"/>
      <c r="D162" s="5"/>
      <c r="E162" s="21" t="s">
        <v>605</v>
      </c>
      <c r="F162" s="5" t="s">
        <v>79</v>
      </c>
      <c r="G162" s="169" t="s">
        <v>345</v>
      </c>
      <c r="H162" s="20">
        <v>43774</v>
      </c>
      <c r="I162" s="20"/>
      <c r="J162" s="200">
        <v>43802</v>
      </c>
      <c r="K162" s="20">
        <v>43837</v>
      </c>
      <c r="L162" s="19" t="s">
        <v>606</v>
      </c>
      <c r="M162" s="246"/>
      <c r="N162" s="246" t="s">
        <v>71</v>
      </c>
      <c r="O162" s="41"/>
      <c r="P162" s="42"/>
      <c r="Q162" s="169"/>
      <c r="R162" s="111"/>
      <c r="S162" s="111"/>
      <c r="T162" s="8"/>
    </row>
    <row r="163" spans="1:20" ht="62.5" hidden="1" x14ac:dyDescent="0.35">
      <c r="A163" s="19" t="s">
        <v>607</v>
      </c>
      <c r="B163" s="5" t="s">
        <v>608</v>
      </c>
      <c r="C163" s="5"/>
      <c r="D163" s="5"/>
      <c r="E163" s="19" t="s">
        <v>609</v>
      </c>
      <c r="F163" s="5" t="s">
        <v>79</v>
      </c>
      <c r="G163" s="169" t="s">
        <v>345</v>
      </c>
      <c r="H163" s="20">
        <v>43782</v>
      </c>
      <c r="I163" s="20"/>
      <c r="J163" s="200">
        <v>43802</v>
      </c>
      <c r="K163" s="20">
        <v>43837</v>
      </c>
      <c r="L163" s="19" t="s">
        <v>610</v>
      </c>
      <c r="M163" s="246"/>
      <c r="N163" s="246" t="s">
        <v>71</v>
      </c>
      <c r="O163" s="41"/>
      <c r="P163" s="42"/>
      <c r="Q163" s="169"/>
      <c r="R163" s="111"/>
      <c r="S163" s="111"/>
      <c r="T163" s="8"/>
    </row>
    <row r="164" spans="1:20" ht="25" hidden="1" x14ac:dyDescent="0.35">
      <c r="A164" s="19" t="s">
        <v>611</v>
      </c>
      <c r="B164" s="5" t="s">
        <v>608</v>
      </c>
      <c r="C164" s="5"/>
      <c r="D164" s="5"/>
      <c r="E164" s="19" t="s">
        <v>612</v>
      </c>
      <c r="F164" s="5" t="s">
        <v>80</v>
      </c>
      <c r="G164" s="169" t="s">
        <v>542</v>
      </c>
      <c r="H164" s="20">
        <v>43782</v>
      </c>
      <c r="I164" s="20"/>
      <c r="J164" s="200">
        <v>43802</v>
      </c>
      <c r="K164" s="5"/>
      <c r="L164" s="19" t="s">
        <v>613</v>
      </c>
      <c r="M164" s="246"/>
      <c r="N164" s="246" t="s">
        <v>71</v>
      </c>
      <c r="O164" s="41"/>
      <c r="P164" s="42"/>
      <c r="Q164" s="169"/>
      <c r="R164" s="111"/>
      <c r="S164" s="111"/>
      <c r="T164" s="8"/>
    </row>
    <row r="165" spans="1:20" ht="25" hidden="1" x14ac:dyDescent="0.35">
      <c r="A165" s="19" t="s">
        <v>614</v>
      </c>
      <c r="B165" s="5" t="s">
        <v>608</v>
      </c>
      <c r="C165" s="5"/>
      <c r="D165" s="5"/>
      <c r="E165" s="19" t="s">
        <v>615</v>
      </c>
      <c r="F165" s="5" t="s">
        <v>80</v>
      </c>
      <c r="G165" s="169" t="s">
        <v>542</v>
      </c>
      <c r="H165" s="20">
        <v>43782</v>
      </c>
      <c r="I165" s="20"/>
      <c r="J165" s="200">
        <v>43802</v>
      </c>
      <c r="K165" s="20">
        <v>43472</v>
      </c>
      <c r="L165" s="19" t="s">
        <v>616</v>
      </c>
      <c r="M165" s="246"/>
      <c r="N165" s="246" t="s">
        <v>71</v>
      </c>
      <c r="O165" s="41"/>
      <c r="P165" s="42"/>
      <c r="Q165" s="169"/>
      <c r="R165" s="111"/>
      <c r="S165" s="111"/>
      <c r="T165" s="8"/>
    </row>
    <row r="166" spans="1:20" ht="25" hidden="1" x14ac:dyDescent="0.35">
      <c r="A166" s="19" t="s">
        <v>617</v>
      </c>
      <c r="B166" s="5" t="s">
        <v>608</v>
      </c>
      <c r="C166" s="5"/>
      <c r="D166" s="5"/>
      <c r="E166" s="19" t="s">
        <v>618</v>
      </c>
      <c r="F166" s="5" t="s">
        <v>619</v>
      </c>
      <c r="G166" s="169"/>
      <c r="H166" s="20">
        <v>43782</v>
      </c>
      <c r="I166" s="20"/>
      <c r="J166" s="200">
        <v>43802</v>
      </c>
      <c r="K166" s="5"/>
      <c r="L166" s="19" t="s">
        <v>620</v>
      </c>
      <c r="M166" s="246"/>
      <c r="N166" s="246" t="s">
        <v>71</v>
      </c>
      <c r="O166" s="41"/>
      <c r="P166" s="42"/>
      <c r="Q166" s="169"/>
      <c r="R166" s="111"/>
      <c r="S166" s="111"/>
      <c r="T166" s="8"/>
    </row>
    <row r="167" spans="1:20" ht="25" hidden="1" x14ac:dyDescent="0.35">
      <c r="A167" s="19" t="s">
        <v>621</v>
      </c>
      <c r="B167" s="5" t="s">
        <v>608</v>
      </c>
      <c r="C167" s="5"/>
      <c r="D167" s="5"/>
      <c r="E167" s="19" t="s">
        <v>622</v>
      </c>
      <c r="F167" s="5" t="s">
        <v>79</v>
      </c>
      <c r="G167" s="169" t="s">
        <v>623</v>
      </c>
      <c r="H167" s="20">
        <v>43782</v>
      </c>
      <c r="I167" s="20"/>
      <c r="J167" s="200">
        <v>43802</v>
      </c>
      <c r="K167" s="5"/>
      <c r="L167" s="19" t="s">
        <v>624</v>
      </c>
      <c r="M167" s="246"/>
      <c r="N167" s="246" t="s">
        <v>71</v>
      </c>
      <c r="O167" s="41"/>
      <c r="P167" s="42"/>
      <c r="Q167" s="169"/>
      <c r="R167" s="111"/>
      <c r="S167" s="111"/>
      <c r="T167" s="8"/>
    </row>
    <row r="168" spans="1:20" ht="25" hidden="1" x14ac:dyDescent="0.35">
      <c r="A168" s="19" t="s">
        <v>625</v>
      </c>
      <c r="B168" s="5" t="s">
        <v>608</v>
      </c>
      <c r="C168" s="5"/>
      <c r="D168" s="5"/>
      <c r="E168" s="19" t="s">
        <v>626</v>
      </c>
      <c r="F168" s="5" t="s">
        <v>80</v>
      </c>
      <c r="G168" s="169"/>
      <c r="H168" s="20">
        <v>43782</v>
      </c>
      <c r="I168" s="20"/>
      <c r="J168" s="200">
        <v>43802</v>
      </c>
      <c r="K168" s="20">
        <v>43782</v>
      </c>
      <c r="L168" s="19" t="s">
        <v>627</v>
      </c>
      <c r="M168" s="246"/>
      <c r="N168" s="246" t="s">
        <v>71</v>
      </c>
      <c r="O168" s="41"/>
      <c r="P168" s="42"/>
      <c r="Q168" s="169"/>
      <c r="R168" s="111"/>
      <c r="S168" s="111"/>
      <c r="T168" s="8"/>
    </row>
    <row r="169" spans="1:20" ht="25" hidden="1" x14ac:dyDescent="0.35">
      <c r="A169" s="49" t="s">
        <v>628</v>
      </c>
      <c r="B169" s="28" t="s">
        <v>22</v>
      </c>
      <c r="C169" s="28"/>
      <c r="D169" s="28"/>
      <c r="E169" s="49" t="s">
        <v>629</v>
      </c>
      <c r="F169" s="28" t="s">
        <v>79</v>
      </c>
      <c r="G169" s="175" t="s">
        <v>623</v>
      </c>
      <c r="H169" s="50">
        <v>43794</v>
      </c>
      <c r="I169" s="50"/>
      <c r="J169" s="204">
        <v>43802</v>
      </c>
      <c r="K169" s="28"/>
      <c r="L169" s="49" t="s">
        <v>630</v>
      </c>
      <c r="M169" s="257"/>
      <c r="N169" s="257" t="s">
        <v>71</v>
      </c>
      <c r="O169" s="62"/>
      <c r="P169" s="51"/>
      <c r="Q169" s="175"/>
      <c r="R169" s="61"/>
      <c r="S169" s="61"/>
      <c r="T169" s="8"/>
    </row>
    <row r="170" spans="1:20" ht="37.5" hidden="1" x14ac:dyDescent="0.35">
      <c r="A170" s="49" t="s">
        <v>631</v>
      </c>
      <c r="B170" s="28" t="s">
        <v>22</v>
      </c>
      <c r="C170" s="28"/>
      <c r="D170" s="28"/>
      <c r="E170" s="49" t="s">
        <v>632</v>
      </c>
      <c r="F170" s="28" t="s">
        <v>79</v>
      </c>
      <c r="G170" s="175" t="s">
        <v>623</v>
      </c>
      <c r="H170" s="50">
        <v>43794</v>
      </c>
      <c r="I170" s="50"/>
      <c r="J170" s="204">
        <v>43802</v>
      </c>
      <c r="K170" s="50">
        <v>43865</v>
      </c>
      <c r="L170" s="49" t="s">
        <v>633</v>
      </c>
      <c r="M170" s="257"/>
      <c r="N170" s="257" t="s">
        <v>71</v>
      </c>
      <c r="O170" s="62"/>
      <c r="P170" s="51"/>
      <c r="Q170" s="175"/>
      <c r="R170" s="61"/>
      <c r="S170" s="61"/>
      <c r="T170" s="8"/>
    </row>
    <row r="171" spans="1:20" ht="37.5" hidden="1" x14ac:dyDescent="0.35">
      <c r="A171" s="49" t="s">
        <v>634</v>
      </c>
      <c r="B171" s="28" t="s">
        <v>22</v>
      </c>
      <c r="C171" s="28"/>
      <c r="D171" s="28"/>
      <c r="E171" s="49" t="s">
        <v>635</v>
      </c>
      <c r="F171" s="28" t="s">
        <v>79</v>
      </c>
      <c r="G171" s="175" t="s">
        <v>623</v>
      </c>
      <c r="H171" s="50">
        <v>43794</v>
      </c>
      <c r="I171" s="50"/>
      <c r="J171" s="204">
        <v>43802</v>
      </c>
      <c r="K171" s="50">
        <v>43837</v>
      </c>
      <c r="L171" s="49" t="s">
        <v>636</v>
      </c>
      <c r="M171" s="257"/>
      <c r="N171" s="257" t="s">
        <v>71</v>
      </c>
      <c r="O171" s="62"/>
      <c r="P171" s="51"/>
      <c r="Q171" s="175"/>
      <c r="R171" s="61"/>
      <c r="S171" s="61"/>
      <c r="T171" s="8"/>
    </row>
    <row r="172" spans="1:20" ht="25" hidden="1" x14ac:dyDescent="0.35">
      <c r="A172" s="49" t="s">
        <v>637</v>
      </c>
      <c r="B172" s="28" t="s">
        <v>22</v>
      </c>
      <c r="C172" s="28"/>
      <c r="D172" s="28"/>
      <c r="E172" s="49" t="s">
        <v>638</v>
      </c>
      <c r="F172" s="28" t="s">
        <v>79</v>
      </c>
      <c r="G172" s="175" t="s">
        <v>623</v>
      </c>
      <c r="H172" s="50">
        <v>43794</v>
      </c>
      <c r="I172" s="50"/>
      <c r="J172" s="204">
        <v>43802</v>
      </c>
      <c r="K172" s="50">
        <v>43837</v>
      </c>
      <c r="L172" s="49" t="s">
        <v>639</v>
      </c>
      <c r="M172" s="257"/>
      <c r="N172" s="257" t="s">
        <v>71</v>
      </c>
      <c r="O172" s="62"/>
      <c r="P172" s="64"/>
      <c r="Q172" s="175"/>
      <c r="R172" s="61"/>
      <c r="S172" s="61"/>
      <c r="T172" s="8"/>
    </row>
    <row r="173" spans="1:20" ht="37.5" hidden="1" x14ac:dyDescent="0.35">
      <c r="A173" s="49" t="s">
        <v>640</v>
      </c>
      <c r="B173" s="28" t="s">
        <v>22</v>
      </c>
      <c r="C173" s="28"/>
      <c r="D173" s="28"/>
      <c r="E173" s="49" t="s">
        <v>641</v>
      </c>
      <c r="F173" s="28" t="s">
        <v>80</v>
      </c>
      <c r="G173" s="175" t="s">
        <v>623</v>
      </c>
      <c r="H173" s="50">
        <v>43794</v>
      </c>
      <c r="I173" s="50"/>
      <c r="J173" s="204">
        <v>43802</v>
      </c>
      <c r="K173" s="50">
        <v>43837</v>
      </c>
      <c r="L173" s="49" t="s">
        <v>642</v>
      </c>
      <c r="M173" s="257"/>
      <c r="N173" s="257" t="s">
        <v>71</v>
      </c>
      <c r="O173" s="62"/>
      <c r="P173" s="51"/>
      <c r="Q173" s="175"/>
      <c r="R173" s="61"/>
      <c r="S173" s="61"/>
      <c r="T173" s="8"/>
    </row>
    <row r="174" spans="1:20" ht="100" hidden="1" customHeight="1" x14ac:dyDescent="0.35">
      <c r="A174" s="49" t="s">
        <v>643</v>
      </c>
      <c r="B174" s="28" t="s">
        <v>22</v>
      </c>
      <c r="C174" s="28"/>
      <c r="D174" s="28"/>
      <c r="E174" s="49" t="s">
        <v>644</v>
      </c>
      <c r="F174" s="28" t="s">
        <v>79</v>
      </c>
      <c r="G174" s="175" t="s">
        <v>623</v>
      </c>
      <c r="H174" s="50">
        <v>43794</v>
      </c>
      <c r="I174" s="50"/>
      <c r="J174" s="204">
        <v>43802</v>
      </c>
      <c r="K174" s="50">
        <v>43885</v>
      </c>
      <c r="L174" s="49" t="s">
        <v>645</v>
      </c>
      <c r="M174" s="257"/>
      <c r="N174" s="257" t="s">
        <v>71</v>
      </c>
      <c r="O174" s="62"/>
      <c r="P174" s="51"/>
      <c r="Q174" s="204">
        <v>43893</v>
      </c>
      <c r="R174" s="86"/>
      <c r="S174" s="86"/>
      <c r="T174" s="8"/>
    </row>
    <row r="175" spans="1:20" ht="25" hidden="1" x14ac:dyDescent="0.35">
      <c r="A175" s="49" t="s">
        <v>646</v>
      </c>
      <c r="B175" s="28" t="s">
        <v>22</v>
      </c>
      <c r="C175" s="28"/>
      <c r="D175" s="28"/>
      <c r="E175" s="49" t="s">
        <v>647</v>
      </c>
      <c r="F175" s="28" t="s">
        <v>79</v>
      </c>
      <c r="G175" s="175" t="s">
        <v>623</v>
      </c>
      <c r="H175" s="50">
        <v>43794</v>
      </c>
      <c r="I175" s="50"/>
      <c r="J175" s="204">
        <v>43802</v>
      </c>
      <c r="K175" s="28"/>
      <c r="L175" s="49" t="s">
        <v>648</v>
      </c>
      <c r="M175" s="257"/>
      <c r="N175" s="257" t="s">
        <v>71</v>
      </c>
      <c r="O175" s="62"/>
      <c r="P175" s="51"/>
      <c r="Q175" s="204">
        <v>43894</v>
      </c>
      <c r="R175" s="86"/>
      <c r="S175" s="86"/>
      <c r="T175" s="8"/>
    </row>
    <row r="176" spans="1:20" ht="37.5" hidden="1" x14ac:dyDescent="0.35">
      <c r="A176" s="49" t="s">
        <v>649</v>
      </c>
      <c r="B176" s="28" t="s">
        <v>22</v>
      </c>
      <c r="C176" s="28"/>
      <c r="D176" s="28"/>
      <c r="E176" s="49" t="s">
        <v>650</v>
      </c>
      <c r="F176" s="28" t="s">
        <v>79</v>
      </c>
      <c r="G176" s="175" t="s">
        <v>623</v>
      </c>
      <c r="H176" s="50">
        <v>43794</v>
      </c>
      <c r="I176" s="50"/>
      <c r="J176" s="204">
        <v>43802</v>
      </c>
      <c r="K176" s="28"/>
      <c r="L176" s="49" t="s">
        <v>648</v>
      </c>
      <c r="M176" s="257"/>
      <c r="N176" s="257" t="s">
        <v>71</v>
      </c>
      <c r="O176" s="62"/>
      <c r="P176" s="51"/>
      <c r="Q176" s="204">
        <v>43865</v>
      </c>
      <c r="R176" s="86"/>
      <c r="S176" s="86"/>
      <c r="T176" s="8"/>
    </row>
    <row r="177" spans="1:20" ht="25.4" hidden="1" customHeight="1" x14ac:dyDescent="0.35">
      <c r="A177" s="49" t="s">
        <v>651</v>
      </c>
      <c r="B177" s="28" t="s">
        <v>22</v>
      </c>
      <c r="C177" s="28"/>
      <c r="D177" s="28"/>
      <c r="E177" s="49" t="s">
        <v>652</v>
      </c>
      <c r="F177" s="28" t="s">
        <v>79</v>
      </c>
      <c r="G177" s="175" t="s">
        <v>623</v>
      </c>
      <c r="H177" s="50">
        <v>43794</v>
      </c>
      <c r="I177" s="50"/>
      <c r="J177" s="204">
        <v>43802</v>
      </c>
      <c r="K177" s="28"/>
      <c r="L177" s="49" t="s">
        <v>653</v>
      </c>
      <c r="M177" s="257"/>
      <c r="N177" s="257" t="s">
        <v>71</v>
      </c>
      <c r="O177" s="62"/>
      <c r="P177" s="51"/>
      <c r="Q177" s="175"/>
      <c r="R177" s="61"/>
      <c r="S177" s="61"/>
      <c r="T177" s="8"/>
    </row>
    <row r="178" spans="1:20" ht="25" hidden="1" x14ac:dyDescent="0.35">
      <c r="A178" s="49" t="s">
        <v>654</v>
      </c>
      <c r="B178" s="28" t="s">
        <v>22</v>
      </c>
      <c r="C178" s="28"/>
      <c r="D178" s="28"/>
      <c r="E178" s="49" t="s">
        <v>655</v>
      </c>
      <c r="F178" s="28" t="s">
        <v>79</v>
      </c>
      <c r="G178" s="175" t="s">
        <v>623</v>
      </c>
      <c r="H178" s="50">
        <v>43794</v>
      </c>
      <c r="I178" s="50"/>
      <c r="J178" s="204">
        <v>43802</v>
      </c>
      <c r="K178" s="50">
        <v>43865</v>
      </c>
      <c r="L178" s="49" t="s">
        <v>656</v>
      </c>
      <c r="M178" s="257"/>
      <c r="N178" s="257" t="s">
        <v>71</v>
      </c>
      <c r="O178" s="62"/>
      <c r="P178" s="51"/>
      <c r="Q178" s="175"/>
      <c r="R178" s="61"/>
      <c r="S178" s="61"/>
      <c r="T178" s="8"/>
    </row>
    <row r="179" spans="1:20" ht="25" hidden="1" x14ac:dyDescent="0.35">
      <c r="A179" s="49" t="s">
        <v>657</v>
      </c>
      <c r="B179" s="28" t="s">
        <v>22</v>
      </c>
      <c r="C179" s="28"/>
      <c r="D179" s="28"/>
      <c r="E179" s="49" t="s">
        <v>658</v>
      </c>
      <c r="F179" s="28" t="s">
        <v>79</v>
      </c>
      <c r="G179" s="175" t="s">
        <v>623</v>
      </c>
      <c r="H179" s="50">
        <v>43794</v>
      </c>
      <c r="I179" s="50"/>
      <c r="J179" s="204">
        <v>43802</v>
      </c>
      <c r="K179" s="50">
        <v>43865</v>
      </c>
      <c r="L179" s="49" t="s">
        <v>659</v>
      </c>
      <c r="M179" s="257"/>
      <c r="N179" s="257" t="s">
        <v>71</v>
      </c>
      <c r="O179" s="62"/>
      <c r="P179" s="51"/>
      <c r="Q179" s="175"/>
      <c r="R179" s="61"/>
      <c r="S179" s="61"/>
      <c r="T179" s="8"/>
    </row>
    <row r="180" spans="1:20" ht="25" hidden="1" x14ac:dyDescent="0.35">
      <c r="A180" s="49" t="s">
        <v>660</v>
      </c>
      <c r="B180" s="28" t="s">
        <v>22</v>
      </c>
      <c r="C180" s="28"/>
      <c r="D180" s="28"/>
      <c r="E180" s="49" t="s">
        <v>661</v>
      </c>
      <c r="F180" s="28" t="s">
        <v>79</v>
      </c>
      <c r="G180" s="175" t="s">
        <v>623</v>
      </c>
      <c r="H180" s="50">
        <v>43794</v>
      </c>
      <c r="I180" s="50"/>
      <c r="J180" s="204">
        <v>43802</v>
      </c>
      <c r="K180" s="50">
        <v>43948</v>
      </c>
      <c r="L180" s="49" t="s">
        <v>662</v>
      </c>
      <c r="M180" s="257"/>
      <c r="N180" s="257" t="s">
        <v>71</v>
      </c>
      <c r="O180" s="62"/>
      <c r="P180" s="51"/>
      <c r="Q180" s="204">
        <v>43948</v>
      </c>
      <c r="R180" s="86"/>
      <c r="S180" s="86"/>
      <c r="T180" s="8"/>
    </row>
    <row r="181" spans="1:20" ht="25" hidden="1" x14ac:dyDescent="0.35">
      <c r="A181" s="19" t="s">
        <v>663</v>
      </c>
      <c r="B181" s="5" t="s">
        <v>75</v>
      </c>
      <c r="C181" s="5"/>
      <c r="D181" s="5"/>
      <c r="E181" s="19" t="s">
        <v>664</v>
      </c>
      <c r="F181" s="5" t="s">
        <v>79</v>
      </c>
      <c r="G181" s="169" t="s">
        <v>665</v>
      </c>
      <c r="H181" s="20">
        <v>43802</v>
      </c>
      <c r="I181" s="20"/>
      <c r="J181" s="200">
        <v>43837</v>
      </c>
      <c r="K181" s="20">
        <v>43837</v>
      </c>
      <c r="L181" s="19" t="s">
        <v>666</v>
      </c>
      <c r="M181" s="246"/>
      <c r="N181" s="246" t="s">
        <v>71</v>
      </c>
      <c r="O181" s="41"/>
      <c r="P181" s="42"/>
      <c r="Q181" s="169"/>
      <c r="R181" s="111"/>
      <c r="S181" s="111"/>
      <c r="T181" s="8"/>
    </row>
    <row r="182" spans="1:20" ht="25" hidden="1" x14ac:dyDescent="0.35">
      <c r="A182" s="19" t="s">
        <v>667</v>
      </c>
      <c r="B182" s="5" t="s">
        <v>75</v>
      </c>
      <c r="C182" s="5"/>
      <c r="D182" s="5"/>
      <c r="E182" s="19" t="s">
        <v>668</v>
      </c>
      <c r="F182" s="5" t="s">
        <v>79</v>
      </c>
      <c r="G182" s="169" t="s">
        <v>665</v>
      </c>
      <c r="H182" s="20">
        <v>43802</v>
      </c>
      <c r="I182" s="20"/>
      <c r="J182" s="200">
        <v>43837</v>
      </c>
      <c r="K182" s="20">
        <v>43837</v>
      </c>
      <c r="L182" s="19" t="s">
        <v>666</v>
      </c>
      <c r="M182" s="246"/>
      <c r="N182" s="246" t="s">
        <v>71</v>
      </c>
      <c r="O182" s="41"/>
      <c r="P182" s="42"/>
      <c r="Q182" s="169"/>
      <c r="R182" s="111"/>
      <c r="S182" s="111"/>
      <c r="T182" s="8"/>
    </row>
    <row r="183" spans="1:20" ht="25.4" hidden="1" customHeight="1" x14ac:dyDescent="0.35">
      <c r="A183" s="19" t="s">
        <v>669</v>
      </c>
      <c r="B183" s="5" t="s">
        <v>75</v>
      </c>
      <c r="C183" s="5"/>
      <c r="D183" s="5"/>
      <c r="E183" s="19" t="s">
        <v>670</v>
      </c>
      <c r="F183" s="5" t="s">
        <v>79</v>
      </c>
      <c r="G183" s="169" t="s">
        <v>665</v>
      </c>
      <c r="H183" s="20">
        <v>43802</v>
      </c>
      <c r="I183" s="20"/>
      <c r="J183" s="200">
        <v>43837</v>
      </c>
      <c r="K183" s="20">
        <v>43837</v>
      </c>
      <c r="L183" s="19" t="s">
        <v>671</v>
      </c>
      <c r="M183" s="246"/>
      <c r="N183" s="246" t="s">
        <v>71</v>
      </c>
      <c r="O183" s="41"/>
      <c r="P183" s="42"/>
      <c r="Q183" s="169"/>
      <c r="R183" s="111"/>
      <c r="S183" s="111"/>
      <c r="T183" s="8"/>
    </row>
    <row r="184" spans="1:20" ht="25.4" hidden="1" customHeight="1" x14ac:dyDescent="0.35">
      <c r="A184" s="19" t="s">
        <v>672</v>
      </c>
      <c r="B184" s="5" t="s">
        <v>75</v>
      </c>
      <c r="C184" s="5"/>
      <c r="D184" s="5"/>
      <c r="E184" s="19" t="s">
        <v>673</v>
      </c>
      <c r="F184" s="5" t="s">
        <v>80</v>
      </c>
      <c r="G184" s="169" t="s">
        <v>674</v>
      </c>
      <c r="H184" s="20">
        <v>43802</v>
      </c>
      <c r="I184" s="20"/>
      <c r="J184" s="200">
        <v>43837</v>
      </c>
      <c r="K184" s="20">
        <v>43837</v>
      </c>
      <c r="L184" s="19" t="s">
        <v>675</v>
      </c>
      <c r="M184" s="246"/>
      <c r="N184" s="246" t="s">
        <v>71</v>
      </c>
      <c r="O184" s="41"/>
      <c r="P184" s="42"/>
      <c r="Q184" s="169"/>
      <c r="R184" s="111"/>
      <c r="S184" s="111"/>
      <c r="T184" s="8"/>
    </row>
    <row r="185" spans="1:20" ht="37.5" hidden="1" x14ac:dyDescent="0.35">
      <c r="A185" s="19" t="s">
        <v>676</v>
      </c>
      <c r="B185" s="5" t="s">
        <v>75</v>
      </c>
      <c r="C185" s="5"/>
      <c r="D185" s="5"/>
      <c r="E185" s="19" t="s">
        <v>677</v>
      </c>
      <c r="F185" s="5" t="s">
        <v>79</v>
      </c>
      <c r="G185" s="169" t="s">
        <v>665</v>
      </c>
      <c r="H185" s="20">
        <v>43802</v>
      </c>
      <c r="I185" s="20"/>
      <c r="J185" s="200">
        <v>43837</v>
      </c>
      <c r="K185" s="20">
        <v>43865</v>
      </c>
      <c r="L185" s="19" t="s">
        <v>678</v>
      </c>
      <c r="M185" s="246"/>
      <c r="N185" s="246" t="s">
        <v>71</v>
      </c>
      <c r="O185" s="41"/>
      <c r="P185" s="42"/>
      <c r="Q185" s="169"/>
      <c r="R185" s="111"/>
      <c r="S185" s="111"/>
      <c r="T185" s="8"/>
    </row>
    <row r="186" spans="1:20" ht="25" hidden="1" x14ac:dyDescent="0.35">
      <c r="A186" s="19" t="s">
        <v>679</v>
      </c>
      <c r="B186" s="5" t="s">
        <v>75</v>
      </c>
      <c r="C186" s="5"/>
      <c r="D186" s="5"/>
      <c r="E186" s="19" t="s">
        <v>680</v>
      </c>
      <c r="F186" s="5" t="s">
        <v>79</v>
      </c>
      <c r="G186" s="169" t="s">
        <v>665</v>
      </c>
      <c r="H186" s="20">
        <v>43802</v>
      </c>
      <c r="I186" s="20"/>
      <c r="J186" s="200">
        <v>43837</v>
      </c>
      <c r="K186" s="5"/>
      <c r="L186" s="19" t="s">
        <v>681</v>
      </c>
      <c r="M186" s="246"/>
      <c r="N186" s="246" t="s">
        <v>71</v>
      </c>
      <c r="O186" s="41"/>
      <c r="P186" s="42"/>
      <c r="Q186" s="169"/>
      <c r="R186" s="111"/>
      <c r="S186" s="111"/>
      <c r="T186" s="8"/>
    </row>
    <row r="187" spans="1:20" ht="25" hidden="1" x14ac:dyDescent="0.35">
      <c r="A187" s="19" t="s">
        <v>682</v>
      </c>
      <c r="B187" s="5" t="s">
        <v>75</v>
      </c>
      <c r="C187" s="5"/>
      <c r="D187" s="5"/>
      <c r="E187" s="19" t="s">
        <v>683</v>
      </c>
      <c r="F187" s="5" t="s">
        <v>79</v>
      </c>
      <c r="G187" s="169" t="s">
        <v>665</v>
      </c>
      <c r="H187" s="20">
        <v>43802</v>
      </c>
      <c r="I187" s="20"/>
      <c r="J187" s="200">
        <v>43837</v>
      </c>
      <c r="K187" s="20">
        <v>43893</v>
      </c>
      <c r="L187" s="19" t="s">
        <v>684</v>
      </c>
      <c r="M187" s="246"/>
      <c r="N187" s="246" t="s">
        <v>71</v>
      </c>
      <c r="O187" s="41"/>
      <c r="P187" s="42"/>
      <c r="Q187" s="200">
        <v>43893</v>
      </c>
      <c r="R187" s="52"/>
      <c r="S187" s="52"/>
      <c r="T187" s="8"/>
    </row>
    <row r="188" spans="1:20" ht="25" hidden="1" x14ac:dyDescent="0.35">
      <c r="A188" s="19" t="s">
        <v>685</v>
      </c>
      <c r="B188" s="5" t="s">
        <v>75</v>
      </c>
      <c r="C188" s="5"/>
      <c r="D188" s="5"/>
      <c r="E188" s="19" t="s">
        <v>686</v>
      </c>
      <c r="F188" s="5" t="s">
        <v>76</v>
      </c>
      <c r="G188" s="169" t="s">
        <v>687</v>
      </c>
      <c r="H188" s="20">
        <v>43802</v>
      </c>
      <c r="I188" s="20"/>
      <c r="J188" s="200">
        <v>43837</v>
      </c>
      <c r="K188" s="5"/>
      <c r="L188" s="19" t="s">
        <v>688</v>
      </c>
      <c r="M188" s="246"/>
      <c r="N188" s="246" t="s">
        <v>71</v>
      </c>
      <c r="O188" s="41"/>
      <c r="P188" s="42"/>
      <c r="Q188" s="169"/>
      <c r="R188" s="111"/>
      <c r="S188" s="111"/>
      <c r="T188" s="8"/>
    </row>
    <row r="189" spans="1:20" ht="37.5" hidden="1" x14ac:dyDescent="0.35">
      <c r="A189" s="19" t="s">
        <v>689</v>
      </c>
      <c r="B189" s="5" t="s">
        <v>75</v>
      </c>
      <c r="C189" s="5"/>
      <c r="D189" s="5"/>
      <c r="E189" s="19" t="s">
        <v>690</v>
      </c>
      <c r="F189" s="5" t="s">
        <v>79</v>
      </c>
      <c r="G189" s="169" t="s">
        <v>665</v>
      </c>
      <c r="H189" s="20">
        <v>43802</v>
      </c>
      <c r="I189" s="20"/>
      <c r="J189" s="200">
        <v>43837</v>
      </c>
      <c r="K189" s="20">
        <v>43956</v>
      </c>
      <c r="L189" s="19" t="s">
        <v>691</v>
      </c>
      <c r="M189" s="246"/>
      <c r="N189" s="246" t="s">
        <v>71</v>
      </c>
      <c r="O189" s="41"/>
      <c r="P189" s="42"/>
      <c r="Q189" s="200">
        <v>43956</v>
      </c>
      <c r="R189" s="52"/>
      <c r="S189" s="52"/>
      <c r="T189" s="8"/>
    </row>
    <row r="190" spans="1:20" ht="25.4" hidden="1" customHeight="1" x14ac:dyDescent="0.35">
      <c r="A190" s="19" t="s">
        <v>692</v>
      </c>
      <c r="B190" s="5" t="s">
        <v>75</v>
      </c>
      <c r="C190" s="5"/>
      <c r="D190" s="5"/>
      <c r="E190" s="19" t="s">
        <v>683</v>
      </c>
      <c r="F190" s="5" t="s">
        <v>79</v>
      </c>
      <c r="G190" s="169" t="s">
        <v>665</v>
      </c>
      <c r="H190" s="20">
        <v>43802</v>
      </c>
      <c r="I190" s="20"/>
      <c r="J190" s="200">
        <v>43837</v>
      </c>
      <c r="K190" s="20">
        <v>43837</v>
      </c>
      <c r="L190" s="19" t="s">
        <v>693</v>
      </c>
      <c r="M190" s="246"/>
      <c r="N190" s="246" t="s">
        <v>71</v>
      </c>
      <c r="O190" s="41"/>
      <c r="P190" s="42"/>
      <c r="Q190" s="169"/>
      <c r="R190" s="111"/>
      <c r="S190" s="111"/>
      <c r="T190" s="8"/>
    </row>
    <row r="191" spans="1:20" ht="25.4" hidden="1" customHeight="1" x14ac:dyDescent="0.35">
      <c r="A191" s="19" t="s">
        <v>694</v>
      </c>
      <c r="B191" s="5" t="s">
        <v>75</v>
      </c>
      <c r="C191" s="5"/>
      <c r="D191" s="5"/>
      <c r="E191" s="19" t="s">
        <v>695</v>
      </c>
      <c r="F191" s="5" t="s">
        <v>696</v>
      </c>
      <c r="G191" s="169" t="s">
        <v>665</v>
      </c>
      <c r="H191" s="20">
        <v>43802</v>
      </c>
      <c r="I191" s="20"/>
      <c r="J191" s="200">
        <v>43837</v>
      </c>
      <c r="K191" s="20">
        <v>43837</v>
      </c>
      <c r="L191" s="19" t="s">
        <v>693</v>
      </c>
      <c r="M191" s="246"/>
      <c r="N191" s="246" t="s">
        <v>71</v>
      </c>
      <c r="O191" s="41"/>
      <c r="P191" s="42"/>
      <c r="Q191" s="169"/>
      <c r="R191" s="111"/>
      <c r="S191" s="111"/>
      <c r="T191" s="8"/>
    </row>
    <row r="192" spans="1:20" ht="37.5" hidden="1" customHeight="1" x14ac:dyDescent="0.35">
      <c r="A192" s="19" t="s">
        <v>697</v>
      </c>
      <c r="B192" s="5" t="s">
        <v>75</v>
      </c>
      <c r="C192" s="5"/>
      <c r="D192" s="5"/>
      <c r="E192" s="19" t="s">
        <v>698</v>
      </c>
      <c r="F192" s="5" t="s">
        <v>699</v>
      </c>
      <c r="G192" s="169" t="s">
        <v>665</v>
      </c>
      <c r="H192" s="20">
        <v>43802</v>
      </c>
      <c r="I192" s="20"/>
      <c r="J192" s="200">
        <v>43837</v>
      </c>
      <c r="K192" s="20">
        <v>43956</v>
      </c>
      <c r="L192" s="26" t="s">
        <v>700</v>
      </c>
      <c r="M192" s="252"/>
      <c r="N192" s="246" t="s">
        <v>71</v>
      </c>
      <c r="O192" s="41"/>
      <c r="P192" s="42"/>
      <c r="Q192" s="200">
        <v>43956</v>
      </c>
      <c r="R192" s="52"/>
      <c r="S192" s="52"/>
      <c r="T192" s="8"/>
    </row>
    <row r="193" spans="1:20" ht="25.4" hidden="1" customHeight="1" x14ac:dyDescent="0.35">
      <c r="A193" s="19" t="s">
        <v>701</v>
      </c>
      <c r="B193" s="5" t="s">
        <v>75</v>
      </c>
      <c r="C193" s="5"/>
      <c r="D193" s="5"/>
      <c r="E193" s="19" t="s">
        <v>702</v>
      </c>
      <c r="F193" s="5" t="s">
        <v>699</v>
      </c>
      <c r="G193" s="169" t="s">
        <v>665</v>
      </c>
      <c r="H193" s="20">
        <v>43802</v>
      </c>
      <c r="I193" s="20"/>
      <c r="J193" s="200">
        <v>43837</v>
      </c>
      <c r="K193" s="5"/>
      <c r="L193" s="19" t="s">
        <v>703</v>
      </c>
      <c r="M193" s="246"/>
      <c r="N193" s="246" t="s">
        <v>71</v>
      </c>
      <c r="O193" s="41"/>
      <c r="P193" s="42"/>
      <c r="Q193" s="169"/>
      <c r="R193" s="111"/>
      <c r="S193" s="111"/>
      <c r="T193" s="8"/>
    </row>
    <row r="194" spans="1:20" ht="87.75" hidden="1" customHeight="1" x14ac:dyDescent="0.35">
      <c r="A194" s="19" t="s">
        <v>704</v>
      </c>
      <c r="B194" s="5" t="s">
        <v>75</v>
      </c>
      <c r="C194" s="5"/>
      <c r="D194" s="5"/>
      <c r="E194" s="19" t="s">
        <v>705</v>
      </c>
      <c r="F194" s="5" t="s">
        <v>699</v>
      </c>
      <c r="G194" s="169" t="s">
        <v>665</v>
      </c>
      <c r="H194" s="20">
        <v>43802</v>
      </c>
      <c r="I194" s="20"/>
      <c r="J194" s="200">
        <v>43837</v>
      </c>
      <c r="K194" s="20">
        <v>43893</v>
      </c>
      <c r="L194" s="19" t="s">
        <v>706</v>
      </c>
      <c r="M194" s="246"/>
      <c r="N194" s="246" t="s">
        <v>71</v>
      </c>
      <c r="O194" s="41"/>
      <c r="P194" s="42"/>
      <c r="Q194" s="200">
        <v>43865</v>
      </c>
      <c r="R194" s="52"/>
      <c r="S194" s="52"/>
      <c r="T194" s="8"/>
    </row>
    <row r="195" spans="1:20" ht="37.5" hidden="1" x14ac:dyDescent="0.35">
      <c r="A195" s="19" t="s">
        <v>707</v>
      </c>
      <c r="B195" s="5" t="s">
        <v>75</v>
      </c>
      <c r="C195" s="5"/>
      <c r="D195" s="5"/>
      <c r="E195" s="19" t="s">
        <v>708</v>
      </c>
      <c r="F195" s="5" t="s">
        <v>699</v>
      </c>
      <c r="G195" s="169" t="s">
        <v>665</v>
      </c>
      <c r="H195" s="20">
        <v>43802</v>
      </c>
      <c r="I195" s="20"/>
      <c r="J195" s="200">
        <v>43837</v>
      </c>
      <c r="K195" s="20">
        <v>43865</v>
      </c>
      <c r="L195" s="19" t="s">
        <v>681</v>
      </c>
      <c r="M195" s="246"/>
      <c r="N195" s="246" t="s">
        <v>71</v>
      </c>
      <c r="O195" s="41"/>
      <c r="P195" s="42"/>
      <c r="Q195" s="200">
        <v>43865</v>
      </c>
      <c r="R195" s="52"/>
      <c r="S195" s="52"/>
      <c r="T195" s="8"/>
    </row>
    <row r="196" spans="1:20" ht="25" hidden="1" x14ac:dyDescent="0.35">
      <c r="A196" s="19" t="s">
        <v>709</v>
      </c>
      <c r="B196" s="5" t="s">
        <v>75</v>
      </c>
      <c r="C196" s="5"/>
      <c r="D196" s="5"/>
      <c r="E196" s="19" t="s">
        <v>710</v>
      </c>
      <c r="F196" s="5" t="s">
        <v>79</v>
      </c>
      <c r="G196" s="169" t="s">
        <v>665</v>
      </c>
      <c r="H196" s="20">
        <v>43802</v>
      </c>
      <c r="I196" s="20"/>
      <c r="J196" s="200">
        <v>43837</v>
      </c>
      <c r="K196" s="20">
        <v>43865</v>
      </c>
      <c r="L196" s="19" t="s">
        <v>711</v>
      </c>
      <c r="M196" s="246"/>
      <c r="N196" s="246" t="s">
        <v>71</v>
      </c>
      <c r="O196" s="41"/>
      <c r="P196" s="42"/>
      <c r="Q196" s="200">
        <v>43865</v>
      </c>
      <c r="R196" s="52"/>
      <c r="S196" s="52"/>
      <c r="T196" s="8"/>
    </row>
    <row r="197" spans="1:20" ht="25" hidden="1" x14ac:dyDescent="0.35">
      <c r="A197" s="19" t="s">
        <v>712</v>
      </c>
      <c r="B197" s="5" t="s">
        <v>75</v>
      </c>
      <c r="C197" s="5"/>
      <c r="D197" s="5"/>
      <c r="E197" s="19" t="s">
        <v>713</v>
      </c>
      <c r="F197" s="5" t="s">
        <v>79</v>
      </c>
      <c r="G197" s="169" t="s">
        <v>665</v>
      </c>
      <c r="H197" s="20">
        <v>43802</v>
      </c>
      <c r="I197" s="20"/>
      <c r="J197" s="200">
        <v>43837</v>
      </c>
      <c r="K197" s="20">
        <v>43865</v>
      </c>
      <c r="L197" s="19" t="s">
        <v>714</v>
      </c>
      <c r="M197" s="246"/>
      <c r="N197" s="246" t="s">
        <v>71</v>
      </c>
      <c r="O197" s="41"/>
      <c r="P197" s="42"/>
      <c r="Q197" s="200">
        <v>43865</v>
      </c>
      <c r="R197" s="52"/>
      <c r="S197" s="52"/>
      <c r="T197" s="8"/>
    </row>
    <row r="198" spans="1:20" ht="25" hidden="1" x14ac:dyDescent="0.35">
      <c r="A198" s="19" t="s">
        <v>715</v>
      </c>
      <c r="B198" s="5" t="s">
        <v>75</v>
      </c>
      <c r="C198" s="5"/>
      <c r="D198" s="5"/>
      <c r="E198" s="19" t="s">
        <v>716</v>
      </c>
      <c r="F198" s="5" t="s">
        <v>79</v>
      </c>
      <c r="G198" s="169" t="s">
        <v>665</v>
      </c>
      <c r="H198" s="20">
        <v>43802</v>
      </c>
      <c r="I198" s="20"/>
      <c r="J198" s="200">
        <v>43837</v>
      </c>
      <c r="K198" s="5"/>
      <c r="L198" s="19" t="s">
        <v>717</v>
      </c>
      <c r="M198" s="246"/>
      <c r="N198" s="246" t="s">
        <v>71</v>
      </c>
      <c r="O198" s="41"/>
      <c r="P198" s="42"/>
      <c r="Q198" s="200">
        <v>43865</v>
      </c>
      <c r="R198" s="52"/>
      <c r="S198" s="52"/>
      <c r="T198" s="8"/>
    </row>
    <row r="199" spans="1:20" ht="25.4" hidden="1" customHeight="1" x14ac:dyDescent="0.35">
      <c r="A199" s="19" t="s">
        <v>718</v>
      </c>
      <c r="B199" s="5" t="s">
        <v>75</v>
      </c>
      <c r="C199" s="5"/>
      <c r="D199" s="5"/>
      <c r="E199" s="19" t="s">
        <v>719</v>
      </c>
      <c r="F199" s="5" t="s">
        <v>82</v>
      </c>
      <c r="G199" s="169" t="s">
        <v>313</v>
      </c>
      <c r="H199" s="20">
        <v>43802</v>
      </c>
      <c r="I199" s="20"/>
      <c r="J199" s="200">
        <v>43837</v>
      </c>
      <c r="K199" s="20">
        <v>43837</v>
      </c>
      <c r="L199" s="19" t="s">
        <v>720</v>
      </c>
      <c r="M199" s="246"/>
      <c r="N199" s="246" t="s">
        <v>71</v>
      </c>
      <c r="O199" s="41"/>
      <c r="P199" s="42"/>
      <c r="Q199" s="169"/>
      <c r="R199" s="111"/>
      <c r="S199" s="111"/>
      <c r="T199" s="8"/>
    </row>
    <row r="200" spans="1:20" ht="25" hidden="1" x14ac:dyDescent="0.35">
      <c r="A200" s="151" t="s">
        <v>721</v>
      </c>
      <c r="B200" s="150" t="s">
        <v>75</v>
      </c>
      <c r="C200" s="150"/>
      <c r="D200" s="150"/>
      <c r="E200" s="151" t="s">
        <v>722</v>
      </c>
      <c r="F200" s="5" t="s">
        <v>79</v>
      </c>
      <c r="G200" s="169" t="s">
        <v>665</v>
      </c>
      <c r="H200" s="20">
        <v>43802</v>
      </c>
      <c r="I200" s="20"/>
      <c r="J200" s="200">
        <v>43837</v>
      </c>
      <c r="K200" s="20">
        <v>43894</v>
      </c>
      <c r="L200" s="19" t="s">
        <v>723</v>
      </c>
      <c r="M200" s="246"/>
      <c r="N200" s="246" t="s">
        <v>71</v>
      </c>
      <c r="O200" s="41"/>
      <c r="P200" s="42"/>
      <c r="Q200" s="200">
        <v>43893</v>
      </c>
      <c r="R200" s="52"/>
      <c r="S200" s="52"/>
      <c r="T200" s="8"/>
    </row>
    <row r="201" spans="1:20" ht="37.5" hidden="1" x14ac:dyDescent="0.35">
      <c r="A201" s="19" t="s">
        <v>724</v>
      </c>
      <c r="B201" s="5" t="s">
        <v>75</v>
      </c>
      <c r="C201" s="5"/>
      <c r="D201" s="5"/>
      <c r="E201" s="19" t="s">
        <v>725</v>
      </c>
      <c r="F201" s="5" t="s">
        <v>79</v>
      </c>
      <c r="G201" s="169" t="s">
        <v>665</v>
      </c>
      <c r="H201" s="20">
        <v>43837</v>
      </c>
      <c r="I201" s="20"/>
      <c r="J201" s="200">
        <v>43865</v>
      </c>
      <c r="K201" s="20">
        <v>43893</v>
      </c>
      <c r="L201" s="19" t="s">
        <v>726</v>
      </c>
      <c r="M201" s="246"/>
      <c r="N201" s="246" t="s">
        <v>260</v>
      </c>
      <c r="O201" s="41"/>
      <c r="P201" s="42"/>
      <c r="Q201" s="200">
        <v>43893</v>
      </c>
      <c r="R201" s="52"/>
      <c r="S201" s="52"/>
      <c r="T201" s="8"/>
    </row>
    <row r="202" spans="1:20" ht="14.5" hidden="1" x14ac:dyDescent="0.35">
      <c r="A202" s="19" t="s">
        <v>727</v>
      </c>
      <c r="B202" s="5" t="s">
        <v>75</v>
      </c>
      <c r="C202" s="5"/>
      <c r="D202" s="5"/>
      <c r="E202" s="19" t="s">
        <v>728</v>
      </c>
      <c r="F202" s="5" t="s">
        <v>79</v>
      </c>
      <c r="G202" s="169" t="s">
        <v>665</v>
      </c>
      <c r="H202" s="20">
        <v>43837</v>
      </c>
      <c r="I202" s="20"/>
      <c r="J202" s="200">
        <v>43865</v>
      </c>
      <c r="K202" s="20">
        <v>43893</v>
      </c>
      <c r="L202" s="19" t="s">
        <v>729</v>
      </c>
      <c r="M202" s="246"/>
      <c r="N202" s="246" t="s">
        <v>260</v>
      </c>
      <c r="O202" s="41"/>
      <c r="P202" s="42"/>
      <c r="Q202" s="200">
        <v>43893</v>
      </c>
      <c r="R202" s="52"/>
      <c r="S202" s="52"/>
      <c r="T202" s="8"/>
    </row>
    <row r="203" spans="1:20" ht="50" hidden="1" x14ac:dyDescent="0.35">
      <c r="A203" s="19" t="s">
        <v>730</v>
      </c>
      <c r="B203" s="5" t="s">
        <v>75</v>
      </c>
      <c r="C203" s="5"/>
      <c r="D203" s="5"/>
      <c r="E203" s="19" t="s">
        <v>731</v>
      </c>
      <c r="F203" s="5" t="s">
        <v>79</v>
      </c>
      <c r="G203" s="169" t="s">
        <v>665</v>
      </c>
      <c r="H203" s="20">
        <v>43837</v>
      </c>
      <c r="I203" s="20"/>
      <c r="J203" s="200">
        <v>43865</v>
      </c>
      <c r="K203" s="5"/>
      <c r="L203" s="19" t="s">
        <v>732</v>
      </c>
      <c r="M203" s="246"/>
      <c r="N203" s="246" t="s">
        <v>71</v>
      </c>
      <c r="O203" s="41"/>
      <c r="P203" s="42"/>
      <c r="Q203" s="200">
        <v>43865</v>
      </c>
      <c r="R203" s="52"/>
      <c r="S203" s="52"/>
      <c r="T203" s="8"/>
    </row>
    <row r="204" spans="1:20" ht="37.5" hidden="1" x14ac:dyDescent="0.35">
      <c r="A204" s="19" t="s">
        <v>733</v>
      </c>
      <c r="B204" s="5" t="s">
        <v>75</v>
      </c>
      <c r="C204" s="5"/>
      <c r="D204" s="5"/>
      <c r="E204" s="19" t="s">
        <v>734</v>
      </c>
      <c r="F204" s="5" t="s">
        <v>79</v>
      </c>
      <c r="G204" s="169" t="s">
        <v>665</v>
      </c>
      <c r="H204" s="20">
        <v>43837</v>
      </c>
      <c r="I204" s="20"/>
      <c r="J204" s="200">
        <v>43865</v>
      </c>
      <c r="K204" s="5"/>
      <c r="L204" s="145" t="s">
        <v>735</v>
      </c>
      <c r="M204" s="258"/>
      <c r="N204" s="246" t="s">
        <v>71</v>
      </c>
      <c r="O204" s="41"/>
      <c r="P204" s="42"/>
      <c r="Q204" s="200">
        <v>43893</v>
      </c>
      <c r="R204" s="52"/>
      <c r="S204" s="52"/>
      <c r="T204" s="8"/>
    </row>
    <row r="205" spans="1:20" ht="14.5" hidden="1" x14ac:dyDescent="0.35">
      <c r="A205" s="19" t="s">
        <v>736</v>
      </c>
      <c r="B205" s="5" t="s">
        <v>75</v>
      </c>
      <c r="C205" s="5"/>
      <c r="D205" s="5"/>
      <c r="E205" s="19" t="s">
        <v>737</v>
      </c>
      <c r="F205" s="5" t="s">
        <v>79</v>
      </c>
      <c r="G205" s="169" t="s">
        <v>665</v>
      </c>
      <c r="H205" s="20">
        <v>43837</v>
      </c>
      <c r="I205" s="20"/>
      <c r="J205" s="200">
        <v>43865</v>
      </c>
      <c r="K205" s="5"/>
      <c r="L205" s="19" t="s">
        <v>738</v>
      </c>
      <c r="M205" s="246"/>
      <c r="N205" s="246" t="s">
        <v>71</v>
      </c>
      <c r="O205" s="41"/>
      <c r="P205" s="42"/>
      <c r="Q205" s="200">
        <v>43893</v>
      </c>
      <c r="R205" s="52"/>
      <c r="S205" s="52"/>
      <c r="T205" s="8"/>
    </row>
    <row r="206" spans="1:20" ht="25" hidden="1" x14ac:dyDescent="0.35">
      <c r="A206" s="19" t="s">
        <v>739</v>
      </c>
      <c r="B206" s="5" t="s">
        <v>75</v>
      </c>
      <c r="C206" s="5"/>
      <c r="D206" s="5"/>
      <c r="E206" s="19" t="s">
        <v>740</v>
      </c>
      <c r="F206" s="5" t="s">
        <v>80</v>
      </c>
      <c r="G206" s="169" t="s">
        <v>741</v>
      </c>
      <c r="H206" s="20">
        <v>43837</v>
      </c>
      <c r="I206" s="20"/>
      <c r="J206" s="200">
        <v>43865</v>
      </c>
      <c r="K206" s="20">
        <v>43865</v>
      </c>
      <c r="L206" s="19" t="s">
        <v>742</v>
      </c>
      <c r="M206" s="246"/>
      <c r="N206" s="246" t="s">
        <v>71</v>
      </c>
      <c r="O206" s="41"/>
      <c r="P206" s="42"/>
      <c r="Q206" s="200">
        <v>43865</v>
      </c>
      <c r="R206" s="52"/>
      <c r="S206" s="52"/>
      <c r="T206" s="8"/>
    </row>
    <row r="207" spans="1:20" ht="25" hidden="1" x14ac:dyDescent="0.35">
      <c r="A207" s="19" t="s">
        <v>743</v>
      </c>
      <c r="B207" s="5" t="s">
        <v>75</v>
      </c>
      <c r="C207" s="5"/>
      <c r="D207" s="5"/>
      <c r="E207" s="19" t="s">
        <v>744</v>
      </c>
      <c r="F207" s="5" t="s">
        <v>82</v>
      </c>
      <c r="G207" s="169" t="s">
        <v>745</v>
      </c>
      <c r="H207" s="20">
        <v>43837</v>
      </c>
      <c r="I207" s="20"/>
      <c r="J207" s="200">
        <v>43839</v>
      </c>
      <c r="K207" s="20">
        <v>43865</v>
      </c>
      <c r="L207" s="19" t="s">
        <v>746</v>
      </c>
      <c r="M207" s="246"/>
      <c r="N207" s="246" t="s">
        <v>71</v>
      </c>
      <c r="O207" s="41"/>
      <c r="P207" s="42"/>
      <c r="Q207" s="200">
        <v>43865</v>
      </c>
      <c r="R207" s="52"/>
      <c r="S207" s="52"/>
      <c r="T207" s="8"/>
    </row>
    <row r="208" spans="1:20" ht="25" hidden="1" x14ac:dyDescent="0.35">
      <c r="A208" s="19" t="s">
        <v>747</v>
      </c>
      <c r="B208" s="5" t="s">
        <v>75</v>
      </c>
      <c r="C208" s="5"/>
      <c r="D208" s="5"/>
      <c r="E208" s="19" t="s">
        <v>748</v>
      </c>
      <c r="F208" s="5" t="s">
        <v>79</v>
      </c>
      <c r="G208" s="169" t="s">
        <v>665</v>
      </c>
      <c r="H208" s="20">
        <v>43837</v>
      </c>
      <c r="I208" s="20"/>
      <c r="J208" s="200">
        <v>43865</v>
      </c>
      <c r="K208" s="20">
        <v>43928</v>
      </c>
      <c r="L208" s="19" t="s">
        <v>749</v>
      </c>
      <c r="M208" s="246"/>
      <c r="N208" s="246" t="s">
        <v>71</v>
      </c>
      <c r="O208" s="41"/>
      <c r="P208" s="42"/>
      <c r="Q208" s="200">
        <v>43928</v>
      </c>
      <c r="R208" s="52"/>
      <c r="S208" s="52"/>
      <c r="T208" s="8"/>
    </row>
    <row r="209" spans="1:27" ht="37.5" hidden="1" x14ac:dyDescent="0.35">
      <c r="A209" s="19" t="s">
        <v>750</v>
      </c>
      <c r="B209" s="5" t="s">
        <v>75</v>
      </c>
      <c r="C209" s="5"/>
      <c r="D209" s="5"/>
      <c r="E209" s="19" t="s">
        <v>751</v>
      </c>
      <c r="F209" s="5" t="s">
        <v>82</v>
      </c>
      <c r="G209" s="169" t="s">
        <v>745</v>
      </c>
      <c r="H209" s="20">
        <v>43837</v>
      </c>
      <c r="I209" s="20"/>
      <c r="J209" s="200">
        <v>43865</v>
      </c>
      <c r="K209" s="20">
        <v>43865</v>
      </c>
      <c r="L209" s="19"/>
      <c r="M209" s="246"/>
      <c r="N209" s="246" t="s">
        <v>71</v>
      </c>
      <c r="O209" s="41"/>
      <c r="P209" s="42"/>
      <c r="Q209" s="200">
        <v>43865</v>
      </c>
      <c r="R209" s="52"/>
      <c r="S209" s="52"/>
      <c r="T209" s="8"/>
    </row>
    <row r="210" spans="1:27" ht="26" hidden="1" x14ac:dyDescent="0.35">
      <c r="A210" s="19" t="s">
        <v>752</v>
      </c>
      <c r="B210" s="5" t="s">
        <v>75</v>
      </c>
      <c r="C210" s="5"/>
      <c r="D210" s="5"/>
      <c r="E210" s="19" t="s">
        <v>753</v>
      </c>
      <c r="F210" s="5" t="s">
        <v>79</v>
      </c>
      <c r="G210" s="169" t="s">
        <v>665</v>
      </c>
      <c r="H210" s="20">
        <v>43837</v>
      </c>
      <c r="I210" s="20"/>
      <c r="J210" s="200">
        <v>43865</v>
      </c>
      <c r="K210" s="20">
        <v>43865</v>
      </c>
      <c r="L210" s="145" t="s">
        <v>754</v>
      </c>
      <c r="M210" s="258"/>
      <c r="N210" s="246" t="s">
        <v>71</v>
      </c>
      <c r="O210" s="41"/>
      <c r="P210" s="42"/>
      <c r="Q210" s="200">
        <v>43865</v>
      </c>
      <c r="R210" s="52"/>
      <c r="S210" s="52"/>
      <c r="T210" s="8"/>
    </row>
    <row r="211" spans="1:27" ht="37.5" hidden="1" x14ac:dyDescent="0.35">
      <c r="A211" s="19" t="s">
        <v>755</v>
      </c>
      <c r="B211" s="5" t="s">
        <v>75</v>
      </c>
      <c r="C211" s="5"/>
      <c r="D211" s="5"/>
      <c r="E211" s="19" t="s">
        <v>756</v>
      </c>
      <c r="F211" s="5" t="s">
        <v>79</v>
      </c>
      <c r="G211" s="169" t="s">
        <v>665</v>
      </c>
      <c r="H211" s="20">
        <v>43837</v>
      </c>
      <c r="I211" s="20"/>
      <c r="J211" s="200">
        <v>43865</v>
      </c>
      <c r="K211" s="5"/>
      <c r="L211" s="19" t="s">
        <v>757</v>
      </c>
      <c r="M211" s="246"/>
      <c r="N211" s="246" t="s">
        <v>71</v>
      </c>
      <c r="O211" s="41"/>
      <c r="P211" s="42"/>
      <c r="Q211" s="200">
        <v>43893</v>
      </c>
      <c r="R211" s="52"/>
      <c r="S211" s="52"/>
      <c r="T211" s="8"/>
    </row>
    <row r="212" spans="1:27" ht="25" hidden="1" x14ac:dyDescent="0.35">
      <c r="A212" s="19" t="s">
        <v>758</v>
      </c>
      <c r="B212" s="5" t="s">
        <v>75</v>
      </c>
      <c r="C212" s="5"/>
      <c r="D212" s="5"/>
      <c r="E212" s="19" t="s">
        <v>759</v>
      </c>
      <c r="F212" s="5" t="s">
        <v>82</v>
      </c>
      <c r="G212" s="169" t="s">
        <v>745</v>
      </c>
      <c r="H212" s="20">
        <v>43837</v>
      </c>
      <c r="I212" s="20"/>
      <c r="J212" s="200">
        <v>43865</v>
      </c>
      <c r="K212" s="20">
        <v>43865</v>
      </c>
      <c r="L212" s="19" t="s">
        <v>760</v>
      </c>
      <c r="M212" s="246"/>
      <c r="N212" s="246" t="s">
        <v>71</v>
      </c>
      <c r="O212" s="41"/>
      <c r="P212" s="42"/>
      <c r="Q212" s="200">
        <v>43893</v>
      </c>
      <c r="R212" s="52"/>
      <c r="S212" s="52"/>
      <c r="T212" s="8"/>
    </row>
    <row r="213" spans="1:27" ht="25" hidden="1" x14ac:dyDescent="0.35">
      <c r="A213" s="19" t="s">
        <v>761</v>
      </c>
      <c r="B213" s="5" t="s">
        <v>75</v>
      </c>
      <c r="C213" s="5"/>
      <c r="D213" s="5"/>
      <c r="E213" s="19" t="s">
        <v>762</v>
      </c>
      <c r="F213" s="5" t="s">
        <v>82</v>
      </c>
      <c r="G213" s="169" t="s">
        <v>745</v>
      </c>
      <c r="H213" s="20">
        <v>43837</v>
      </c>
      <c r="I213" s="20"/>
      <c r="J213" s="200">
        <v>43893</v>
      </c>
      <c r="K213" s="5"/>
      <c r="L213" s="19"/>
      <c r="M213" s="246"/>
      <c r="N213" s="246" t="s">
        <v>71</v>
      </c>
      <c r="O213" s="41"/>
      <c r="P213" s="42"/>
      <c r="Q213" s="200">
        <v>43893</v>
      </c>
      <c r="R213" s="52"/>
      <c r="S213" s="52"/>
      <c r="T213" s="8"/>
    </row>
    <row r="214" spans="1:27" ht="25" hidden="1" x14ac:dyDescent="0.35">
      <c r="A214" s="19" t="s">
        <v>763</v>
      </c>
      <c r="B214" s="5" t="s">
        <v>75</v>
      </c>
      <c r="C214" s="5"/>
      <c r="D214" s="5"/>
      <c r="E214" s="19" t="s">
        <v>764</v>
      </c>
      <c r="F214" s="5" t="s">
        <v>82</v>
      </c>
      <c r="G214" s="169" t="s">
        <v>745</v>
      </c>
      <c r="H214" s="20">
        <v>43837</v>
      </c>
      <c r="I214" s="20"/>
      <c r="J214" s="200">
        <v>43865</v>
      </c>
      <c r="K214" s="5"/>
      <c r="L214" s="19" t="s">
        <v>765</v>
      </c>
      <c r="M214" s="246"/>
      <c r="N214" s="246" t="s">
        <v>260</v>
      </c>
      <c r="O214" s="41"/>
      <c r="P214" s="42"/>
      <c r="Q214" s="200">
        <v>43893</v>
      </c>
      <c r="R214" s="52"/>
      <c r="S214" s="52"/>
      <c r="T214" s="8"/>
    </row>
    <row r="215" spans="1:27" ht="37.5" hidden="1" x14ac:dyDescent="0.35">
      <c r="A215" s="19" t="s">
        <v>766</v>
      </c>
      <c r="B215" s="5" t="s">
        <v>75</v>
      </c>
      <c r="C215" s="5"/>
      <c r="D215" s="5"/>
      <c r="E215" s="19" t="s">
        <v>767</v>
      </c>
      <c r="F215" s="5" t="s">
        <v>79</v>
      </c>
      <c r="G215" s="169" t="s">
        <v>665</v>
      </c>
      <c r="H215" s="20">
        <v>43837</v>
      </c>
      <c r="I215" s="20"/>
      <c r="J215" s="200">
        <v>43865</v>
      </c>
      <c r="K215" s="20">
        <v>44047</v>
      </c>
      <c r="L215" s="19" t="s">
        <v>768</v>
      </c>
      <c r="M215" s="246"/>
      <c r="N215" s="246" t="s">
        <v>71</v>
      </c>
      <c r="O215" s="19" t="s">
        <v>769</v>
      </c>
      <c r="P215" s="42"/>
      <c r="Q215" s="200">
        <v>44019</v>
      </c>
      <c r="R215" s="52"/>
      <c r="S215" s="52"/>
      <c r="T215" s="8"/>
      <c r="U215" s="2" t="e">
        <f>SUM(#REF!/#REF!)</f>
        <v>#REF!</v>
      </c>
    </row>
    <row r="216" spans="1:27" ht="25" hidden="1" x14ac:dyDescent="0.35">
      <c r="A216" s="19" t="s">
        <v>770</v>
      </c>
      <c r="B216" s="5" t="s">
        <v>75</v>
      </c>
      <c r="C216" s="5"/>
      <c r="D216" s="5"/>
      <c r="E216" s="19" t="s">
        <v>771</v>
      </c>
      <c r="F216" s="5" t="s">
        <v>79</v>
      </c>
      <c r="G216" s="169" t="s">
        <v>665</v>
      </c>
      <c r="H216" s="20">
        <v>43837</v>
      </c>
      <c r="I216" s="20"/>
      <c r="J216" s="200">
        <v>43865</v>
      </c>
      <c r="K216" s="20">
        <v>43865</v>
      </c>
      <c r="L216" s="19" t="s">
        <v>772</v>
      </c>
      <c r="M216" s="246"/>
      <c r="N216" s="246" t="s">
        <v>71</v>
      </c>
      <c r="O216" s="19"/>
      <c r="P216" s="42"/>
      <c r="Q216" s="200">
        <v>43893</v>
      </c>
      <c r="R216" s="52"/>
      <c r="S216" s="52"/>
      <c r="T216" s="8"/>
    </row>
    <row r="217" spans="1:27" ht="37.5" hidden="1" x14ac:dyDescent="0.35">
      <c r="A217" s="19" t="s">
        <v>773</v>
      </c>
      <c r="B217" s="5" t="s">
        <v>75</v>
      </c>
      <c r="C217" s="5"/>
      <c r="D217" s="5"/>
      <c r="E217" s="19" t="s">
        <v>774</v>
      </c>
      <c r="F217" s="5" t="s">
        <v>79</v>
      </c>
      <c r="G217" s="169" t="s">
        <v>665</v>
      </c>
      <c r="H217" s="20">
        <v>43837</v>
      </c>
      <c r="I217" s="20"/>
      <c r="J217" s="200">
        <v>43865</v>
      </c>
      <c r="K217" s="20">
        <v>43865</v>
      </c>
      <c r="L217" s="19" t="s">
        <v>775</v>
      </c>
      <c r="M217" s="246"/>
      <c r="N217" s="246" t="s">
        <v>71</v>
      </c>
      <c r="O217" s="19"/>
      <c r="P217" s="42"/>
      <c r="Q217" s="200">
        <v>43893</v>
      </c>
      <c r="R217" s="52"/>
      <c r="S217" s="52"/>
      <c r="T217" s="8"/>
    </row>
    <row r="218" spans="1:27" ht="25" hidden="1" x14ac:dyDescent="0.35">
      <c r="A218" s="19" t="s">
        <v>776</v>
      </c>
      <c r="B218" s="5" t="s">
        <v>75</v>
      </c>
      <c r="C218" s="5"/>
      <c r="D218" s="5"/>
      <c r="E218" s="19" t="s">
        <v>777</v>
      </c>
      <c r="F218" s="5" t="s">
        <v>79</v>
      </c>
      <c r="G218" s="169" t="s">
        <v>665</v>
      </c>
      <c r="H218" s="20">
        <v>43837</v>
      </c>
      <c r="I218" s="20"/>
      <c r="J218" s="200">
        <v>43865</v>
      </c>
      <c r="K218" s="20">
        <v>43865</v>
      </c>
      <c r="L218" s="19" t="s">
        <v>778</v>
      </c>
      <c r="M218" s="246"/>
      <c r="N218" s="246" t="s">
        <v>71</v>
      </c>
      <c r="O218" s="19"/>
      <c r="P218" s="42"/>
      <c r="Q218" s="200">
        <v>43893</v>
      </c>
      <c r="R218" s="52"/>
      <c r="S218" s="52"/>
      <c r="T218" s="8"/>
    </row>
    <row r="219" spans="1:27" ht="25" hidden="1" x14ac:dyDescent="0.35">
      <c r="A219" s="19" t="s">
        <v>779</v>
      </c>
      <c r="B219" s="5" t="s">
        <v>75</v>
      </c>
      <c r="C219" s="5"/>
      <c r="D219" s="5"/>
      <c r="E219" s="19" t="s">
        <v>780</v>
      </c>
      <c r="F219" s="5" t="s">
        <v>82</v>
      </c>
      <c r="G219" s="169" t="s">
        <v>745</v>
      </c>
      <c r="H219" s="20">
        <v>43837</v>
      </c>
      <c r="I219" s="20"/>
      <c r="J219" s="200">
        <v>43865</v>
      </c>
      <c r="K219" s="20">
        <v>43865</v>
      </c>
      <c r="L219" s="19" t="s">
        <v>778</v>
      </c>
      <c r="M219" s="246"/>
      <c r="N219" s="246" t="s">
        <v>71</v>
      </c>
      <c r="O219" s="19"/>
      <c r="P219" s="42"/>
      <c r="Q219" s="200">
        <v>43893</v>
      </c>
      <c r="R219" s="52"/>
      <c r="S219" s="52"/>
      <c r="T219" s="8"/>
    </row>
    <row r="220" spans="1:27" ht="37.5" hidden="1" x14ac:dyDescent="0.35">
      <c r="A220" s="19" t="s">
        <v>781</v>
      </c>
      <c r="B220" s="5" t="s">
        <v>75</v>
      </c>
      <c r="C220" s="5"/>
      <c r="D220" s="5"/>
      <c r="E220" s="19" t="s">
        <v>782</v>
      </c>
      <c r="F220" s="5" t="s">
        <v>82</v>
      </c>
      <c r="G220" s="169" t="s">
        <v>745</v>
      </c>
      <c r="H220" s="20">
        <v>43837</v>
      </c>
      <c r="I220" s="20"/>
      <c r="J220" s="200">
        <v>43865</v>
      </c>
      <c r="K220" s="20">
        <v>43865</v>
      </c>
      <c r="L220" s="19"/>
      <c r="M220" s="246"/>
      <c r="N220" s="246" t="s">
        <v>71</v>
      </c>
      <c r="O220" s="19"/>
      <c r="P220" s="42"/>
      <c r="Q220" s="200">
        <v>43893</v>
      </c>
      <c r="R220" s="52"/>
      <c r="S220" s="52"/>
      <c r="T220" s="8"/>
    </row>
    <row r="221" spans="1:27" ht="50" hidden="1" x14ac:dyDescent="0.35">
      <c r="A221" s="49" t="s">
        <v>783</v>
      </c>
      <c r="B221" s="28" t="s">
        <v>22</v>
      </c>
      <c r="C221" s="28"/>
      <c r="D221" s="28"/>
      <c r="E221" s="49" t="s">
        <v>784</v>
      </c>
      <c r="F221" s="28" t="s">
        <v>79</v>
      </c>
      <c r="G221" s="175" t="s">
        <v>665</v>
      </c>
      <c r="H221" s="50" t="s">
        <v>785</v>
      </c>
      <c r="I221" s="50"/>
      <c r="J221" s="204" t="s">
        <v>786</v>
      </c>
      <c r="K221" s="50">
        <v>43913</v>
      </c>
      <c r="L221" s="49" t="s">
        <v>787</v>
      </c>
      <c r="M221" s="257"/>
      <c r="N221" s="257" t="s">
        <v>71</v>
      </c>
      <c r="O221" s="49"/>
      <c r="P221" s="51"/>
      <c r="Q221" s="204"/>
      <c r="R221" s="86"/>
      <c r="S221" s="86"/>
      <c r="T221" s="8"/>
    </row>
    <row r="222" spans="1:27" ht="50" hidden="1" x14ac:dyDescent="0.35">
      <c r="A222" s="49" t="s">
        <v>788</v>
      </c>
      <c r="B222" s="28" t="s">
        <v>22</v>
      </c>
      <c r="C222" s="28"/>
      <c r="D222" s="28"/>
      <c r="E222" s="49" t="s">
        <v>789</v>
      </c>
      <c r="F222" s="28" t="s">
        <v>79</v>
      </c>
      <c r="G222" s="175" t="s">
        <v>665</v>
      </c>
      <c r="H222" s="50" t="s">
        <v>785</v>
      </c>
      <c r="I222" s="50"/>
      <c r="J222" s="204" t="s">
        <v>786</v>
      </c>
      <c r="K222" s="50">
        <v>44004</v>
      </c>
      <c r="L222" s="49" t="s">
        <v>790</v>
      </c>
      <c r="M222" s="257"/>
      <c r="N222" s="257" t="s">
        <v>71</v>
      </c>
      <c r="O222" s="49" t="s">
        <v>769</v>
      </c>
      <c r="P222" s="51"/>
      <c r="Q222" s="204">
        <v>43973</v>
      </c>
      <c r="R222" s="86"/>
      <c r="S222" s="86"/>
      <c r="T222" s="8"/>
      <c r="U222" s="2" t="e">
        <f>SUM(#REF!/#REF!)</f>
        <v>#REF!</v>
      </c>
      <c r="AA222" s="2"/>
    </row>
    <row r="223" spans="1:27" ht="25" hidden="1" x14ac:dyDescent="0.35">
      <c r="A223" s="49" t="s">
        <v>791</v>
      </c>
      <c r="B223" s="28" t="s">
        <v>22</v>
      </c>
      <c r="C223" s="28"/>
      <c r="D223" s="28"/>
      <c r="E223" s="49" t="s">
        <v>792</v>
      </c>
      <c r="F223" s="28" t="s">
        <v>79</v>
      </c>
      <c r="G223" s="175" t="s">
        <v>793</v>
      </c>
      <c r="H223" s="50" t="s">
        <v>785</v>
      </c>
      <c r="I223" s="50"/>
      <c r="J223" s="204" t="s">
        <v>786</v>
      </c>
      <c r="K223" s="50">
        <v>43984</v>
      </c>
      <c r="L223" s="49" t="s">
        <v>794</v>
      </c>
      <c r="M223" s="257"/>
      <c r="N223" s="257" t="s">
        <v>71</v>
      </c>
      <c r="O223" s="49"/>
      <c r="P223" s="51"/>
      <c r="Q223" s="204"/>
      <c r="R223" s="86"/>
      <c r="S223" s="86"/>
      <c r="T223" s="8"/>
    </row>
    <row r="224" spans="1:27" ht="25" hidden="1" x14ac:dyDescent="0.35">
      <c r="A224" s="49" t="s">
        <v>795</v>
      </c>
      <c r="B224" s="28" t="s">
        <v>22</v>
      </c>
      <c r="C224" s="28"/>
      <c r="D224" s="28"/>
      <c r="E224" s="49" t="s">
        <v>796</v>
      </c>
      <c r="F224" s="28" t="s">
        <v>79</v>
      </c>
      <c r="G224" s="175" t="s">
        <v>665</v>
      </c>
      <c r="H224" s="50" t="s">
        <v>785</v>
      </c>
      <c r="I224" s="50"/>
      <c r="J224" s="204" t="s">
        <v>786</v>
      </c>
      <c r="K224" s="50">
        <v>43949</v>
      </c>
      <c r="L224" s="49" t="s">
        <v>797</v>
      </c>
      <c r="M224" s="257"/>
      <c r="N224" s="257" t="s">
        <v>71</v>
      </c>
      <c r="O224" s="49"/>
      <c r="P224" s="51"/>
      <c r="Q224" s="204">
        <v>43948</v>
      </c>
      <c r="R224" s="86"/>
      <c r="S224" s="86"/>
      <c r="T224" s="8"/>
    </row>
    <row r="225" spans="1:20" ht="37.5" hidden="1" x14ac:dyDescent="0.35">
      <c r="A225" s="49" t="s">
        <v>798</v>
      </c>
      <c r="B225" s="28" t="s">
        <v>22</v>
      </c>
      <c r="C225" s="28"/>
      <c r="D225" s="28"/>
      <c r="E225" s="49" t="s">
        <v>799</v>
      </c>
      <c r="F225" s="28" t="s">
        <v>327</v>
      </c>
      <c r="G225" s="175" t="s">
        <v>665</v>
      </c>
      <c r="H225" s="50" t="s">
        <v>785</v>
      </c>
      <c r="I225" s="50"/>
      <c r="J225" s="204" t="s">
        <v>786</v>
      </c>
      <c r="K225" s="50">
        <v>44047</v>
      </c>
      <c r="L225" s="49" t="s">
        <v>800</v>
      </c>
      <c r="M225" s="257"/>
      <c r="N225" s="257" t="s">
        <v>71</v>
      </c>
      <c r="O225" s="49"/>
      <c r="P225" s="51"/>
      <c r="Q225" s="204">
        <v>44004</v>
      </c>
      <c r="R225" s="86"/>
      <c r="S225" s="86"/>
      <c r="T225" s="8"/>
    </row>
    <row r="226" spans="1:20" ht="87.75" hidden="1" customHeight="1" x14ac:dyDescent="0.35">
      <c r="A226" s="56" t="s">
        <v>801</v>
      </c>
      <c r="B226" s="56" t="s">
        <v>22</v>
      </c>
      <c r="C226" s="56"/>
      <c r="D226" s="56"/>
      <c r="E226" s="56" t="s">
        <v>802</v>
      </c>
      <c r="F226" s="28" t="s">
        <v>79</v>
      </c>
      <c r="G226" s="176" t="s">
        <v>665</v>
      </c>
      <c r="H226" s="56" t="s">
        <v>785</v>
      </c>
      <c r="I226" s="56"/>
      <c r="J226" s="176" t="s">
        <v>786</v>
      </c>
      <c r="K226" s="56"/>
      <c r="L226" s="56" t="s">
        <v>803</v>
      </c>
      <c r="M226" s="259"/>
      <c r="N226" s="259" t="s">
        <v>71</v>
      </c>
      <c r="O226" s="49"/>
      <c r="P226" s="58"/>
      <c r="Q226" s="176"/>
      <c r="R226" s="63"/>
      <c r="S226" s="63"/>
      <c r="T226" s="8"/>
    </row>
    <row r="227" spans="1:20" ht="25" hidden="1" x14ac:dyDescent="0.35">
      <c r="A227" s="56" t="s">
        <v>804</v>
      </c>
      <c r="B227" s="56" t="s">
        <v>22</v>
      </c>
      <c r="C227" s="56"/>
      <c r="D227" s="56"/>
      <c r="E227" s="56" t="s">
        <v>805</v>
      </c>
      <c r="F227" s="28" t="s">
        <v>79</v>
      </c>
      <c r="G227" s="176" t="s">
        <v>665</v>
      </c>
      <c r="H227" s="57" t="s">
        <v>785</v>
      </c>
      <c r="I227" s="57"/>
      <c r="J227" s="205" t="s">
        <v>786</v>
      </c>
      <c r="K227" s="57"/>
      <c r="L227" s="56" t="s">
        <v>806</v>
      </c>
      <c r="M227" s="259"/>
      <c r="N227" s="259" t="s">
        <v>71</v>
      </c>
      <c r="O227" s="49"/>
      <c r="P227" s="58"/>
      <c r="Q227" s="205"/>
      <c r="R227" s="112"/>
      <c r="S227" s="112"/>
      <c r="T227" s="8"/>
    </row>
    <row r="228" spans="1:20" ht="25" hidden="1" x14ac:dyDescent="0.35">
      <c r="A228" s="19" t="s">
        <v>807</v>
      </c>
      <c r="B228" s="5" t="s">
        <v>75</v>
      </c>
      <c r="C228" s="5"/>
      <c r="D228" s="5"/>
      <c r="E228" s="19" t="s">
        <v>808</v>
      </c>
      <c r="F228" s="5" t="s">
        <v>79</v>
      </c>
      <c r="G228" s="169" t="s">
        <v>809</v>
      </c>
      <c r="H228" s="20">
        <v>43865</v>
      </c>
      <c r="I228" s="20"/>
      <c r="J228" s="200">
        <v>43928</v>
      </c>
      <c r="K228" s="20">
        <v>43956</v>
      </c>
      <c r="L228" s="19" t="s">
        <v>810</v>
      </c>
      <c r="M228" s="246"/>
      <c r="N228" s="246" t="s">
        <v>71</v>
      </c>
      <c r="O228" s="19"/>
      <c r="P228" s="42"/>
      <c r="Q228" s="200">
        <v>43956</v>
      </c>
      <c r="R228" s="52"/>
      <c r="S228" s="52"/>
      <c r="T228" s="8"/>
    </row>
    <row r="229" spans="1:20" ht="25" hidden="1" x14ac:dyDescent="0.35">
      <c r="A229" s="19" t="s">
        <v>811</v>
      </c>
      <c r="B229" s="5" t="s">
        <v>75</v>
      </c>
      <c r="C229" s="5"/>
      <c r="D229" s="5"/>
      <c r="E229" s="19" t="s">
        <v>812</v>
      </c>
      <c r="F229" s="5" t="s">
        <v>80</v>
      </c>
      <c r="G229" s="169" t="s">
        <v>813</v>
      </c>
      <c r="H229" s="20">
        <v>43865</v>
      </c>
      <c r="I229" s="20"/>
      <c r="J229" s="200">
        <v>43928</v>
      </c>
      <c r="K229" s="5"/>
      <c r="L229" s="19" t="s">
        <v>814</v>
      </c>
      <c r="M229" s="246"/>
      <c r="N229" s="246" t="s">
        <v>71</v>
      </c>
      <c r="O229" s="19"/>
      <c r="P229" s="42"/>
      <c r="Q229" s="169"/>
      <c r="R229" s="111"/>
      <c r="S229" s="111"/>
      <c r="T229" s="8"/>
    </row>
    <row r="230" spans="1:20" ht="25" hidden="1" x14ac:dyDescent="0.35">
      <c r="A230" s="19" t="s">
        <v>815</v>
      </c>
      <c r="B230" s="5" t="s">
        <v>75</v>
      </c>
      <c r="C230" s="5"/>
      <c r="D230" s="5"/>
      <c r="E230" s="19" t="s">
        <v>816</v>
      </c>
      <c r="F230" s="5" t="s">
        <v>79</v>
      </c>
      <c r="G230" s="169" t="s">
        <v>817</v>
      </c>
      <c r="H230" s="20">
        <v>43865</v>
      </c>
      <c r="I230" s="20"/>
      <c r="J230" s="200">
        <v>43893</v>
      </c>
      <c r="K230" s="20">
        <v>43956</v>
      </c>
      <c r="L230" s="19" t="s">
        <v>818</v>
      </c>
      <c r="M230" s="246"/>
      <c r="N230" s="246" t="s">
        <v>71</v>
      </c>
      <c r="O230" s="19"/>
      <c r="P230" s="42"/>
      <c r="Q230" s="200">
        <v>43956</v>
      </c>
      <c r="R230" s="52"/>
      <c r="S230" s="52"/>
      <c r="T230" s="8"/>
    </row>
    <row r="231" spans="1:20" ht="112.5" hidden="1" customHeight="1" x14ac:dyDescent="0.35">
      <c r="A231" s="19" t="s">
        <v>819</v>
      </c>
      <c r="B231" s="5" t="s">
        <v>75</v>
      </c>
      <c r="C231" s="5"/>
      <c r="D231" s="5"/>
      <c r="E231" s="19" t="s">
        <v>820</v>
      </c>
      <c r="F231" s="5" t="s">
        <v>79</v>
      </c>
      <c r="G231" s="169" t="s">
        <v>821</v>
      </c>
      <c r="H231" s="20">
        <v>43865</v>
      </c>
      <c r="I231" s="20"/>
      <c r="J231" s="200">
        <v>43893</v>
      </c>
      <c r="K231" s="20">
        <v>43956</v>
      </c>
      <c r="L231" s="19" t="s">
        <v>822</v>
      </c>
      <c r="M231" s="246"/>
      <c r="N231" s="246" t="s">
        <v>71</v>
      </c>
      <c r="O231" s="19"/>
      <c r="P231" s="42"/>
      <c r="Q231" s="200">
        <v>43956</v>
      </c>
      <c r="R231" s="52"/>
      <c r="S231" s="52"/>
      <c r="T231" s="8"/>
    </row>
    <row r="232" spans="1:20" ht="25" hidden="1" x14ac:dyDescent="0.35">
      <c r="A232" s="19" t="s">
        <v>823</v>
      </c>
      <c r="B232" s="5" t="s">
        <v>75</v>
      </c>
      <c r="C232" s="5"/>
      <c r="D232" s="5"/>
      <c r="E232" s="19" t="s">
        <v>824</v>
      </c>
      <c r="F232" s="5" t="s">
        <v>79</v>
      </c>
      <c r="G232" s="169" t="s">
        <v>821</v>
      </c>
      <c r="H232" s="20">
        <v>43865</v>
      </c>
      <c r="I232" s="20"/>
      <c r="J232" s="200">
        <v>43893</v>
      </c>
      <c r="K232" s="20">
        <v>43893</v>
      </c>
      <c r="L232" s="19" t="s">
        <v>825</v>
      </c>
      <c r="M232" s="246"/>
      <c r="N232" s="246" t="s">
        <v>71</v>
      </c>
      <c r="O232" s="19"/>
      <c r="P232" s="42"/>
      <c r="Q232" s="169"/>
      <c r="R232" s="111"/>
      <c r="S232" s="111"/>
      <c r="T232" s="8"/>
    </row>
    <row r="233" spans="1:20" ht="25" hidden="1" x14ac:dyDescent="0.35">
      <c r="A233" s="19" t="s">
        <v>826</v>
      </c>
      <c r="B233" s="5" t="s">
        <v>75</v>
      </c>
      <c r="C233" s="5"/>
      <c r="D233" s="5"/>
      <c r="E233" s="19" t="s">
        <v>827</v>
      </c>
      <c r="F233" s="5" t="s">
        <v>79</v>
      </c>
      <c r="G233" s="169" t="s">
        <v>821</v>
      </c>
      <c r="H233" s="20">
        <v>43865</v>
      </c>
      <c r="I233" s="20"/>
      <c r="J233" s="200">
        <v>43893</v>
      </c>
      <c r="K233" s="20">
        <v>43893</v>
      </c>
      <c r="L233" s="19" t="s">
        <v>828</v>
      </c>
      <c r="M233" s="246"/>
      <c r="N233" s="246" t="s">
        <v>71</v>
      </c>
      <c r="O233" s="19"/>
      <c r="P233" s="42"/>
      <c r="Q233" s="200"/>
      <c r="R233" s="52"/>
      <c r="S233" s="52"/>
      <c r="T233" s="8"/>
    </row>
    <row r="234" spans="1:20" ht="25" hidden="1" x14ac:dyDescent="0.35">
      <c r="A234" s="19" t="s">
        <v>829</v>
      </c>
      <c r="B234" s="5" t="s">
        <v>75</v>
      </c>
      <c r="C234" s="5"/>
      <c r="D234" s="5"/>
      <c r="E234" s="19" t="s">
        <v>830</v>
      </c>
      <c r="F234" s="5" t="s">
        <v>79</v>
      </c>
      <c r="G234" s="169" t="s">
        <v>821</v>
      </c>
      <c r="H234" s="20">
        <v>43865</v>
      </c>
      <c r="I234" s="20"/>
      <c r="J234" s="200">
        <v>43893</v>
      </c>
      <c r="K234" s="20">
        <v>43893</v>
      </c>
      <c r="L234" s="19" t="s">
        <v>831</v>
      </c>
      <c r="M234" s="246"/>
      <c r="N234" s="246" t="s">
        <v>71</v>
      </c>
      <c r="O234" s="19"/>
      <c r="P234" s="42"/>
      <c r="Q234" s="169"/>
      <c r="R234" s="111"/>
      <c r="S234" s="111"/>
      <c r="T234" s="8"/>
    </row>
    <row r="235" spans="1:20" ht="37.5" hidden="1" x14ac:dyDescent="0.35">
      <c r="A235" s="19" t="s">
        <v>832</v>
      </c>
      <c r="B235" s="5" t="s">
        <v>75</v>
      </c>
      <c r="C235" s="5"/>
      <c r="D235" s="5"/>
      <c r="E235" s="19" t="s">
        <v>833</v>
      </c>
      <c r="F235" s="5" t="s">
        <v>79</v>
      </c>
      <c r="G235" s="169" t="s">
        <v>821</v>
      </c>
      <c r="H235" s="20">
        <v>43865</v>
      </c>
      <c r="I235" s="20"/>
      <c r="J235" s="200">
        <v>43893</v>
      </c>
      <c r="K235" s="20">
        <v>43893</v>
      </c>
      <c r="L235" s="19" t="s">
        <v>834</v>
      </c>
      <c r="M235" s="246"/>
      <c r="N235" s="246" t="s">
        <v>71</v>
      </c>
      <c r="O235" s="19"/>
      <c r="P235" s="42"/>
      <c r="Q235" s="169"/>
      <c r="R235" s="111"/>
      <c r="S235" s="111"/>
      <c r="T235" s="8"/>
    </row>
    <row r="236" spans="1:20" ht="25" hidden="1" x14ac:dyDescent="0.35">
      <c r="A236" s="19" t="s">
        <v>835</v>
      </c>
      <c r="B236" s="5" t="s">
        <v>75</v>
      </c>
      <c r="C236" s="5"/>
      <c r="D236" s="5"/>
      <c r="E236" s="19" t="s">
        <v>836</v>
      </c>
      <c r="F236" s="5" t="s">
        <v>79</v>
      </c>
      <c r="G236" s="169" t="s">
        <v>821</v>
      </c>
      <c r="H236" s="20">
        <v>43865</v>
      </c>
      <c r="I236" s="20"/>
      <c r="J236" s="200">
        <v>43893</v>
      </c>
      <c r="K236" s="20">
        <v>43893</v>
      </c>
      <c r="L236" s="19" t="s">
        <v>834</v>
      </c>
      <c r="M236" s="246"/>
      <c r="N236" s="246" t="s">
        <v>71</v>
      </c>
      <c r="O236" s="19"/>
      <c r="P236" s="42"/>
      <c r="Q236" s="169"/>
      <c r="R236" s="111"/>
      <c r="S236" s="111"/>
      <c r="T236" s="8"/>
    </row>
    <row r="237" spans="1:20" ht="25" hidden="1" x14ac:dyDescent="0.35">
      <c r="A237" s="19" t="s">
        <v>837</v>
      </c>
      <c r="B237" s="5" t="s">
        <v>75</v>
      </c>
      <c r="C237" s="5"/>
      <c r="D237" s="5"/>
      <c r="E237" s="19" t="s">
        <v>838</v>
      </c>
      <c r="F237" s="5" t="s">
        <v>79</v>
      </c>
      <c r="G237" s="169" t="s">
        <v>821</v>
      </c>
      <c r="H237" s="20">
        <v>43865</v>
      </c>
      <c r="I237" s="20"/>
      <c r="J237" s="200">
        <v>43893</v>
      </c>
      <c r="K237" s="20">
        <v>43956</v>
      </c>
      <c r="L237" s="19" t="s">
        <v>839</v>
      </c>
      <c r="M237" s="246"/>
      <c r="N237" s="246" t="s">
        <v>71</v>
      </c>
      <c r="O237" s="19"/>
      <c r="P237" s="42"/>
      <c r="Q237" s="200">
        <v>43956</v>
      </c>
      <c r="R237" s="52"/>
      <c r="S237" s="52"/>
      <c r="T237" s="8"/>
    </row>
    <row r="238" spans="1:20" ht="26" hidden="1" x14ac:dyDescent="0.35">
      <c r="A238" s="19" t="s">
        <v>840</v>
      </c>
      <c r="B238" s="5" t="s">
        <v>75</v>
      </c>
      <c r="C238" s="5"/>
      <c r="D238" s="5"/>
      <c r="E238" s="19" t="s">
        <v>841</v>
      </c>
      <c r="F238" s="5" t="s">
        <v>79</v>
      </c>
      <c r="G238" s="169" t="s">
        <v>821</v>
      </c>
      <c r="H238" s="20">
        <v>43865</v>
      </c>
      <c r="I238" s="20"/>
      <c r="J238" s="200">
        <v>43893</v>
      </c>
      <c r="K238" s="20">
        <v>43893</v>
      </c>
      <c r="L238" s="226" t="s">
        <v>842</v>
      </c>
      <c r="M238" s="256"/>
      <c r="N238" s="246" t="s">
        <v>71</v>
      </c>
      <c r="O238" s="19"/>
      <c r="P238" s="42"/>
      <c r="Q238" s="200"/>
      <c r="R238" s="52"/>
      <c r="S238" s="52"/>
      <c r="T238" s="8"/>
    </row>
    <row r="239" spans="1:20" ht="25" hidden="1" x14ac:dyDescent="0.35">
      <c r="A239" s="19" t="s">
        <v>843</v>
      </c>
      <c r="B239" s="5" t="s">
        <v>75</v>
      </c>
      <c r="C239" s="5"/>
      <c r="D239" s="5"/>
      <c r="E239" s="19" t="s">
        <v>844</v>
      </c>
      <c r="F239" s="5" t="s">
        <v>79</v>
      </c>
      <c r="G239" s="169" t="s">
        <v>821</v>
      </c>
      <c r="H239" s="20">
        <v>43865</v>
      </c>
      <c r="I239" s="20"/>
      <c r="J239" s="200">
        <v>43893</v>
      </c>
      <c r="K239" s="20">
        <v>43928</v>
      </c>
      <c r="L239" s="19" t="s">
        <v>845</v>
      </c>
      <c r="M239" s="246"/>
      <c r="N239" s="246" t="s">
        <v>71</v>
      </c>
      <c r="O239" s="19"/>
      <c r="P239" s="42"/>
      <c r="Q239" s="200">
        <v>43928</v>
      </c>
      <c r="R239" s="52"/>
      <c r="S239" s="52"/>
      <c r="T239" s="8"/>
    </row>
    <row r="240" spans="1:20" ht="25" hidden="1" x14ac:dyDescent="0.35">
      <c r="A240" s="19" t="s">
        <v>846</v>
      </c>
      <c r="B240" s="5" t="s">
        <v>75</v>
      </c>
      <c r="C240" s="5"/>
      <c r="D240" s="5"/>
      <c r="E240" s="19" t="s">
        <v>847</v>
      </c>
      <c r="F240" s="5" t="s">
        <v>79</v>
      </c>
      <c r="G240" s="169" t="s">
        <v>821</v>
      </c>
      <c r="H240" s="20">
        <v>43865</v>
      </c>
      <c r="I240" s="20"/>
      <c r="J240" s="200">
        <v>43893</v>
      </c>
      <c r="K240" s="5"/>
      <c r="L240" s="19" t="s">
        <v>848</v>
      </c>
      <c r="M240" s="246"/>
      <c r="N240" s="246" t="s">
        <v>71</v>
      </c>
      <c r="O240" s="19"/>
      <c r="P240" s="42"/>
      <c r="Q240" s="200">
        <v>44019</v>
      </c>
      <c r="R240" s="52"/>
      <c r="S240" s="52"/>
      <c r="T240" s="8"/>
    </row>
    <row r="241" spans="1:20" ht="25" hidden="1" x14ac:dyDescent="0.35">
      <c r="A241" s="19" t="s">
        <v>849</v>
      </c>
      <c r="B241" s="5" t="s">
        <v>75</v>
      </c>
      <c r="C241" s="5"/>
      <c r="D241" s="5"/>
      <c r="E241" s="19" t="s">
        <v>850</v>
      </c>
      <c r="F241" s="5" t="s">
        <v>79</v>
      </c>
      <c r="G241" s="169" t="s">
        <v>821</v>
      </c>
      <c r="H241" s="20">
        <v>43865</v>
      </c>
      <c r="I241" s="20"/>
      <c r="J241" s="200">
        <v>43893</v>
      </c>
      <c r="K241" s="20">
        <v>43893</v>
      </c>
      <c r="L241" s="19" t="s">
        <v>851</v>
      </c>
      <c r="M241" s="246"/>
      <c r="N241" s="246" t="s">
        <v>71</v>
      </c>
      <c r="O241" s="19"/>
      <c r="P241" s="42"/>
      <c r="Q241" s="169"/>
      <c r="R241" s="111"/>
      <c r="S241" s="111"/>
      <c r="T241" s="8"/>
    </row>
    <row r="242" spans="1:20" ht="409.5" hidden="1" customHeight="1" x14ac:dyDescent="0.35">
      <c r="A242" s="49" t="s">
        <v>852</v>
      </c>
      <c r="B242" s="28" t="s">
        <v>75</v>
      </c>
      <c r="C242" s="28" t="s">
        <v>6</v>
      </c>
      <c r="D242" s="28" t="s">
        <v>6</v>
      </c>
      <c r="E242" s="49" t="s">
        <v>853</v>
      </c>
      <c r="F242" s="28" t="s">
        <v>79</v>
      </c>
      <c r="G242" s="175" t="s">
        <v>854</v>
      </c>
      <c r="H242" s="50">
        <v>43865</v>
      </c>
      <c r="I242" s="50" t="s">
        <v>855</v>
      </c>
      <c r="J242" s="204">
        <v>45068</v>
      </c>
      <c r="K242" s="50">
        <v>45090</v>
      </c>
      <c r="L242" s="84" t="s">
        <v>856</v>
      </c>
      <c r="M242" s="361" t="s">
        <v>857</v>
      </c>
      <c r="N242" s="205" t="s">
        <v>260</v>
      </c>
      <c r="O242" s="49" t="s">
        <v>769</v>
      </c>
      <c r="P242" s="49" t="str">
        <f ca="1">IF($J242&lt;=TODAY(),"Y","N")</f>
        <v>Y</v>
      </c>
      <c r="Q242" s="204">
        <v>45068</v>
      </c>
      <c r="R242" s="50" t="str">
        <f ca="1">IF($Q242&lt;=TODAY(),"Y","N")</f>
        <v>Y</v>
      </c>
      <c r="S242" s="28">
        <f ca="1">NETWORKDAYS(H242,TODAY())</f>
        <v>1244</v>
      </c>
    </row>
    <row r="243" spans="1:20" ht="126" hidden="1" customHeight="1" x14ac:dyDescent="0.35">
      <c r="A243" s="19" t="s">
        <v>858</v>
      </c>
      <c r="B243" s="5" t="s">
        <v>75</v>
      </c>
      <c r="C243" s="5"/>
      <c r="D243" s="5"/>
      <c r="E243" s="19" t="s">
        <v>859</v>
      </c>
      <c r="F243" s="5" t="s">
        <v>79</v>
      </c>
      <c r="G243" s="169" t="s">
        <v>821</v>
      </c>
      <c r="H243" s="20">
        <v>43865</v>
      </c>
      <c r="I243" s="20"/>
      <c r="J243" s="200">
        <v>43893</v>
      </c>
      <c r="K243" s="20">
        <v>43956</v>
      </c>
      <c r="L243" s="225" t="s">
        <v>860</v>
      </c>
      <c r="M243" s="255"/>
      <c r="N243" s="246" t="s">
        <v>71</v>
      </c>
      <c r="O243" s="19"/>
      <c r="P243" s="42"/>
      <c r="Q243" s="200">
        <v>43956</v>
      </c>
      <c r="R243" s="52"/>
      <c r="S243" s="52"/>
      <c r="T243" s="8"/>
    </row>
    <row r="244" spans="1:20" ht="62.5" hidden="1" customHeight="1" x14ac:dyDescent="0.35">
      <c r="A244" s="19" t="s">
        <v>861</v>
      </c>
      <c r="B244" s="5" t="s">
        <v>75</v>
      </c>
      <c r="C244" s="5"/>
      <c r="D244" s="5"/>
      <c r="E244" s="19" t="s">
        <v>862</v>
      </c>
      <c r="F244" s="5" t="s">
        <v>79</v>
      </c>
      <c r="G244" s="169" t="s">
        <v>821</v>
      </c>
      <c r="H244" s="20">
        <v>43865</v>
      </c>
      <c r="I244" s="20"/>
      <c r="J244" s="200">
        <v>43893</v>
      </c>
      <c r="K244" s="5"/>
      <c r="L244" s="19" t="s">
        <v>863</v>
      </c>
      <c r="M244" s="246" t="s">
        <v>864</v>
      </c>
      <c r="N244" s="246" t="s">
        <v>71</v>
      </c>
      <c r="O244" s="19"/>
      <c r="P244" s="42"/>
      <c r="Q244" s="169"/>
      <c r="R244" s="111"/>
      <c r="S244" s="111"/>
      <c r="T244" s="8"/>
    </row>
    <row r="245" spans="1:20" ht="37.5" hidden="1" x14ac:dyDescent="0.35">
      <c r="A245" s="19" t="s">
        <v>865</v>
      </c>
      <c r="B245" s="5" t="s">
        <v>75</v>
      </c>
      <c r="C245" s="5"/>
      <c r="D245" s="5"/>
      <c r="E245" s="19" t="s">
        <v>866</v>
      </c>
      <c r="F245" s="5" t="s">
        <v>79</v>
      </c>
      <c r="G245" s="169" t="s">
        <v>413</v>
      </c>
      <c r="H245" s="20">
        <v>43865</v>
      </c>
      <c r="I245" s="20"/>
      <c r="J245" s="200">
        <v>43893</v>
      </c>
      <c r="K245" s="20">
        <v>43893</v>
      </c>
      <c r="L245" s="19" t="s">
        <v>867</v>
      </c>
      <c r="M245" s="246"/>
      <c r="N245" s="246" t="s">
        <v>71</v>
      </c>
      <c r="O245" s="19"/>
      <c r="P245" s="42"/>
      <c r="Q245" s="200"/>
      <c r="R245" s="52"/>
      <c r="S245" s="52"/>
      <c r="T245" s="8"/>
    </row>
    <row r="246" spans="1:20" ht="25" hidden="1" x14ac:dyDescent="0.35">
      <c r="A246" s="19" t="s">
        <v>868</v>
      </c>
      <c r="B246" s="5" t="s">
        <v>75</v>
      </c>
      <c r="C246" s="5"/>
      <c r="D246" s="5"/>
      <c r="E246" s="19" t="s">
        <v>869</v>
      </c>
      <c r="F246" s="5" t="s">
        <v>80</v>
      </c>
      <c r="G246" s="169" t="s">
        <v>793</v>
      </c>
      <c r="H246" s="20">
        <v>43865</v>
      </c>
      <c r="I246" s="20"/>
      <c r="J246" s="200">
        <v>43893</v>
      </c>
      <c r="K246" s="5"/>
      <c r="L246" s="19" t="s">
        <v>870</v>
      </c>
      <c r="M246" s="246"/>
      <c r="N246" s="246" t="s">
        <v>71</v>
      </c>
      <c r="O246" s="19"/>
      <c r="P246" s="42"/>
      <c r="Q246" s="169"/>
      <c r="R246" s="111"/>
      <c r="S246" s="111"/>
      <c r="T246" s="8"/>
    </row>
    <row r="247" spans="1:20" ht="37.5" hidden="1" customHeight="1" x14ac:dyDescent="0.35">
      <c r="A247" s="19" t="s">
        <v>871</v>
      </c>
      <c r="B247" s="5" t="s">
        <v>75</v>
      </c>
      <c r="C247" s="5"/>
      <c r="D247" s="5"/>
      <c r="E247" s="19" t="s">
        <v>872</v>
      </c>
      <c r="F247" s="5" t="s">
        <v>82</v>
      </c>
      <c r="G247" s="169" t="s">
        <v>82</v>
      </c>
      <c r="H247" s="20">
        <v>43923</v>
      </c>
      <c r="I247" s="20"/>
      <c r="J247" s="200">
        <v>43893</v>
      </c>
      <c r="K247" s="5"/>
      <c r="L247" s="19" t="s">
        <v>873</v>
      </c>
      <c r="M247" s="246"/>
      <c r="N247" s="246" t="s">
        <v>260</v>
      </c>
      <c r="O247" s="19"/>
      <c r="P247" s="42"/>
      <c r="Q247" s="169"/>
      <c r="R247" s="111"/>
      <c r="S247" s="111"/>
      <c r="T247" s="8"/>
    </row>
    <row r="248" spans="1:20" ht="62.5" hidden="1" x14ac:dyDescent="0.35">
      <c r="A248" s="19" t="s">
        <v>874</v>
      </c>
      <c r="B248" s="5" t="s">
        <v>75</v>
      </c>
      <c r="C248" s="5"/>
      <c r="D248" s="5"/>
      <c r="E248" s="19" t="s">
        <v>875</v>
      </c>
      <c r="F248" s="5" t="s">
        <v>80</v>
      </c>
      <c r="G248" s="169" t="s">
        <v>876</v>
      </c>
      <c r="H248" s="20">
        <v>43923</v>
      </c>
      <c r="I248" s="20"/>
      <c r="J248" s="200">
        <v>43893</v>
      </c>
      <c r="K248" s="5"/>
      <c r="L248" s="19" t="s">
        <v>877</v>
      </c>
      <c r="M248" s="246"/>
      <c r="N248" s="246" t="s">
        <v>71</v>
      </c>
      <c r="O248" s="19"/>
      <c r="P248" s="42"/>
      <c r="Q248" s="200">
        <v>43956</v>
      </c>
      <c r="R248" s="52"/>
      <c r="S248" s="52"/>
      <c r="T248" s="8"/>
    </row>
    <row r="249" spans="1:20" ht="25" hidden="1" x14ac:dyDescent="0.35">
      <c r="A249" s="19" t="s">
        <v>878</v>
      </c>
      <c r="B249" s="5" t="s">
        <v>75</v>
      </c>
      <c r="C249" s="5"/>
      <c r="D249" s="5"/>
      <c r="E249" s="19" t="s">
        <v>879</v>
      </c>
      <c r="F249" s="5" t="s">
        <v>82</v>
      </c>
      <c r="G249" s="169" t="s">
        <v>821</v>
      </c>
      <c r="H249" s="20">
        <v>43865</v>
      </c>
      <c r="I249" s="20"/>
      <c r="J249" s="200">
        <v>43893</v>
      </c>
      <c r="K249" s="5"/>
      <c r="L249" s="19" t="s">
        <v>423</v>
      </c>
      <c r="M249" s="246"/>
      <c r="N249" s="246" t="s">
        <v>71</v>
      </c>
      <c r="O249" s="19"/>
      <c r="P249" s="42"/>
      <c r="Q249" s="169"/>
      <c r="R249" s="111"/>
      <c r="S249" s="111"/>
      <c r="T249" s="8"/>
    </row>
    <row r="250" spans="1:20" ht="25" hidden="1" x14ac:dyDescent="0.35">
      <c r="A250" s="19" t="s">
        <v>880</v>
      </c>
      <c r="B250" s="5" t="s">
        <v>608</v>
      </c>
      <c r="C250" s="5"/>
      <c r="D250" s="5"/>
      <c r="E250" s="19" t="s">
        <v>881</v>
      </c>
      <c r="F250" s="5" t="s">
        <v>79</v>
      </c>
      <c r="G250" s="169" t="s">
        <v>821</v>
      </c>
      <c r="H250" s="20">
        <v>43868</v>
      </c>
      <c r="I250" s="20"/>
      <c r="J250" s="200"/>
      <c r="K250" s="20">
        <v>43893</v>
      </c>
      <c r="L250" s="19" t="s">
        <v>882</v>
      </c>
      <c r="M250" s="246"/>
      <c r="N250" s="246" t="s">
        <v>71</v>
      </c>
      <c r="O250" s="19"/>
      <c r="P250" s="42"/>
      <c r="Q250" s="169"/>
      <c r="R250" s="111"/>
      <c r="S250" s="111"/>
      <c r="T250" s="8"/>
    </row>
    <row r="251" spans="1:20" ht="37.5" hidden="1" x14ac:dyDescent="0.35">
      <c r="A251" s="155" t="s">
        <v>883</v>
      </c>
      <c r="B251" s="31" t="s">
        <v>608</v>
      </c>
      <c r="C251" s="31"/>
      <c r="D251" s="31"/>
      <c r="E251" s="155" t="s">
        <v>884</v>
      </c>
      <c r="F251" s="31" t="s">
        <v>79</v>
      </c>
      <c r="G251" s="178" t="s">
        <v>821</v>
      </c>
      <c r="H251" s="20">
        <v>43868</v>
      </c>
      <c r="I251" s="32"/>
      <c r="J251" s="178"/>
      <c r="K251" s="20">
        <v>43893</v>
      </c>
      <c r="L251" s="19" t="s">
        <v>882</v>
      </c>
      <c r="M251" s="252"/>
      <c r="N251" s="261" t="s">
        <v>71</v>
      </c>
      <c r="O251" s="19"/>
      <c r="P251" s="46"/>
      <c r="Q251" s="178"/>
      <c r="R251" s="111"/>
      <c r="S251" s="111"/>
      <c r="T251" s="8"/>
    </row>
    <row r="252" spans="1:20" ht="37.5" hidden="1" x14ac:dyDescent="0.35">
      <c r="A252" s="156" t="s">
        <v>885</v>
      </c>
      <c r="B252" s="33" t="s">
        <v>22</v>
      </c>
      <c r="C252" s="33"/>
      <c r="D252" s="33"/>
      <c r="E252" s="156" t="s">
        <v>886</v>
      </c>
      <c r="F252" s="33" t="s">
        <v>82</v>
      </c>
      <c r="G252" s="179" t="s">
        <v>82</v>
      </c>
      <c r="H252" s="53">
        <v>43885</v>
      </c>
      <c r="I252" s="53"/>
      <c r="J252" s="207">
        <v>43913</v>
      </c>
      <c r="K252" s="33"/>
      <c r="L252" s="156" t="s">
        <v>887</v>
      </c>
      <c r="M252" s="260"/>
      <c r="N252" s="260" t="s">
        <v>318</v>
      </c>
      <c r="O252" s="49"/>
      <c r="P252" s="54"/>
      <c r="Q252" s="207">
        <v>44004</v>
      </c>
      <c r="R252" s="86"/>
      <c r="S252" s="86"/>
      <c r="T252" s="8"/>
    </row>
    <row r="253" spans="1:20" ht="37.5" hidden="1" x14ac:dyDescent="0.35">
      <c r="A253" s="156" t="s">
        <v>888</v>
      </c>
      <c r="B253" s="33" t="s">
        <v>22</v>
      </c>
      <c r="C253" s="33"/>
      <c r="D253" s="33"/>
      <c r="E253" s="156" t="s">
        <v>889</v>
      </c>
      <c r="F253" s="33" t="s">
        <v>79</v>
      </c>
      <c r="G253" s="179" t="s">
        <v>821</v>
      </c>
      <c r="H253" s="53">
        <v>43885</v>
      </c>
      <c r="I253" s="53"/>
      <c r="J253" s="207">
        <v>43913</v>
      </c>
      <c r="K253" s="33" t="s">
        <v>890</v>
      </c>
      <c r="L253" s="156" t="s">
        <v>891</v>
      </c>
      <c r="M253" s="260"/>
      <c r="N253" s="260" t="s">
        <v>71</v>
      </c>
      <c r="O253" s="49"/>
      <c r="P253" s="54"/>
      <c r="Q253" s="207">
        <v>43948</v>
      </c>
      <c r="R253" s="86"/>
      <c r="S253" s="86"/>
      <c r="T253" s="8"/>
    </row>
    <row r="254" spans="1:20" ht="37.5" hidden="1" x14ac:dyDescent="0.35">
      <c r="A254" s="156" t="s">
        <v>892</v>
      </c>
      <c r="B254" s="33" t="s">
        <v>22</v>
      </c>
      <c r="C254" s="33"/>
      <c r="D254" s="33"/>
      <c r="E254" s="156" t="s">
        <v>893</v>
      </c>
      <c r="F254" s="33" t="s">
        <v>79</v>
      </c>
      <c r="G254" s="179" t="s">
        <v>821</v>
      </c>
      <c r="H254" s="53">
        <v>43885</v>
      </c>
      <c r="I254" s="53" t="s">
        <v>894</v>
      </c>
      <c r="J254" s="207">
        <v>43913</v>
      </c>
      <c r="K254" s="53">
        <v>44067</v>
      </c>
      <c r="L254" s="156" t="s">
        <v>895</v>
      </c>
      <c r="M254" s="260"/>
      <c r="N254" s="260" t="s">
        <v>71</v>
      </c>
      <c r="O254" s="49" t="s">
        <v>769</v>
      </c>
      <c r="P254" s="54" t="s">
        <v>769</v>
      </c>
      <c r="Q254" s="313">
        <v>44067</v>
      </c>
      <c r="R254" s="86"/>
      <c r="S254" s="86"/>
      <c r="T254" s="8"/>
    </row>
    <row r="255" spans="1:20" ht="25" hidden="1" x14ac:dyDescent="0.35">
      <c r="A255" s="156" t="s">
        <v>896</v>
      </c>
      <c r="B255" s="33" t="s">
        <v>22</v>
      </c>
      <c r="C255" s="33"/>
      <c r="D255" s="33"/>
      <c r="E255" s="156" t="s">
        <v>897</v>
      </c>
      <c r="F255" s="33" t="s">
        <v>79</v>
      </c>
      <c r="G255" s="179" t="s">
        <v>821</v>
      </c>
      <c r="H255" s="53">
        <v>43885</v>
      </c>
      <c r="I255" s="53"/>
      <c r="J255" s="207">
        <v>43913</v>
      </c>
      <c r="K255" s="53">
        <v>43973</v>
      </c>
      <c r="L255" s="156" t="s">
        <v>898</v>
      </c>
      <c r="M255" s="260"/>
      <c r="N255" s="260" t="s">
        <v>71</v>
      </c>
      <c r="O255" s="49"/>
      <c r="P255" s="54"/>
      <c r="Q255" s="207">
        <v>43973</v>
      </c>
      <c r="R255" s="86"/>
      <c r="S255" s="86"/>
      <c r="T255" s="8"/>
    </row>
    <row r="256" spans="1:20" ht="112.5" hidden="1" x14ac:dyDescent="0.35">
      <c r="A256" s="156" t="s">
        <v>899</v>
      </c>
      <c r="B256" s="33" t="s">
        <v>22</v>
      </c>
      <c r="C256" s="33"/>
      <c r="D256" s="33"/>
      <c r="E256" s="156" t="s">
        <v>900</v>
      </c>
      <c r="F256" s="33" t="s">
        <v>327</v>
      </c>
      <c r="G256" s="179" t="s">
        <v>901</v>
      </c>
      <c r="H256" s="53">
        <v>43885</v>
      </c>
      <c r="I256" s="53"/>
      <c r="J256" s="207">
        <v>43913</v>
      </c>
      <c r="K256" s="53">
        <v>43973</v>
      </c>
      <c r="L256" s="156" t="s">
        <v>902</v>
      </c>
      <c r="M256" s="260"/>
      <c r="N256" s="260" t="s">
        <v>71</v>
      </c>
      <c r="O256" s="49"/>
      <c r="P256" s="54"/>
      <c r="Q256" s="207">
        <v>43973</v>
      </c>
      <c r="R256" s="86"/>
      <c r="S256" s="86"/>
      <c r="T256" s="8"/>
    </row>
    <row r="257" spans="1:20" ht="37.5" hidden="1" x14ac:dyDescent="0.35">
      <c r="A257" s="156" t="s">
        <v>903</v>
      </c>
      <c r="B257" s="33" t="s">
        <v>22</v>
      </c>
      <c r="C257" s="33"/>
      <c r="D257" s="33"/>
      <c r="E257" s="156" t="s">
        <v>904</v>
      </c>
      <c r="F257" s="33" t="s">
        <v>82</v>
      </c>
      <c r="G257" s="179" t="s">
        <v>745</v>
      </c>
      <c r="H257" s="53">
        <v>43885</v>
      </c>
      <c r="I257" s="53"/>
      <c r="J257" s="207">
        <v>43913</v>
      </c>
      <c r="K257" s="53">
        <v>43948</v>
      </c>
      <c r="L257" s="156" t="s">
        <v>905</v>
      </c>
      <c r="M257" s="260"/>
      <c r="N257" s="260" t="s">
        <v>260</v>
      </c>
      <c r="O257" s="49"/>
      <c r="P257" s="54"/>
      <c r="Q257" s="207">
        <v>43948</v>
      </c>
      <c r="R257" s="86"/>
      <c r="S257" s="86"/>
      <c r="T257" s="8"/>
    </row>
    <row r="258" spans="1:20" ht="25" hidden="1" x14ac:dyDescent="0.35">
      <c r="A258" s="156" t="s">
        <v>906</v>
      </c>
      <c r="B258" s="33" t="s">
        <v>22</v>
      </c>
      <c r="C258" s="33"/>
      <c r="D258" s="33"/>
      <c r="E258" s="156" t="s">
        <v>907</v>
      </c>
      <c r="F258" s="33" t="s">
        <v>82</v>
      </c>
      <c r="G258" s="179" t="s">
        <v>745</v>
      </c>
      <c r="H258" s="53">
        <v>43885</v>
      </c>
      <c r="I258" s="53"/>
      <c r="J258" s="207">
        <v>43913</v>
      </c>
      <c r="K258" s="53">
        <v>43893</v>
      </c>
      <c r="L258" s="156" t="s">
        <v>441</v>
      </c>
      <c r="M258" s="260"/>
      <c r="N258" s="260" t="s">
        <v>71</v>
      </c>
      <c r="O258" s="49"/>
      <c r="P258" s="54"/>
      <c r="Q258" s="179"/>
      <c r="R258" s="61"/>
      <c r="S258" s="61"/>
      <c r="T258" s="8"/>
    </row>
    <row r="259" spans="1:20" ht="37.5" hidden="1" x14ac:dyDescent="0.35">
      <c r="A259" s="156" t="s">
        <v>908</v>
      </c>
      <c r="B259" s="33" t="s">
        <v>22</v>
      </c>
      <c r="C259" s="33"/>
      <c r="D259" s="33"/>
      <c r="E259" s="156" t="s">
        <v>909</v>
      </c>
      <c r="F259" s="33" t="s">
        <v>79</v>
      </c>
      <c r="G259" s="179" t="s">
        <v>821</v>
      </c>
      <c r="H259" s="53">
        <v>43885</v>
      </c>
      <c r="I259" s="53"/>
      <c r="J259" s="207">
        <v>43913</v>
      </c>
      <c r="K259" s="53">
        <v>43924</v>
      </c>
      <c r="L259" s="156" t="s">
        <v>910</v>
      </c>
      <c r="M259" s="260"/>
      <c r="N259" s="260" t="s">
        <v>71</v>
      </c>
      <c r="O259" s="49"/>
      <c r="P259" s="54"/>
      <c r="Q259" s="207">
        <v>43948</v>
      </c>
      <c r="R259" s="86"/>
      <c r="S259" s="86"/>
      <c r="T259" s="8"/>
    </row>
    <row r="260" spans="1:20" ht="25" hidden="1" x14ac:dyDescent="0.35">
      <c r="A260" s="156" t="s">
        <v>911</v>
      </c>
      <c r="B260" s="33" t="s">
        <v>22</v>
      </c>
      <c r="C260" s="33"/>
      <c r="D260" s="33"/>
      <c r="E260" s="156" t="s">
        <v>912</v>
      </c>
      <c r="F260" s="33" t="s">
        <v>79</v>
      </c>
      <c r="G260" s="179" t="s">
        <v>821</v>
      </c>
      <c r="H260" s="53">
        <v>43885</v>
      </c>
      <c r="I260" s="53"/>
      <c r="J260" s="207">
        <v>43913</v>
      </c>
      <c r="K260" s="53">
        <v>43948</v>
      </c>
      <c r="L260" s="156" t="s">
        <v>913</v>
      </c>
      <c r="M260" s="260"/>
      <c r="N260" s="260" t="s">
        <v>260</v>
      </c>
      <c r="O260" s="49"/>
      <c r="P260" s="54"/>
      <c r="Q260" s="207">
        <v>43948</v>
      </c>
      <c r="R260" s="86"/>
      <c r="S260" s="86"/>
      <c r="T260" s="8"/>
    </row>
    <row r="261" spans="1:20" ht="25" hidden="1" x14ac:dyDescent="0.35">
      <c r="A261" s="156" t="s">
        <v>914</v>
      </c>
      <c r="B261" s="33" t="s">
        <v>22</v>
      </c>
      <c r="C261" s="33"/>
      <c r="D261" s="33"/>
      <c r="E261" s="156" t="s">
        <v>915</v>
      </c>
      <c r="F261" s="33" t="s">
        <v>79</v>
      </c>
      <c r="G261" s="179" t="s">
        <v>821</v>
      </c>
      <c r="H261" s="53">
        <v>43885</v>
      </c>
      <c r="I261" s="53"/>
      <c r="J261" s="207">
        <v>43913</v>
      </c>
      <c r="K261" s="53">
        <v>43893</v>
      </c>
      <c r="L261" s="156" t="s">
        <v>916</v>
      </c>
      <c r="M261" s="260"/>
      <c r="N261" s="260" t="s">
        <v>71</v>
      </c>
      <c r="O261" s="49"/>
      <c r="P261" s="54"/>
      <c r="Q261" s="179"/>
      <c r="R261" s="61"/>
      <c r="S261" s="61"/>
      <c r="T261" s="8"/>
    </row>
    <row r="262" spans="1:20" ht="25" hidden="1" x14ac:dyDescent="0.35">
      <c r="A262" s="155" t="s">
        <v>917</v>
      </c>
      <c r="B262" s="31" t="s">
        <v>608</v>
      </c>
      <c r="C262" s="31"/>
      <c r="D262" s="31"/>
      <c r="E262" s="155" t="s">
        <v>918</v>
      </c>
      <c r="F262" s="31" t="s">
        <v>79</v>
      </c>
      <c r="G262" s="178" t="s">
        <v>821</v>
      </c>
      <c r="H262" s="32">
        <v>43889</v>
      </c>
      <c r="I262" s="32"/>
      <c r="J262" s="208">
        <v>43913</v>
      </c>
      <c r="K262" s="32">
        <v>43893</v>
      </c>
      <c r="L262" s="155" t="s">
        <v>919</v>
      </c>
      <c r="M262" s="261"/>
      <c r="N262" s="261" t="s">
        <v>71</v>
      </c>
      <c r="O262" s="19"/>
      <c r="P262" s="46"/>
      <c r="Q262" s="178"/>
      <c r="R262" s="111"/>
      <c r="S262" s="111"/>
      <c r="T262" s="8"/>
    </row>
    <row r="263" spans="1:20" ht="25" hidden="1" x14ac:dyDescent="0.35">
      <c r="A263" s="155" t="s">
        <v>920</v>
      </c>
      <c r="B263" s="31" t="s">
        <v>608</v>
      </c>
      <c r="C263" s="31"/>
      <c r="D263" s="31"/>
      <c r="E263" s="155" t="s">
        <v>921</v>
      </c>
      <c r="F263" s="31" t="s">
        <v>79</v>
      </c>
      <c r="G263" s="178" t="s">
        <v>821</v>
      </c>
      <c r="H263" s="32">
        <v>43885</v>
      </c>
      <c r="I263" s="32"/>
      <c r="J263" s="208">
        <v>43913</v>
      </c>
      <c r="K263" s="32">
        <v>43895</v>
      </c>
      <c r="L263" s="155"/>
      <c r="M263" s="261"/>
      <c r="N263" s="261" t="s">
        <v>71</v>
      </c>
      <c r="O263" s="19"/>
      <c r="P263" s="46"/>
      <c r="Q263" s="178"/>
      <c r="R263" s="111"/>
      <c r="S263" s="111"/>
      <c r="T263" s="8"/>
    </row>
    <row r="264" spans="1:20" ht="137.5" hidden="1" x14ac:dyDescent="0.35">
      <c r="A264" s="157" t="s">
        <v>922</v>
      </c>
      <c r="B264" s="158" t="s">
        <v>608</v>
      </c>
      <c r="C264" s="158"/>
      <c r="D264" s="158"/>
      <c r="E264" s="157" t="s">
        <v>923</v>
      </c>
      <c r="F264" s="158" t="s">
        <v>79</v>
      </c>
      <c r="G264" s="180" t="s">
        <v>821</v>
      </c>
      <c r="H264" s="34">
        <v>43885</v>
      </c>
      <c r="I264" s="34"/>
      <c r="J264" s="209">
        <v>43913</v>
      </c>
      <c r="K264" s="34">
        <v>43948</v>
      </c>
      <c r="L264" s="157" t="s">
        <v>924</v>
      </c>
      <c r="M264" s="262"/>
      <c r="N264" s="262" t="s">
        <v>71</v>
      </c>
      <c r="O264" s="19"/>
      <c r="P264" s="47"/>
      <c r="Q264" s="209">
        <v>43928</v>
      </c>
      <c r="R264" s="113"/>
      <c r="S264" s="113"/>
      <c r="T264" s="8"/>
    </row>
    <row r="265" spans="1:20" ht="25" hidden="1" x14ac:dyDescent="0.35">
      <c r="A265" s="155" t="s">
        <v>925</v>
      </c>
      <c r="B265" s="31" t="s">
        <v>75</v>
      </c>
      <c r="C265" s="31"/>
      <c r="D265" s="31"/>
      <c r="E265" s="155" t="s">
        <v>926</v>
      </c>
      <c r="F265" s="31" t="s">
        <v>80</v>
      </c>
      <c r="G265" s="178" t="s">
        <v>876</v>
      </c>
      <c r="H265" s="32">
        <v>43893</v>
      </c>
      <c r="I265" s="32"/>
      <c r="J265" s="208">
        <v>43928</v>
      </c>
      <c r="K265" s="32"/>
      <c r="L265" s="155" t="s">
        <v>927</v>
      </c>
      <c r="M265" s="261"/>
      <c r="N265" s="261" t="s">
        <v>71</v>
      </c>
      <c r="O265" s="19"/>
      <c r="P265" s="46"/>
      <c r="Q265" s="208">
        <v>43928</v>
      </c>
      <c r="R265" s="52"/>
      <c r="S265" s="52"/>
      <c r="T265" s="8"/>
    </row>
    <row r="266" spans="1:20" ht="37.5" hidden="1" x14ac:dyDescent="0.35">
      <c r="A266" s="155" t="s">
        <v>928</v>
      </c>
      <c r="B266" s="31" t="s">
        <v>929</v>
      </c>
      <c r="C266" s="31"/>
      <c r="D266" s="31"/>
      <c r="E266" s="155" t="s">
        <v>930</v>
      </c>
      <c r="F266" s="31" t="s">
        <v>79</v>
      </c>
      <c r="G266" s="178" t="s">
        <v>931</v>
      </c>
      <c r="H266" s="32">
        <v>43893</v>
      </c>
      <c r="I266" s="32"/>
      <c r="J266" s="208">
        <v>43928</v>
      </c>
      <c r="K266" s="32">
        <v>43956</v>
      </c>
      <c r="L266" s="155" t="s">
        <v>932</v>
      </c>
      <c r="M266" s="261"/>
      <c r="N266" s="261" t="s">
        <v>71</v>
      </c>
      <c r="O266" s="19"/>
      <c r="P266" s="46"/>
      <c r="Q266" s="208">
        <v>43956</v>
      </c>
      <c r="R266" s="52"/>
      <c r="S266" s="52"/>
      <c r="T266" s="8"/>
    </row>
    <row r="267" spans="1:20" ht="75" hidden="1" customHeight="1" x14ac:dyDescent="0.35">
      <c r="A267" s="155" t="s">
        <v>933</v>
      </c>
      <c r="B267" s="31" t="s">
        <v>75</v>
      </c>
      <c r="C267" s="31"/>
      <c r="D267" s="31"/>
      <c r="E267" s="155" t="s">
        <v>934</v>
      </c>
      <c r="F267" s="31" t="s">
        <v>79</v>
      </c>
      <c r="G267" s="178" t="s">
        <v>931</v>
      </c>
      <c r="H267" s="32">
        <v>43893</v>
      </c>
      <c r="I267" s="32"/>
      <c r="J267" s="208">
        <v>43928</v>
      </c>
      <c r="K267" s="32">
        <v>43928</v>
      </c>
      <c r="L267" s="227" t="s">
        <v>935</v>
      </c>
      <c r="M267" s="263"/>
      <c r="N267" s="261" t="s">
        <v>71</v>
      </c>
      <c r="O267" s="19"/>
      <c r="P267" s="46"/>
      <c r="Q267" s="208"/>
      <c r="R267" s="52"/>
      <c r="S267" s="52"/>
      <c r="T267" s="8"/>
    </row>
    <row r="268" spans="1:20" ht="25.4" hidden="1" customHeight="1" x14ac:dyDescent="0.35">
      <c r="A268" s="155" t="s">
        <v>936</v>
      </c>
      <c r="B268" s="31" t="s">
        <v>75</v>
      </c>
      <c r="C268" s="31"/>
      <c r="D268" s="31"/>
      <c r="E268" s="155" t="s">
        <v>937</v>
      </c>
      <c r="F268" s="31" t="s">
        <v>80</v>
      </c>
      <c r="G268" s="178" t="s">
        <v>745</v>
      </c>
      <c r="H268" s="32">
        <v>43893</v>
      </c>
      <c r="I268" s="32"/>
      <c r="J268" s="208">
        <v>43928</v>
      </c>
      <c r="K268" s="32">
        <v>43895</v>
      </c>
      <c r="L268" s="155" t="s">
        <v>938</v>
      </c>
      <c r="M268" s="261"/>
      <c r="N268" s="261" t="s">
        <v>71</v>
      </c>
      <c r="O268" s="19"/>
      <c r="P268" s="46"/>
      <c r="Q268" s="178" t="s">
        <v>939</v>
      </c>
      <c r="R268" s="111"/>
      <c r="S268" s="111"/>
      <c r="T268" s="8"/>
    </row>
    <row r="269" spans="1:20" ht="37.5" hidden="1" x14ac:dyDescent="0.35">
      <c r="A269" s="155" t="s">
        <v>940</v>
      </c>
      <c r="B269" s="31" t="s">
        <v>75</v>
      </c>
      <c r="C269" s="31"/>
      <c r="D269" s="31"/>
      <c r="E269" s="155" t="s">
        <v>941</v>
      </c>
      <c r="F269" s="31" t="s">
        <v>79</v>
      </c>
      <c r="G269" s="178" t="s">
        <v>809</v>
      </c>
      <c r="H269" s="32">
        <v>43893</v>
      </c>
      <c r="I269" s="32"/>
      <c r="J269" s="208">
        <v>43928</v>
      </c>
      <c r="K269" s="31"/>
      <c r="L269" s="155" t="s">
        <v>942</v>
      </c>
      <c r="M269" s="261"/>
      <c r="N269" s="261" t="s">
        <v>71</v>
      </c>
      <c r="O269" s="19"/>
      <c r="P269" s="46"/>
      <c r="Q269" s="208">
        <v>43956</v>
      </c>
      <c r="R269" s="52"/>
      <c r="S269" s="52"/>
      <c r="T269" s="8"/>
    </row>
    <row r="270" spans="1:20" ht="25" hidden="1" x14ac:dyDescent="0.35">
      <c r="A270" s="156" t="s">
        <v>943</v>
      </c>
      <c r="B270" s="33" t="s">
        <v>75</v>
      </c>
      <c r="C270" s="33"/>
      <c r="D270" s="33"/>
      <c r="E270" s="156" t="s">
        <v>944</v>
      </c>
      <c r="F270" s="33" t="s">
        <v>80</v>
      </c>
      <c r="G270" s="179" t="s">
        <v>876</v>
      </c>
      <c r="H270" s="53">
        <v>43893</v>
      </c>
      <c r="I270" s="53" t="s">
        <v>945</v>
      </c>
      <c r="J270" s="207">
        <v>43928</v>
      </c>
      <c r="K270" s="33"/>
      <c r="L270" s="156" t="s">
        <v>946</v>
      </c>
      <c r="M270" s="260"/>
      <c r="N270" s="260" t="s">
        <v>260</v>
      </c>
      <c r="O270" s="49"/>
      <c r="P270" s="54"/>
      <c r="Q270" s="207">
        <v>44019</v>
      </c>
      <c r="R270" s="86"/>
      <c r="S270" s="86"/>
      <c r="T270" s="8"/>
    </row>
    <row r="271" spans="1:20" ht="25" hidden="1" x14ac:dyDescent="0.35">
      <c r="A271" s="155" t="s">
        <v>947</v>
      </c>
      <c r="B271" s="31" t="s">
        <v>75</v>
      </c>
      <c r="C271" s="31"/>
      <c r="D271" s="31"/>
      <c r="E271" s="155" t="s">
        <v>948</v>
      </c>
      <c r="F271" s="31" t="s">
        <v>79</v>
      </c>
      <c r="G271" s="178" t="s">
        <v>809</v>
      </c>
      <c r="H271" s="32">
        <v>43893</v>
      </c>
      <c r="I271" s="32"/>
      <c r="J271" s="208">
        <v>43928</v>
      </c>
      <c r="K271" s="31"/>
      <c r="L271" s="155" t="s">
        <v>949</v>
      </c>
      <c r="M271" s="261"/>
      <c r="N271" s="261" t="s">
        <v>71</v>
      </c>
      <c r="O271" s="19"/>
      <c r="P271" s="46"/>
      <c r="Q271" s="178"/>
      <c r="R271" s="111"/>
      <c r="S271" s="111"/>
      <c r="T271" s="8"/>
    </row>
    <row r="272" spans="1:20" ht="37.5" hidden="1" x14ac:dyDescent="0.35">
      <c r="A272" s="155" t="s">
        <v>950</v>
      </c>
      <c r="B272" s="31" t="s">
        <v>75</v>
      </c>
      <c r="C272" s="31"/>
      <c r="D272" s="31"/>
      <c r="E272" s="155" t="s">
        <v>951</v>
      </c>
      <c r="F272" s="31" t="s">
        <v>79</v>
      </c>
      <c r="G272" s="178" t="s">
        <v>821</v>
      </c>
      <c r="H272" s="32">
        <v>43893</v>
      </c>
      <c r="I272" s="32"/>
      <c r="J272" s="208">
        <v>43928</v>
      </c>
      <c r="K272" s="32">
        <v>43956</v>
      </c>
      <c r="L272" s="155" t="s">
        <v>942</v>
      </c>
      <c r="M272" s="261"/>
      <c r="N272" s="261" t="s">
        <v>71</v>
      </c>
      <c r="O272" s="19"/>
      <c r="P272" s="46"/>
      <c r="Q272" s="208">
        <v>43956</v>
      </c>
      <c r="R272" s="52"/>
      <c r="S272" s="52"/>
      <c r="T272" s="8"/>
    </row>
    <row r="273" spans="1:20" ht="37.5" hidden="1" customHeight="1" x14ac:dyDescent="0.35">
      <c r="A273" s="155" t="s">
        <v>952</v>
      </c>
      <c r="B273" s="31" t="s">
        <v>75</v>
      </c>
      <c r="C273" s="31"/>
      <c r="D273" s="31"/>
      <c r="E273" s="155" t="s">
        <v>953</v>
      </c>
      <c r="F273" s="31" t="s">
        <v>172</v>
      </c>
      <c r="G273" s="178" t="s">
        <v>954</v>
      </c>
      <c r="H273" s="32">
        <v>43893</v>
      </c>
      <c r="I273" s="32"/>
      <c r="J273" s="208">
        <v>43928</v>
      </c>
      <c r="K273" s="31"/>
      <c r="L273" s="155" t="s">
        <v>955</v>
      </c>
      <c r="M273" s="261"/>
      <c r="N273" s="261" t="s">
        <v>71</v>
      </c>
      <c r="O273" s="19"/>
      <c r="P273" s="46"/>
      <c r="Q273" s="178"/>
      <c r="R273" s="111"/>
      <c r="S273" s="111"/>
      <c r="T273" s="8"/>
    </row>
    <row r="274" spans="1:20" ht="37.5" hidden="1" x14ac:dyDescent="0.35">
      <c r="A274" s="155" t="s">
        <v>956</v>
      </c>
      <c r="B274" s="31" t="s">
        <v>75</v>
      </c>
      <c r="C274" s="31"/>
      <c r="D274" s="31"/>
      <c r="E274" s="155" t="s">
        <v>957</v>
      </c>
      <c r="F274" s="31" t="s">
        <v>79</v>
      </c>
      <c r="G274" s="178" t="s">
        <v>958</v>
      </c>
      <c r="H274" s="32">
        <v>43893</v>
      </c>
      <c r="I274" s="32"/>
      <c r="J274" s="208">
        <v>43928</v>
      </c>
      <c r="K274" s="32">
        <v>43956</v>
      </c>
      <c r="L274" s="155" t="s">
        <v>942</v>
      </c>
      <c r="M274" s="261"/>
      <c r="N274" s="261" t="s">
        <v>71</v>
      </c>
      <c r="O274" s="19"/>
      <c r="P274" s="46"/>
      <c r="Q274" s="208">
        <v>43956</v>
      </c>
      <c r="R274" s="52"/>
      <c r="S274" s="52"/>
      <c r="T274" s="8"/>
    </row>
    <row r="275" spans="1:20" ht="50" hidden="1" x14ac:dyDescent="0.35">
      <c r="A275" s="155" t="s">
        <v>959</v>
      </c>
      <c r="B275" s="31" t="s">
        <v>75</v>
      </c>
      <c r="C275" s="31"/>
      <c r="D275" s="31"/>
      <c r="E275" s="155" t="s">
        <v>960</v>
      </c>
      <c r="F275" s="31" t="s">
        <v>79</v>
      </c>
      <c r="G275" s="178" t="s">
        <v>961</v>
      </c>
      <c r="H275" s="32">
        <v>43893</v>
      </c>
      <c r="I275" s="32"/>
      <c r="J275" s="208">
        <v>43928</v>
      </c>
      <c r="K275" s="31"/>
      <c r="L275" s="155" t="s">
        <v>962</v>
      </c>
      <c r="M275" s="261"/>
      <c r="N275" s="261" t="s">
        <v>71</v>
      </c>
      <c r="O275" s="19"/>
      <c r="P275" s="46"/>
      <c r="Q275" s="178"/>
      <c r="R275" s="111"/>
      <c r="S275" s="111"/>
      <c r="T275" s="8"/>
    </row>
    <row r="276" spans="1:20" ht="25" hidden="1" x14ac:dyDescent="0.35">
      <c r="A276" s="155" t="s">
        <v>963</v>
      </c>
      <c r="B276" s="31" t="s">
        <v>75</v>
      </c>
      <c r="C276" s="31"/>
      <c r="D276" s="31"/>
      <c r="E276" s="155" t="s">
        <v>964</v>
      </c>
      <c r="F276" s="31" t="s">
        <v>79</v>
      </c>
      <c r="G276" s="178" t="s">
        <v>965</v>
      </c>
      <c r="H276" s="32">
        <v>43893</v>
      </c>
      <c r="I276" s="32"/>
      <c r="J276" s="208">
        <v>43928</v>
      </c>
      <c r="K276" s="32">
        <v>43956</v>
      </c>
      <c r="L276" s="155" t="s">
        <v>966</v>
      </c>
      <c r="M276" s="261"/>
      <c r="N276" s="261" t="s">
        <v>71</v>
      </c>
      <c r="O276" s="19"/>
      <c r="P276" s="46"/>
      <c r="Q276" s="208">
        <v>43956</v>
      </c>
      <c r="R276" s="52"/>
      <c r="S276" s="52"/>
      <c r="T276" s="8"/>
    </row>
    <row r="277" spans="1:20" ht="25" hidden="1" x14ac:dyDescent="0.35">
      <c r="A277" s="155" t="s">
        <v>967</v>
      </c>
      <c r="B277" s="31" t="s">
        <v>75</v>
      </c>
      <c r="C277" s="31"/>
      <c r="D277" s="31"/>
      <c r="E277" s="155" t="s">
        <v>968</v>
      </c>
      <c r="F277" s="31" t="s">
        <v>79</v>
      </c>
      <c r="G277" s="178" t="s">
        <v>931</v>
      </c>
      <c r="H277" s="32">
        <v>43893</v>
      </c>
      <c r="I277" s="32"/>
      <c r="J277" s="208">
        <v>43928</v>
      </c>
      <c r="K277" s="32">
        <v>43928</v>
      </c>
      <c r="L277" s="155" t="s">
        <v>969</v>
      </c>
      <c r="M277" s="261"/>
      <c r="N277" s="261" t="s">
        <v>71</v>
      </c>
      <c r="O277" s="19"/>
      <c r="P277" s="46"/>
      <c r="Q277" s="208"/>
      <c r="R277" s="52"/>
      <c r="S277" s="52"/>
      <c r="T277" s="8"/>
    </row>
    <row r="278" spans="1:20" ht="37.5" hidden="1" x14ac:dyDescent="0.35">
      <c r="A278" s="155" t="s">
        <v>970</v>
      </c>
      <c r="B278" s="31" t="s">
        <v>75</v>
      </c>
      <c r="C278" s="31"/>
      <c r="D278" s="31"/>
      <c r="E278" s="155" t="s">
        <v>971</v>
      </c>
      <c r="F278" s="31" t="s">
        <v>79</v>
      </c>
      <c r="G278" s="178" t="s">
        <v>817</v>
      </c>
      <c r="H278" s="32">
        <v>43893</v>
      </c>
      <c r="I278" s="32"/>
      <c r="J278" s="208">
        <v>43928</v>
      </c>
      <c r="K278" s="32">
        <v>43928</v>
      </c>
      <c r="L278" s="155" t="s">
        <v>972</v>
      </c>
      <c r="M278" s="261"/>
      <c r="N278" s="261" t="s">
        <v>71</v>
      </c>
      <c r="O278" s="19"/>
      <c r="P278" s="46"/>
      <c r="Q278" s="208"/>
      <c r="R278" s="52"/>
      <c r="S278" s="52"/>
      <c r="T278" s="8"/>
    </row>
    <row r="279" spans="1:20" ht="25" hidden="1" x14ac:dyDescent="0.35">
      <c r="A279" s="155" t="s">
        <v>973</v>
      </c>
      <c r="B279" s="31" t="s">
        <v>75</v>
      </c>
      <c r="C279" s="31"/>
      <c r="D279" s="31"/>
      <c r="E279" s="155" t="s">
        <v>974</v>
      </c>
      <c r="F279" s="31" t="s">
        <v>79</v>
      </c>
      <c r="G279" s="178" t="s">
        <v>931</v>
      </c>
      <c r="H279" s="32">
        <v>43893</v>
      </c>
      <c r="I279" s="32"/>
      <c r="J279" s="208">
        <v>43984</v>
      </c>
      <c r="K279" s="32">
        <v>44019</v>
      </c>
      <c r="L279" s="155" t="s">
        <v>975</v>
      </c>
      <c r="M279" s="261"/>
      <c r="N279" s="261" t="s">
        <v>71</v>
      </c>
      <c r="O279" s="19"/>
      <c r="P279" s="46"/>
      <c r="Q279" s="208">
        <v>44019</v>
      </c>
      <c r="R279" s="52"/>
      <c r="S279" s="52"/>
      <c r="T279" s="8"/>
    </row>
    <row r="280" spans="1:20" ht="25" hidden="1" x14ac:dyDescent="0.35">
      <c r="A280" s="155" t="s">
        <v>976</v>
      </c>
      <c r="B280" s="31" t="s">
        <v>75</v>
      </c>
      <c r="C280" s="31"/>
      <c r="D280" s="31"/>
      <c r="E280" s="155" t="s">
        <v>977</v>
      </c>
      <c r="F280" s="31" t="s">
        <v>81</v>
      </c>
      <c r="G280" s="178" t="s">
        <v>876</v>
      </c>
      <c r="H280" s="32">
        <v>43893</v>
      </c>
      <c r="I280" s="32"/>
      <c r="J280" s="208">
        <v>43928</v>
      </c>
      <c r="K280" s="32">
        <v>43928</v>
      </c>
      <c r="L280" s="155" t="s">
        <v>978</v>
      </c>
      <c r="M280" s="261"/>
      <c r="N280" s="261" t="s">
        <v>71</v>
      </c>
      <c r="O280" s="19"/>
      <c r="P280" s="46"/>
      <c r="Q280" s="178"/>
      <c r="R280" s="111"/>
      <c r="S280" s="111"/>
      <c r="T280" s="8"/>
    </row>
    <row r="281" spans="1:20" ht="62.5" hidden="1" x14ac:dyDescent="0.35">
      <c r="A281" s="155" t="s">
        <v>979</v>
      </c>
      <c r="B281" s="31" t="s">
        <v>75</v>
      </c>
      <c r="C281" s="31"/>
      <c r="D281" s="31"/>
      <c r="E281" s="155" t="s">
        <v>980</v>
      </c>
      <c r="F281" s="31" t="s">
        <v>79</v>
      </c>
      <c r="G281" s="178" t="s">
        <v>981</v>
      </c>
      <c r="H281" s="32">
        <v>43893</v>
      </c>
      <c r="I281" s="32"/>
      <c r="J281" s="208">
        <v>43928</v>
      </c>
      <c r="K281" s="32">
        <v>43928</v>
      </c>
      <c r="L281" s="155" t="s">
        <v>978</v>
      </c>
      <c r="M281" s="261"/>
      <c r="N281" s="261" t="s">
        <v>71</v>
      </c>
      <c r="O281" s="19"/>
      <c r="P281" s="46"/>
      <c r="Q281" s="178"/>
      <c r="R281" s="111"/>
      <c r="S281" s="111"/>
      <c r="T281" s="8"/>
    </row>
    <row r="282" spans="1:20" ht="25" hidden="1" x14ac:dyDescent="0.35">
      <c r="A282" s="155" t="s">
        <v>982</v>
      </c>
      <c r="B282" s="31" t="s">
        <v>75</v>
      </c>
      <c r="C282" s="31"/>
      <c r="D282" s="31"/>
      <c r="E282" s="155" t="s">
        <v>983</v>
      </c>
      <c r="F282" s="31" t="s">
        <v>79</v>
      </c>
      <c r="G282" s="178" t="s">
        <v>809</v>
      </c>
      <c r="H282" s="32">
        <v>43893</v>
      </c>
      <c r="I282" s="32"/>
      <c r="J282" s="208">
        <v>43928</v>
      </c>
      <c r="K282" s="31"/>
      <c r="L282" s="155"/>
      <c r="M282" s="261"/>
      <c r="N282" s="261" t="s">
        <v>71</v>
      </c>
      <c r="O282" s="19"/>
      <c r="P282" s="46"/>
      <c r="Q282" s="178"/>
      <c r="R282" s="111"/>
      <c r="S282" s="111"/>
      <c r="T282" s="8"/>
    </row>
    <row r="283" spans="1:20" ht="50" hidden="1" x14ac:dyDescent="0.35">
      <c r="A283" s="159" t="s">
        <v>984</v>
      </c>
      <c r="B283" s="160" t="s">
        <v>75</v>
      </c>
      <c r="C283" s="160"/>
      <c r="D283" s="160"/>
      <c r="E283" s="159" t="s">
        <v>985</v>
      </c>
      <c r="F283" s="160" t="s">
        <v>80</v>
      </c>
      <c r="G283" s="181" t="s">
        <v>876</v>
      </c>
      <c r="H283" s="35">
        <v>43893</v>
      </c>
      <c r="I283" s="35"/>
      <c r="J283" s="210">
        <v>44047</v>
      </c>
      <c r="K283" s="35">
        <v>43984</v>
      </c>
      <c r="L283" s="159" t="s">
        <v>986</v>
      </c>
      <c r="M283" s="264"/>
      <c r="N283" s="264" t="s">
        <v>71</v>
      </c>
      <c r="O283" s="19"/>
      <c r="P283" s="48"/>
      <c r="Q283" s="181"/>
      <c r="R283" s="111"/>
      <c r="S283" s="111"/>
      <c r="T283" s="8"/>
    </row>
    <row r="284" spans="1:20" ht="50" hidden="1" x14ac:dyDescent="0.35">
      <c r="A284" s="19" t="s">
        <v>987</v>
      </c>
      <c r="B284" s="5" t="s">
        <v>75</v>
      </c>
      <c r="C284" s="5"/>
      <c r="D284" s="5"/>
      <c r="E284" s="19" t="s">
        <v>988</v>
      </c>
      <c r="F284" s="5" t="s">
        <v>79</v>
      </c>
      <c r="G284" s="169" t="s">
        <v>821</v>
      </c>
      <c r="H284" s="20">
        <v>43893</v>
      </c>
      <c r="I284" s="20"/>
      <c r="J284" s="200">
        <v>43984</v>
      </c>
      <c r="K284" s="5"/>
      <c r="L284" s="19" t="s">
        <v>989</v>
      </c>
      <c r="M284" s="246"/>
      <c r="N284" s="246" t="s">
        <v>71</v>
      </c>
      <c r="O284" s="19"/>
      <c r="P284" s="42"/>
      <c r="Q284" s="169"/>
      <c r="R284" s="111"/>
      <c r="S284" s="111"/>
      <c r="T284" s="8"/>
    </row>
    <row r="285" spans="1:20" ht="50" hidden="1" x14ac:dyDescent="0.35">
      <c r="A285" s="19" t="s">
        <v>990</v>
      </c>
      <c r="B285" s="5" t="s">
        <v>75</v>
      </c>
      <c r="C285" s="5"/>
      <c r="D285" s="5"/>
      <c r="E285" s="19" t="s">
        <v>991</v>
      </c>
      <c r="F285" s="5" t="s">
        <v>79</v>
      </c>
      <c r="G285" s="169" t="s">
        <v>809</v>
      </c>
      <c r="H285" s="20">
        <v>43893</v>
      </c>
      <c r="I285" s="20"/>
      <c r="J285" s="200">
        <v>43928</v>
      </c>
      <c r="K285" s="20">
        <v>43956</v>
      </c>
      <c r="L285" s="19" t="s">
        <v>992</v>
      </c>
      <c r="M285" s="246"/>
      <c r="N285" s="246" t="s">
        <v>71</v>
      </c>
      <c r="O285" s="19"/>
      <c r="P285" s="42"/>
      <c r="Q285" s="169"/>
      <c r="R285" s="111"/>
      <c r="S285" s="111"/>
      <c r="T285" s="8"/>
    </row>
    <row r="286" spans="1:20" ht="37.5" hidden="1" x14ac:dyDescent="0.35">
      <c r="A286" s="19" t="s">
        <v>993</v>
      </c>
      <c r="B286" s="5" t="s">
        <v>75</v>
      </c>
      <c r="C286" s="5"/>
      <c r="D286" s="5"/>
      <c r="E286" s="19" t="s">
        <v>994</v>
      </c>
      <c r="F286" s="5" t="s">
        <v>79</v>
      </c>
      <c r="G286" s="169" t="s">
        <v>965</v>
      </c>
      <c r="H286" s="20">
        <v>43893</v>
      </c>
      <c r="I286" s="20"/>
      <c r="J286" s="200">
        <v>43928</v>
      </c>
      <c r="K286" s="5"/>
      <c r="L286" s="19" t="s">
        <v>995</v>
      </c>
      <c r="M286" s="246"/>
      <c r="N286" s="246" t="s">
        <v>71</v>
      </c>
      <c r="O286" s="19"/>
      <c r="P286" s="42"/>
      <c r="Q286" s="169"/>
      <c r="R286" s="111"/>
      <c r="S286" s="111"/>
      <c r="T286" s="8"/>
    </row>
    <row r="287" spans="1:20" ht="37.5" hidden="1" x14ac:dyDescent="0.35">
      <c r="A287" s="49" t="s">
        <v>996</v>
      </c>
      <c r="B287" s="28" t="s">
        <v>22</v>
      </c>
      <c r="C287" s="28"/>
      <c r="D287" s="28"/>
      <c r="E287" s="49" t="s">
        <v>997</v>
      </c>
      <c r="F287" s="28" t="s">
        <v>79</v>
      </c>
      <c r="G287" s="175" t="s">
        <v>821</v>
      </c>
      <c r="H287" s="50">
        <v>43913</v>
      </c>
      <c r="I287" s="50"/>
      <c r="J287" s="204">
        <v>43948</v>
      </c>
      <c r="K287" s="50">
        <v>43973</v>
      </c>
      <c r="L287" s="49"/>
      <c r="M287" s="257"/>
      <c r="N287" s="257" t="s">
        <v>71</v>
      </c>
      <c r="O287" s="49"/>
      <c r="P287" s="55"/>
      <c r="Q287" s="207">
        <v>43973</v>
      </c>
      <c r="R287" s="86"/>
      <c r="S287" s="86"/>
      <c r="T287" s="8"/>
    </row>
    <row r="288" spans="1:20" ht="25" hidden="1" x14ac:dyDescent="0.35">
      <c r="A288" s="49" t="s">
        <v>998</v>
      </c>
      <c r="B288" s="28" t="s">
        <v>22</v>
      </c>
      <c r="C288" s="28"/>
      <c r="D288" s="28"/>
      <c r="E288" s="49" t="s">
        <v>999</v>
      </c>
      <c r="F288" s="28" t="s">
        <v>82</v>
      </c>
      <c r="G288" s="175" t="s">
        <v>745</v>
      </c>
      <c r="H288" s="50">
        <v>43914</v>
      </c>
      <c r="I288" s="50"/>
      <c r="J288" s="204">
        <v>43948</v>
      </c>
      <c r="K288" s="50">
        <v>43948</v>
      </c>
      <c r="L288" s="49" t="s">
        <v>653</v>
      </c>
      <c r="M288" s="257"/>
      <c r="N288" s="257" t="s">
        <v>71</v>
      </c>
      <c r="O288" s="49"/>
      <c r="P288" s="51"/>
      <c r="Q288" s="175"/>
      <c r="R288" s="61"/>
      <c r="S288" s="61"/>
      <c r="T288" s="8"/>
    </row>
    <row r="289" spans="1:25" ht="25" hidden="1" x14ac:dyDescent="0.35">
      <c r="A289" s="49" t="s">
        <v>1000</v>
      </c>
      <c r="B289" s="28" t="s">
        <v>22</v>
      </c>
      <c r="C289" s="28"/>
      <c r="D289" s="28"/>
      <c r="E289" s="49" t="s">
        <v>1001</v>
      </c>
      <c r="F289" s="28" t="s">
        <v>79</v>
      </c>
      <c r="G289" s="179" t="s">
        <v>821</v>
      </c>
      <c r="H289" s="50">
        <v>43915</v>
      </c>
      <c r="I289" s="50"/>
      <c r="J289" s="204" t="s">
        <v>1002</v>
      </c>
      <c r="K289" s="50">
        <v>43921</v>
      </c>
      <c r="L289" s="49" t="s">
        <v>1003</v>
      </c>
      <c r="M289" s="257"/>
      <c r="N289" s="257" t="s">
        <v>71</v>
      </c>
      <c r="O289" s="49"/>
      <c r="P289" s="51"/>
      <c r="Q289" s="175"/>
      <c r="R289" s="61"/>
      <c r="S289" s="61"/>
      <c r="T289" s="8"/>
    </row>
    <row r="290" spans="1:25" ht="37.5" hidden="1" x14ac:dyDescent="0.35">
      <c r="A290" s="49" t="s">
        <v>1004</v>
      </c>
      <c r="B290" s="28" t="s">
        <v>22</v>
      </c>
      <c r="C290" s="28"/>
      <c r="D290" s="28"/>
      <c r="E290" s="49" t="s">
        <v>1005</v>
      </c>
      <c r="F290" s="28" t="s">
        <v>79</v>
      </c>
      <c r="G290" s="175" t="s">
        <v>821</v>
      </c>
      <c r="H290" s="50">
        <v>43913</v>
      </c>
      <c r="I290" s="50"/>
      <c r="J290" s="204">
        <v>43948</v>
      </c>
      <c r="K290" s="28"/>
      <c r="L290" s="49" t="s">
        <v>1006</v>
      </c>
      <c r="M290" s="257"/>
      <c r="N290" s="257" t="s">
        <v>71</v>
      </c>
      <c r="O290" s="49"/>
      <c r="P290" s="55"/>
      <c r="Q290" s="207">
        <v>43973</v>
      </c>
      <c r="R290" s="86"/>
      <c r="S290" s="86"/>
      <c r="T290" s="8"/>
    </row>
    <row r="291" spans="1:25" ht="62.5" hidden="1" x14ac:dyDescent="0.35">
      <c r="A291" s="49" t="s">
        <v>1007</v>
      </c>
      <c r="B291" s="28" t="s">
        <v>22</v>
      </c>
      <c r="C291" s="28"/>
      <c r="D291" s="28"/>
      <c r="E291" s="49" t="s">
        <v>1008</v>
      </c>
      <c r="F291" s="28" t="s">
        <v>79</v>
      </c>
      <c r="G291" s="175" t="s">
        <v>821</v>
      </c>
      <c r="H291" s="50">
        <v>43913</v>
      </c>
      <c r="I291" s="50"/>
      <c r="J291" s="204">
        <v>43948</v>
      </c>
      <c r="K291" s="28"/>
      <c r="L291" s="49" t="s">
        <v>1009</v>
      </c>
      <c r="M291" s="257"/>
      <c r="N291" s="257" t="s">
        <v>71</v>
      </c>
      <c r="O291" s="49" t="s">
        <v>769</v>
      </c>
      <c r="P291" s="55"/>
      <c r="Q291" s="207">
        <v>44004</v>
      </c>
      <c r="R291" s="86"/>
      <c r="S291" s="86"/>
      <c r="T291" s="8"/>
      <c r="Y291" s="2"/>
    </row>
    <row r="292" spans="1:25" ht="25" hidden="1" x14ac:dyDescent="0.35">
      <c r="A292" s="49" t="s">
        <v>1010</v>
      </c>
      <c r="B292" s="28" t="s">
        <v>22</v>
      </c>
      <c r="C292" s="28"/>
      <c r="D292" s="28"/>
      <c r="E292" s="49" t="s">
        <v>1011</v>
      </c>
      <c r="F292" s="28" t="s">
        <v>79</v>
      </c>
      <c r="G292" s="175" t="s">
        <v>745</v>
      </c>
      <c r="H292" s="50">
        <v>43913</v>
      </c>
      <c r="I292" s="50"/>
      <c r="J292" s="204">
        <v>43948</v>
      </c>
      <c r="K292" s="50">
        <v>43948</v>
      </c>
      <c r="L292" s="49" t="s">
        <v>1012</v>
      </c>
      <c r="M292" s="257"/>
      <c r="N292" s="257" t="s">
        <v>71</v>
      </c>
      <c r="O292" s="49"/>
      <c r="P292" s="51"/>
      <c r="Q292" s="175"/>
      <c r="R292" s="61"/>
      <c r="S292" s="61"/>
      <c r="T292" s="8"/>
    </row>
    <row r="293" spans="1:25" ht="25" hidden="1" x14ac:dyDescent="0.35">
      <c r="A293" s="19" t="s">
        <v>1013</v>
      </c>
      <c r="B293" s="5" t="s">
        <v>75</v>
      </c>
      <c r="C293" s="5"/>
      <c r="D293" s="5"/>
      <c r="E293" s="19" t="s">
        <v>1014</v>
      </c>
      <c r="F293" s="5" t="s">
        <v>79</v>
      </c>
      <c r="G293" s="169" t="s">
        <v>821</v>
      </c>
      <c r="H293" s="20">
        <v>43928</v>
      </c>
      <c r="I293" s="20"/>
      <c r="J293" s="200">
        <v>43956</v>
      </c>
      <c r="K293" s="20">
        <v>43956</v>
      </c>
      <c r="L293" s="19" t="s">
        <v>1015</v>
      </c>
      <c r="M293" s="246"/>
      <c r="N293" s="246" t="s">
        <v>71</v>
      </c>
      <c r="O293" s="19"/>
      <c r="P293" s="42"/>
      <c r="Q293" s="169"/>
      <c r="R293" s="111"/>
      <c r="S293" s="111"/>
      <c r="T293" s="8"/>
    </row>
    <row r="294" spans="1:25" ht="25" hidden="1" x14ac:dyDescent="0.35">
      <c r="A294" s="19" t="s">
        <v>1016</v>
      </c>
      <c r="B294" s="5" t="s">
        <v>75</v>
      </c>
      <c r="C294" s="5"/>
      <c r="D294" s="5"/>
      <c r="E294" s="19" t="s">
        <v>1017</v>
      </c>
      <c r="F294" s="5" t="s">
        <v>79</v>
      </c>
      <c r="G294" s="169"/>
      <c r="H294" s="20">
        <v>43928</v>
      </c>
      <c r="I294" s="20"/>
      <c r="J294" s="200">
        <v>43956</v>
      </c>
      <c r="K294" s="20">
        <v>43956</v>
      </c>
      <c r="L294" s="19" t="s">
        <v>1018</v>
      </c>
      <c r="M294" s="246"/>
      <c r="N294" s="246" t="s">
        <v>71</v>
      </c>
      <c r="O294" s="19"/>
      <c r="P294" s="42"/>
      <c r="Q294" s="169"/>
      <c r="R294" s="111"/>
      <c r="S294" s="111"/>
      <c r="T294" s="8"/>
    </row>
    <row r="295" spans="1:25" ht="37.5" hidden="1" x14ac:dyDescent="0.35">
      <c r="A295" s="19" t="s">
        <v>1019</v>
      </c>
      <c r="B295" s="5" t="s">
        <v>75</v>
      </c>
      <c r="C295" s="5"/>
      <c r="D295" s="5"/>
      <c r="E295" s="19" t="s">
        <v>1020</v>
      </c>
      <c r="F295" s="5" t="s">
        <v>79</v>
      </c>
      <c r="G295" s="169"/>
      <c r="H295" s="20">
        <v>43928</v>
      </c>
      <c r="I295" s="20"/>
      <c r="J295" s="200">
        <v>43956</v>
      </c>
      <c r="K295" s="20">
        <v>43948</v>
      </c>
      <c r="L295" s="19" t="s">
        <v>1021</v>
      </c>
      <c r="M295" s="246"/>
      <c r="N295" s="246" t="s">
        <v>71</v>
      </c>
      <c r="O295" s="19"/>
      <c r="P295" s="42"/>
      <c r="Q295" s="200">
        <v>43948</v>
      </c>
      <c r="R295" s="52"/>
      <c r="S295" s="52"/>
      <c r="T295" s="8"/>
    </row>
    <row r="296" spans="1:25" ht="37.5" hidden="1" x14ac:dyDescent="0.35">
      <c r="A296" s="19" t="s">
        <v>1022</v>
      </c>
      <c r="B296" s="5" t="s">
        <v>75</v>
      </c>
      <c r="C296" s="5"/>
      <c r="D296" s="5"/>
      <c r="E296" s="19" t="s">
        <v>1023</v>
      </c>
      <c r="F296" s="5" t="s">
        <v>79</v>
      </c>
      <c r="G296" s="169"/>
      <c r="H296" s="20">
        <v>43928</v>
      </c>
      <c r="I296" s="20"/>
      <c r="J296" s="200">
        <v>43956</v>
      </c>
      <c r="K296" s="20">
        <v>43984</v>
      </c>
      <c r="L296" s="19" t="s">
        <v>1024</v>
      </c>
      <c r="M296" s="246"/>
      <c r="N296" s="246" t="s">
        <v>71</v>
      </c>
      <c r="O296" s="19"/>
      <c r="P296" s="42"/>
      <c r="Q296" s="169"/>
      <c r="R296" s="111"/>
      <c r="S296" s="111"/>
      <c r="T296" s="8"/>
      <c r="Y296" s="2"/>
    </row>
    <row r="297" spans="1:25" ht="37.5" hidden="1" x14ac:dyDescent="0.35">
      <c r="A297" s="19" t="s">
        <v>1025</v>
      </c>
      <c r="B297" s="5" t="s">
        <v>75</v>
      </c>
      <c r="C297" s="5"/>
      <c r="D297" s="5"/>
      <c r="E297" s="19" t="s">
        <v>1026</v>
      </c>
      <c r="F297" s="5" t="s">
        <v>79</v>
      </c>
      <c r="G297" s="169" t="s">
        <v>981</v>
      </c>
      <c r="H297" s="20">
        <v>43928</v>
      </c>
      <c r="I297" s="20"/>
      <c r="J297" s="200">
        <v>43956</v>
      </c>
      <c r="K297" s="20">
        <v>43948</v>
      </c>
      <c r="L297" s="19" t="s">
        <v>1027</v>
      </c>
      <c r="M297" s="246"/>
      <c r="N297" s="246" t="s">
        <v>71</v>
      </c>
      <c r="O297" s="19"/>
      <c r="P297" s="42"/>
      <c r="Q297" s="169"/>
      <c r="R297" s="111"/>
      <c r="S297" s="111"/>
      <c r="T297" s="8"/>
    </row>
    <row r="298" spans="1:25" ht="25" hidden="1" x14ac:dyDescent="0.35">
      <c r="A298" s="19" t="s">
        <v>1028</v>
      </c>
      <c r="B298" s="5" t="s">
        <v>75</v>
      </c>
      <c r="C298" s="5"/>
      <c r="D298" s="5"/>
      <c r="E298" s="19" t="s">
        <v>1029</v>
      </c>
      <c r="F298" s="5" t="s">
        <v>79</v>
      </c>
      <c r="G298" s="169" t="s">
        <v>1030</v>
      </c>
      <c r="H298" s="20">
        <v>43928</v>
      </c>
      <c r="I298" s="20"/>
      <c r="J298" s="200">
        <v>43956</v>
      </c>
      <c r="K298" s="20">
        <v>43948</v>
      </c>
      <c r="L298" s="19" t="s">
        <v>1031</v>
      </c>
      <c r="M298" s="246"/>
      <c r="N298" s="246" t="s">
        <v>71</v>
      </c>
      <c r="O298" s="19"/>
      <c r="P298" s="42"/>
      <c r="Q298" s="169"/>
      <c r="R298" s="111"/>
      <c r="S298" s="111"/>
      <c r="T298" s="8"/>
    </row>
    <row r="299" spans="1:25" ht="14.5" hidden="1" x14ac:dyDescent="0.35">
      <c r="A299" s="19" t="s">
        <v>1032</v>
      </c>
      <c r="B299" s="5" t="s">
        <v>75</v>
      </c>
      <c r="C299" s="5"/>
      <c r="D299" s="5"/>
      <c r="E299" s="19" t="s">
        <v>1033</v>
      </c>
      <c r="F299" s="5" t="s">
        <v>79</v>
      </c>
      <c r="G299" s="169"/>
      <c r="H299" s="20">
        <v>43928</v>
      </c>
      <c r="I299" s="20"/>
      <c r="J299" s="200">
        <v>43956</v>
      </c>
      <c r="K299" s="20">
        <v>43956</v>
      </c>
      <c r="L299" s="19"/>
      <c r="M299" s="246"/>
      <c r="N299" s="246" t="s">
        <v>71</v>
      </c>
      <c r="O299" s="19"/>
      <c r="P299" s="42"/>
      <c r="Q299" s="169"/>
      <c r="R299" s="111"/>
      <c r="S299" s="111"/>
      <c r="T299" s="8"/>
    </row>
    <row r="300" spans="1:25" ht="37.5" hidden="1" x14ac:dyDescent="0.35">
      <c r="A300" s="19" t="s">
        <v>1034</v>
      </c>
      <c r="B300" s="5" t="s">
        <v>75</v>
      </c>
      <c r="C300" s="5"/>
      <c r="D300" s="5"/>
      <c r="E300" s="19" t="s">
        <v>1035</v>
      </c>
      <c r="F300" s="5" t="s">
        <v>79</v>
      </c>
      <c r="G300" s="169" t="s">
        <v>809</v>
      </c>
      <c r="H300" s="20">
        <v>43928</v>
      </c>
      <c r="I300" s="20"/>
      <c r="J300" s="200">
        <v>43956</v>
      </c>
      <c r="K300" s="20">
        <v>43956</v>
      </c>
      <c r="L300" s="19" t="s">
        <v>1036</v>
      </c>
      <c r="M300" s="246"/>
      <c r="N300" s="246" t="s">
        <v>71</v>
      </c>
      <c r="O300" s="19"/>
      <c r="P300" s="42"/>
      <c r="Q300" s="169"/>
      <c r="R300" s="111"/>
      <c r="S300" s="111"/>
      <c r="T300" s="8"/>
    </row>
    <row r="301" spans="1:25" ht="50" hidden="1" x14ac:dyDescent="0.35">
      <c r="A301" s="19" t="s">
        <v>1037</v>
      </c>
      <c r="B301" s="5" t="s">
        <v>75</v>
      </c>
      <c r="C301" s="5"/>
      <c r="D301" s="5"/>
      <c r="E301" s="19" t="s">
        <v>1038</v>
      </c>
      <c r="F301" s="5" t="s">
        <v>79</v>
      </c>
      <c r="G301" s="169" t="s">
        <v>1039</v>
      </c>
      <c r="H301" s="20">
        <v>43928</v>
      </c>
      <c r="I301" s="20"/>
      <c r="J301" s="200">
        <v>44019</v>
      </c>
      <c r="K301" s="20">
        <v>43984</v>
      </c>
      <c r="L301" s="19" t="s">
        <v>1040</v>
      </c>
      <c r="M301" s="246"/>
      <c r="N301" s="246" t="s">
        <v>71</v>
      </c>
      <c r="O301" s="19"/>
      <c r="P301" s="42"/>
      <c r="Q301" s="169"/>
      <c r="R301" s="111"/>
      <c r="S301" s="111"/>
      <c r="T301" s="8"/>
    </row>
    <row r="302" spans="1:25" ht="25" hidden="1" x14ac:dyDescent="0.35">
      <c r="A302" s="19" t="s">
        <v>1041</v>
      </c>
      <c r="B302" s="5" t="s">
        <v>75</v>
      </c>
      <c r="C302" s="5"/>
      <c r="D302" s="5"/>
      <c r="E302" s="19" t="s">
        <v>1042</v>
      </c>
      <c r="F302" s="5" t="s">
        <v>79</v>
      </c>
      <c r="G302" s="169" t="s">
        <v>1039</v>
      </c>
      <c r="H302" s="20">
        <v>43928</v>
      </c>
      <c r="I302" s="20"/>
      <c r="J302" s="200">
        <v>43956</v>
      </c>
      <c r="K302" s="20">
        <v>43956</v>
      </c>
      <c r="L302" s="19" t="s">
        <v>1043</v>
      </c>
      <c r="M302" s="246"/>
      <c r="N302" s="246" t="s">
        <v>71</v>
      </c>
      <c r="O302" s="19"/>
      <c r="P302" s="42"/>
      <c r="Q302" s="169"/>
      <c r="R302" s="111"/>
      <c r="S302" s="111"/>
      <c r="T302" s="8"/>
    </row>
    <row r="303" spans="1:25" ht="37.5" hidden="1" x14ac:dyDescent="0.35">
      <c r="A303" s="19" t="s">
        <v>1044</v>
      </c>
      <c r="B303" s="5" t="s">
        <v>75</v>
      </c>
      <c r="C303" s="5"/>
      <c r="D303" s="5"/>
      <c r="E303" s="19" t="s">
        <v>1045</v>
      </c>
      <c r="F303" s="5" t="s">
        <v>79</v>
      </c>
      <c r="G303" s="169"/>
      <c r="H303" s="20">
        <v>43928</v>
      </c>
      <c r="I303" s="20"/>
      <c r="J303" s="200">
        <v>44019</v>
      </c>
      <c r="K303" s="20">
        <v>44019</v>
      </c>
      <c r="L303" s="19" t="s">
        <v>1046</v>
      </c>
      <c r="M303" s="246"/>
      <c r="N303" s="246" t="s">
        <v>71</v>
      </c>
      <c r="O303" s="19"/>
      <c r="P303" s="42"/>
      <c r="Q303" s="169"/>
      <c r="R303" s="111"/>
      <c r="S303" s="111"/>
      <c r="T303" s="8"/>
      <c r="Y303" s="2"/>
    </row>
    <row r="304" spans="1:25" ht="25.4" hidden="1" customHeight="1" x14ac:dyDescent="0.35">
      <c r="A304" s="19" t="s">
        <v>1047</v>
      </c>
      <c r="B304" s="5" t="s">
        <v>75</v>
      </c>
      <c r="C304" s="5"/>
      <c r="D304" s="5"/>
      <c r="E304" s="19" t="s">
        <v>1048</v>
      </c>
      <c r="F304" s="5" t="s">
        <v>82</v>
      </c>
      <c r="G304" s="169" t="s">
        <v>745</v>
      </c>
      <c r="H304" s="20">
        <v>43928</v>
      </c>
      <c r="I304" s="20"/>
      <c r="J304" s="200">
        <v>43967</v>
      </c>
      <c r="K304" s="20">
        <v>43937</v>
      </c>
      <c r="L304" s="19" t="s">
        <v>423</v>
      </c>
      <c r="M304" s="246"/>
      <c r="N304" s="246" t="s">
        <v>71</v>
      </c>
      <c r="O304" s="19"/>
      <c r="P304" s="42"/>
      <c r="Q304" s="169"/>
      <c r="R304" s="111"/>
      <c r="S304" s="111"/>
      <c r="T304" s="8"/>
    </row>
    <row r="305" spans="1:20" ht="25" hidden="1" x14ac:dyDescent="0.35">
      <c r="A305" s="49" t="s">
        <v>1049</v>
      </c>
      <c r="B305" s="28" t="s">
        <v>22</v>
      </c>
      <c r="C305" s="28"/>
      <c r="D305" s="28"/>
      <c r="E305" s="49" t="s">
        <v>1050</v>
      </c>
      <c r="F305" s="28" t="s">
        <v>79</v>
      </c>
      <c r="G305" s="175" t="s">
        <v>821</v>
      </c>
      <c r="H305" s="50">
        <v>43948</v>
      </c>
      <c r="I305" s="50"/>
      <c r="J305" s="204">
        <v>43973</v>
      </c>
      <c r="K305" s="50">
        <v>43973</v>
      </c>
      <c r="L305" s="49"/>
      <c r="M305" s="257"/>
      <c r="N305" s="257" t="s">
        <v>71</v>
      </c>
      <c r="O305" s="49"/>
      <c r="P305" s="51"/>
      <c r="Q305" s="175"/>
      <c r="R305" s="61"/>
      <c r="S305" s="61"/>
      <c r="T305" s="8"/>
    </row>
    <row r="306" spans="1:20" ht="25" hidden="1" x14ac:dyDescent="0.35">
      <c r="A306" s="49" t="s">
        <v>1051</v>
      </c>
      <c r="B306" s="28" t="s">
        <v>22</v>
      </c>
      <c r="C306" s="28"/>
      <c r="D306" s="28"/>
      <c r="E306" s="49" t="s">
        <v>1052</v>
      </c>
      <c r="F306" s="28" t="s">
        <v>82</v>
      </c>
      <c r="G306" s="175" t="s">
        <v>745</v>
      </c>
      <c r="H306" s="50">
        <v>43948</v>
      </c>
      <c r="I306" s="50"/>
      <c r="J306" s="204">
        <v>43973</v>
      </c>
      <c r="K306" s="50">
        <v>43957</v>
      </c>
      <c r="L306" s="49" t="s">
        <v>1053</v>
      </c>
      <c r="M306" s="257"/>
      <c r="N306" s="257" t="s">
        <v>71</v>
      </c>
      <c r="O306" s="49"/>
      <c r="P306" s="51"/>
      <c r="Q306" s="175"/>
      <c r="R306" s="61"/>
      <c r="S306" s="61"/>
      <c r="T306" s="8"/>
    </row>
    <row r="307" spans="1:20" ht="112.5" hidden="1" x14ac:dyDescent="0.35">
      <c r="A307" s="49" t="s">
        <v>1054</v>
      </c>
      <c r="B307" s="28" t="s">
        <v>22</v>
      </c>
      <c r="C307" s="28"/>
      <c r="D307" s="28"/>
      <c r="E307" s="49" t="s">
        <v>1055</v>
      </c>
      <c r="F307" s="28" t="s">
        <v>80</v>
      </c>
      <c r="G307" s="175" t="s">
        <v>1056</v>
      </c>
      <c r="H307" s="50">
        <v>43948</v>
      </c>
      <c r="I307" s="50" t="s">
        <v>1057</v>
      </c>
      <c r="J307" s="204">
        <v>43973</v>
      </c>
      <c r="K307" s="50">
        <v>44201</v>
      </c>
      <c r="L307" s="49" t="s">
        <v>1058</v>
      </c>
      <c r="M307" s="265"/>
      <c r="N307" s="190" t="s">
        <v>71</v>
      </c>
      <c r="O307" s="49"/>
      <c r="P307" s="49" t="s">
        <v>769</v>
      </c>
      <c r="Q307" s="204">
        <v>43835</v>
      </c>
      <c r="R307" s="86"/>
      <c r="S307" s="86"/>
      <c r="T307" s="8"/>
    </row>
    <row r="308" spans="1:20" ht="62.5" hidden="1" customHeight="1" x14ac:dyDescent="0.35">
      <c r="A308" s="65" t="s">
        <v>1059</v>
      </c>
      <c r="B308" s="66" t="s">
        <v>22</v>
      </c>
      <c r="C308" s="66"/>
      <c r="D308" s="66"/>
      <c r="E308" s="65" t="s">
        <v>1060</v>
      </c>
      <c r="F308" s="66" t="s">
        <v>79</v>
      </c>
      <c r="G308" s="182" t="s">
        <v>821</v>
      </c>
      <c r="H308" s="67">
        <v>43948</v>
      </c>
      <c r="I308" s="67"/>
      <c r="J308" s="211">
        <v>43973</v>
      </c>
      <c r="K308" s="67">
        <v>43973</v>
      </c>
      <c r="L308" s="65" t="s">
        <v>1061</v>
      </c>
      <c r="M308" s="266" t="s">
        <v>1062</v>
      </c>
      <c r="N308" s="266" t="s">
        <v>71</v>
      </c>
      <c r="O308" s="65"/>
      <c r="P308" s="68"/>
      <c r="Q308" s="182"/>
      <c r="R308" s="61"/>
      <c r="S308" s="61"/>
      <c r="T308" s="8"/>
    </row>
    <row r="309" spans="1:20" ht="25.4" hidden="1" customHeight="1" x14ac:dyDescent="0.35">
      <c r="A309" s="49" t="s">
        <v>1063</v>
      </c>
      <c r="B309" s="28" t="s">
        <v>22</v>
      </c>
      <c r="C309" s="28"/>
      <c r="D309" s="28"/>
      <c r="E309" s="49" t="s">
        <v>1064</v>
      </c>
      <c r="F309" s="28" t="s">
        <v>79</v>
      </c>
      <c r="G309" s="175" t="s">
        <v>821</v>
      </c>
      <c r="H309" s="50">
        <v>43948</v>
      </c>
      <c r="I309" s="50"/>
      <c r="J309" s="204">
        <v>43973</v>
      </c>
      <c r="K309" s="50">
        <v>43973</v>
      </c>
      <c r="L309" s="49" t="s">
        <v>1065</v>
      </c>
      <c r="M309" s="257"/>
      <c r="N309" s="257" t="s">
        <v>71</v>
      </c>
      <c r="O309" s="49" t="s">
        <v>769</v>
      </c>
      <c r="P309" s="51"/>
      <c r="Q309" s="204">
        <v>44004</v>
      </c>
      <c r="R309" s="86"/>
      <c r="S309" s="86"/>
      <c r="T309" s="8"/>
    </row>
    <row r="310" spans="1:20" ht="25.4" hidden="1" customHeight="1" x14ac:dyDescent="0.35">
      <c r="A310" s="49" t="s">
        <v>1066</v>
      </c>
      <c r="B310" s="28" t="s">
        <v>22</v>
      </c>
      <c r="C310" s="28"/>
      <c r="D310" s="28"/>
      <c r="E310" s="49" t="s">
        <v>1067</v>
      </c>
      <c r="F310" s="28" t="s">
        <v>79</v>
      </c>
      <c r="G310" s="175" t="s">
        <v>821</v>
      </c>
      <c r="H310" s="50">
        <v>43948</v>
      </c>
      <c r="I310" s="50"/>
      <c r="J310" s="204">
        <v>43973</v>
      </c>
      <c r="K310" s="50">
        <v>44019</v>
      </c>
      <c r="L310" s="49" t="s">
        <v>1068</v>
      </c>
      <c r="M310" s="257"/>
      <c r="N310" s="257" t="s">
        <v>260</v>
      </c>
      <c r="O310" s="49" t="s">
        <v>769</v>
      </c>
      <c r="P310" s="51"/>
      <c r="Q310" s="204">
        <v>44019</v>
      </c>
      <c r="R310" s="86"/>
      <c r="S310" s="86"/>
      <c r="T310" s="8"/>
    </row>
    <row r="311" spans="1:20" ht="50.15" hidden="1" customHeight="1" x14ac:dyDescent="0.35">
      <c r="A311" s="49" t="s">
        <v>1069</v>
      </c>
      <c r="B311" s="28" t="s">
        <v>22</v>
      </c>
      <c r="C311" s="28"/>
      <c r="D311" s="28"/>
      <c r="E311" s="49" t="s">
        <v>1070</v>
      </c>
      <c r="F311" s="28" t="s">
        <v>79</v>
      </c>
      <c r="G311" s="175" t="s">
        <v>1071</v>
      </c>
      <c r="H311" s="50">
        <v>43948</v>
      </c>
      <c r="I311" s="50" t="s">
        <v>1072</v>
      </c>
      <c r="J311" s="204">
        <v>43973</v>
      </c>
      <c r="K311" s="50">
        <v>44158</v>
      </c>
      <c r="L311" s="49" t="s">
        <v>1073</v>
      </c>
      <c r="M311" s="267" t="s">
        <v>1074</v>
      </c>
      <c r="N311" s="273" t="s">
        <v>71</v>
      </c>
      <c r="O311" s="49" t="s">
        <v>769</v>
      </c>
      <c r="P311" s="49" t="s">
        <v>769</v>
      </c>
      <c r="Q311" s="204">
        <v>44158</v>
      </c>
      <c r="R311" s="86"/>
      <c r="S311" s="86"/>
      <c r="T311" s="8"/>
    </row>
    <row r="312" spans="1:20" ht="25" hidden="1" x14ac:dyDescent="0.35">
      <c r="A312" s="69" t="s">
        <v>1075</v>
      </c>
      <c r="B312" s="70" t="s">
        <v>75</v>
      </c>
      <c r="C312" s="70"/>
      <c r="D312" s="70"/>
      <c r="E312" s="69" t="s">
        <v>1076</v>
      </c>
      <c r="F312" s="70" t="s">
        <v>79</v>
      </c>
      <c r="G312" s="183" t="s">
        <v>1077</v>
      </c>
      <c r="H312" s="71">
        <v>43956</v>
      </c>
      <c r="I312" s="71"/>
      <c r="J312" s="212">
        <v>43973</v>
      </c>
      <c r="K312" s="71">
        <v>43984</v>
      </c>
      <c r="L312" s="69" t="s">
        <v>1078</v>
      </c>
      <c r="M312" s="268"/>
      <c r="N312" s="268" t="s">
        <v>71</v>
      </c>
      <c r="O312" s="69"/>
      <c r="P312" s="72"/>
      <c r="Q312" s="183"/>
      <c r="R312" s="111"/>
      <c r="S312" s="111"/>
      <c r="T312" s="8"/>
    </row>
    <row r="313" spans="1:20" ht="37.5" hidden="1" customHeight="1" x14ac:dyDescent="0.35">
      <c r="A313" s="19" t="s">
        <v>1079</v>
      </c>
      <c r="B313" s="5" t="s">
        <v>75</v>
      </c>
      <c r="C313" s="5"/>
      <c r="D313" s="5"/>
      <c r="E313" s="19" t="s">
        <v>1080</v>
      </c>
      <c r="F313" s="5" t="s">
        <v>80</v>
      </c>
      <c r="G313" s="169" t="s">
        <v>1081</v>
      </c>
      <c r="H313" s="20">
        <v>43956</v>
      </c>
      <c r="I313" s="20"/>
      <c r="J313" s="200"/>
      <c r="K313" s="20">
        <v>43984</v>
      </c>
      <c r="L313" s="19"/>
      <c r="M313" s="246"/>
      <c r="N313" s="246" t="s">
        <v>71</v>
      </c>
      <c r="O313" s="19"/>
      <c r="P313" s="42"/>
      <c r="Q313" s="169"/>
      <c r="R313" s="111"/>
      <c r="S313" s="111"/>
      <c r="T313" s="8"/>
    </row>
    <row r="314" spans="1:20" ht="25" hidden="1" x14ac:dyDescent="0.35">
      <c r="A314" s="19" t="s">
        <v>1082</v>
      </c>
      <c r="B314" s="5" t="s">
        <v>75</v>
      </c>
      <c r="C314" s="5"/>
      <c r="D314" s="5"/>
      <c r="E314" s="19" t="s">
        <v>1083</v>
      </c>
      <c r="F314" s="5" t="s">
        <v>79</v>
      </c>
      <c r="G314" s="169" t="s">
        <v>817</v>
      </c>
      <c r="H314" s="20">
        <v>43956</v>
      </c>
      <c r="I314" s="20"/>
      <c r="J314" s="200"/>
      <c r="K314" s="20">
        <v>43984</v>
      </c>
      <c r="L314" s="19" t="s">
        <v>1084</v>
      </c>
      <c r="M314" s="246"/>
      <c r="N314" s="246" t="s">
        <v>71</v>
      </c>
      <c r="O314" s="19"/>
      <c r="P314" s="42"/>
      <c r="Q314" s="169"/>
      <c r="R314" s="111"/>
      <c r="S314" s="111"/>
      <c r="T314" s="8"/>
    </row>
    <row r="315" spans="1:20" ht="37.5" hidden="1" x14ac:dyDescent="0.35">
      <c r="A315" s="19" t="s">
        <v>1085</v>
      </c>
      <c r="B315" s="5" t="s">
        <v>75</v>
      </c>
      <c r="C315" s="5"/>
      <c r="D315" s="5"/>
      <c r="E315" s="19" t="s">
        <v>1086</v>
      </c>
      <c r="F315" s="5" t="s">
        <v>79</v>
      </c>
      <c r="G315" s="169" t="s">
        <v>817</v>
      </c>
      <c r="H315" s="20">
        <v>43956</v>
      </c>
      <c r="I315" s="20"/>
      <c r="J315" s="200"/>
      <c r="K315" s="20">
        <v>43984</v>
      </c>
      <c r="L315" s="19" t="s">
        <v>1087</v>
      </c>
      <c r="M315" s="246"/>
      <c r="N315" s="246" t="s">
        <v>71</v>
      </c>
      <c r="O315" s="19"/>
      <c r="P315" s="42"/>
      <c r="Q315" s="169"/>
      <c r="R315" s="111"/>
      <c r="S315" s="111"/>
      <c r="T315" s="8"/>
    </row>
    <row r="316" spans="1:20" ht="37.5" hidden="1" x14ac:dyDescent="0.35">
      <c r="A316" s="19" t="s">
        <v>1088</v>
      </c>
      <c r="B316" s="5" t="s">
        <v>75</v>
      </c>
      <c r="C316" s="5"/>
      <c r="D316" s="5"/>
      <c r="E316" s="19" t="s">
        <v>1089</v>
      </c>
      <c r="F316" s="5" t="s">
        <v>79</v>
      </c>
      <c r="G316" s="169" t="s">
        <v>931</v>
      </c>
      <c r="H316" s="20">
        <v>43956</v>
      </c>
      <c r="I316" s="20"/>
      <c r="J316" s="200"/>
      <c r="K316" s="20">
        <v>43984</v>
      </c>
      <c r="L316" s="19" t="s">
        <v>1090</v>
      </c>
      <c r="M316" s="246"/>
      <c r="N316" s="246" t="s">
        <v>71</v>
      </c>
      <c r="O316" s="19"/>
      <c r="P316" s="42"/>
      <c r="Q316" s="169"/>
      <c r="R316" s="111"/>
      <c r="S316" s="111"/>
      <c r="T316" s="8"/>
    </row>
    <row r="317" spans="1:20" ht="87.5" hidden="1" x14ac:dyDescent="0.35">
      <c r="A317" s="19" t="s">
        <v>1091</v>
      </c>
      <c r="B317" s="5" t="s">
        <v>75</v>
      </c>
      <c r="C317" s="5"/>
      <c r="D317" s="5"/>
      <c r="E317" s="19" t="s">
        <v>1092</v>
      </c>
      <c r="F317" s="5" t="s">
        <v>79</v>
      </c>
      <c r="G317" s="169"/>
      <c r="H317" s="20">
        <v>43956</v>
      </c>
      <c r="I317" s="20"/>
      <c r="J317" s="200"/>
      <c r="K317" s="20">
        <v>43984</v>
      </c>
      <c r="L317" s="19" t="s">
        <v>1093</v>
      </c>
      <c r="M317" s="246"/>
      <c r="N317" s="246" t="s">
        <v>71</v>
      </c>
      <c r="O317" s="19"/>
      <c r="P317" s="42"/>
      <c r="Q317" s="169"/>
      <c r="R317" s="111"/>
      <c r="S317" s="111"/>
      <c r="T317" s="8"/>
    </row>
    <row r="318" spans="1:20" ht="25" hidden="1" x14ac:dyDescent="0.35">
      <c r="A318" s="19" t="s">
        <v>1094</v>
      </c>
      <c r="B318" s="5" t="s">
        <v>75</v>
      </c>
      <c r="C318" s="5"/>
      <c r="D318" s="5"/>
      <c r="E318" s="19" t="s">
        <v>1095</v>
      </c>
      <c r="F318" s="5" t="s">
        <v>79</v>
      </c>
      <c r="G318" s="169" t="s">
        <v>1096</v>
      </c>
      <c r="H318" s="20">
        <v>43956</v>
      </c>
      <c r="I318" s="20"/>
      <c r="J318" s="200"/>
      <c r="K318" s="20">
        <v>43984</v>
      </c>
      <c r="L318" s="19" t="s">
        <v>1097</v>
      </c>
      <c r="M318" s="246"/>
      <c r="N318" s="246" t="s">
        <v>71</v>
      </c>
      <c r="O318" s="19"/>
      <c r="P318" s="42"/>
      <c r="Q318" s="169"/>
      <c r="R318" s="111"/>
      <c r="S318" s="111"/>
      <c r="T318" s="8"/>
    </row>
    <row r="319" spans="1:20" ht="37.5" hidden="1" x14ac:dyDescent="0.35">
      <c r="A319" s="19" t="s">
        <v>1098</v>
      </c>
      <c r="B319" s="5" t="s">
        <v>929</v>
      </c>
      <c r="C319" s="5"/>
      <c r="D319" s="5"/>
      <c r="E319" s="19" t="s">
        <v>1099</v>
      </c>
      <c r="F319" s="5" t="s">
        <v>79</v>
      </c>
      <c r="G319" s="169" t="s">
        <v>1100</v>
      </c>
      <c r="H319" s="20">
        <v>43956</v>
      </c>
      <c r="I319" s="20"/>
      <c r="J319" s="200"/>
      <c r="K319" s="20">
        <v>43984</v>
      </c>
      <c r="L319" s="19" t="s">
        <v>1101</v>
      </c>
      <c r="M319" s="246"/>
      <c r="N319" s="246" t="s">
        <v>71</v>
      </c>
      <c r="O319" s="19"/>
      <c r="P319" s="42"/>
      <c r="Q319" s="169"/>
      <c r="R319" s="111"/>
      <c r="S319" s="111"/>
      <c r="T319" s="8"/>
    </row>
    <row r="320" spans="1:20" ht="37.5" hidden="1" customHeight="1" x14ac:dyDescent="0.35">
      <c r="A320" s="19" t="s">
        <v>1102</v>
      </c>
      <c r="B320" s="5" t="s">
        <v>75</v>
      </c>
      <c r="C320" s="5"/>
      <c r="D320" s="5"/>
      <c r="E320" s="19" t="s">
        <v>1103</v>
      </c>
      <c r="F320" s="5" t="s">
        <v>80</v>
      </c>
      <c r="G320" s="169" t="s">
        <v>876</v>
      </c>
      <c r="H320" s="20">
        <v>43956</v>
      </c>
      <c r="I320" s="20"/>
      <c r="J320" s="200"/>
      <c r="K320" s="20">
        <v>43984</v>
      </c>
      <c r="L320" s="19" t="s">
        <v>1104</v>
      </c>
      <c r="M320" s="246"/>
      <c r="N320" s="246" t="s">
        <v>71</v>
      </c>
      <c r="O320" s="19"/>
      <c r="P320" s="42"/>
      <c r="Q320" s="169"/>
      <c r="R320" s="111"/>
      <c r="S320" s="111"/>
      <c r="T320" s="8"/>
    </row>
    <row r="321" spans="1:20" ht="37.5" hidden="1" customHeight="1" x14ac:dyDescent="0.35">
      <c r="A321" s="19" t="s">
        <v>1105</v>
      </c>
      <c r="B321" s="5" t="s">
        <v>75</v>
      </c>
      <c r="C321" s="5"/>
      <c r="D321" s="5"/>
      <c r="E321" s="19" t="s">
        <v>1106</v>
      </c>
      <c r="F321" s="5" t="s">
        <v>79</v>
      </c>
      <c r="G321" s="169" t="s">
        <v>1107</v>
      </c>
      <c r="H321" s="20">
        <v>43956</v>
      </c>
      <c r="I321" s="20"/>
      <c r="J321" s="200"/>
      <c r="K321" s="20">
        <v>43984</v>
      </c>
      <c r="L321" s="19" t="s">
        <v>1108</v>
      </c>
      <c r="M321" s="246"/>
      <c r="N321" s="246" t="s">
        <v>71</v>
      </c>
      <c r="O321" s="19"/>
      <c r="P321" s="42"/>
      <c r="Q321" s="169"/>
      <c r="R321" s="111"/>
      <c r="S321" s="111"/>
      <c r="T321" s="8"/>
    </row>
    <row r="322" spans="1:20" ht="100" hidden="1" customHeight="1" x14ac:dyDescent="0.35">
      <c r="A322" s="19" t="s">
        <v>1109</v>
      </c>
      <c r="B322" s="5" t="s">
        <v>75</v>
      </c>
      <c r="C322" s="5"/>
      <c r="D322" s="5"/>
      <c r="E322" s="19" t="s">
        <v>1110</v>
      </c>
      <c r="F322" s="5" t="s">
        <v>79</v>
      </c>
      <c r="G322" s="169" t="s">
        <v>1096</v>
      </c>
      <c r="H322" s="20">
        <v>43956</v>
      </c>
      <c r="I322" s="20"/>
      <c r="J322" s="200"/>
      <c r="K322" s="20">
        <v>43984</v>
      </c>
      <c r="L322" s="19" t="s">
        <v>1111</v>
      </c>
      <c r="M322" s="246"/>
      <c r="N322" s="246" t="s">
        <v>71</v>
      </c>
      <c r="O322" s="19"/>
      <c r="P322" s="42"/>
      <c r="Q322" s="169"/>
      <c r="R322" s="111"/>
      <c r="S322" s="111"/>
      <c r="T322" s="8"/>
    </row>
    <row r="323" spans="1:20" ht="37.5" hidden="1" customHeight="1" x14ac:dyDescent="0.35">
      <c r="A323" s="19" t="s">
        <v>1112</v>
      </c>
      <c r="B323" s="5" t="s">
        <v>75</v>
      </c>
      <c r="C323" s="5"/>
      <c r="D323" s="5"/>
      <c r="E323" s="19" t="s">
        <v>1113</v>
      </c>
      <c r="F323" s="5" t="s">
        <v>79</v>
      </c>
      <c r="G323" s="169" t="s">
        <v>1114</v>
      </c>
      <c r="H323" s="20">
        <v>43956</v>
      </c>
      <c r="I323" s="20"/>
      <c r="J323" s="200">
        <v>44047</v>
      </c>
      <c r="K323" s="20">
        <v>43984</v>
      </c>
      <c r="L323" s="19" t="s">
        <v>1115</v>
      </c>
      <c r="M323" s="246"/>
      <c r="N323" s="246" t="s">
        <v>71</v>
      </c>
      <c r="O323" s="19"/>
      <c r="P323" s="42"/>
      <c r="Q323" s="169"/>
      <c r="R323" s="111"/>
      <c r="S323" s="111"/>
      <c r="T323" s="8"/>
    </row>
    <row r="324" spans="1:20" ht="25.4" hidden="1" customHeight="1" x14ac:dyDescent="0.35">
      <c r="A324" s="19" t="s">
        <v>1116</v>
      </c>
      <c r="B324" s="5" t="s">
        <v>75</v>
      </c>
      <c r="C324" s="5"/>
      <c r="D324" s="5"/>
      <c r="E324" s="19" t="s">
        <v>1117</v>
      </c>
      <c r="F324" s="5" t="s">
        <v>79</v>
      </c>
      <c r="G324" s="169"/>
      <c r="H324" s="20">
        <v>43956</v>
      </c>
      <c r="I324" s="20"/>
      <c r="J324" s="200">
        <v>43984</v>
      </c>
      <c r="K324" s="20">
        <v>43984</v>
      </c>
      <c r="L324" s="19" t="s">
        <v>1118</v>
      </c>
      <c r="M324" s="246"/>
      <c r="N324" s="246" t="s">
        <v>71</v>
      </c>
      <c r="O324" s="19"/>
      <c r="P324" s="42"/>
      <c r="Q324" s="169"/>
      <c r="R324" s="111"/>
      <c r="S324" s="111"/>
      <c r="T324" s="8"/>
    </row>
    <row r="325" spans="1:20" ht="25" hidden="1" x14ac:dyDescent="0.35">
      <c r="A325" s="49" t="s">
        <v>1119</v>
      </c>
      <c r="B325" s="28" t="s">
        <v>75</v>
      </c>
      <c r="C325" s="28"/>
      <c r="D325" s="28"/>
      <c r="E325" s="49" t="s">
        <v>1120</v>
      </c>
      <c r="F325" s="28" t="s">
        <v>81</v>
      </c>
      <c r="G325" s="175" t="s">
        <v>1121</v>
      </c>
      <c r="H325" s="50">
        <v>43956</v>
      </c>
      <c r="I325" s="50" t="s">
        <v>1122</v>
      </c>
      <c r="J325" s="204">
        <v>43984</v>
      </c>
      <c r="K325" s="50">
        <v>43984</v>
      </c>
      <c r="L325" s="49" t="s">
        <v>1123</v>
      </c>
      <c r="M325" s="257"/>
      <c r="N325" s="257" t="s">
        <v>260</v>
      </c>
      <c r="O325" s="49" t="s">
        <v>769</v>
      </c>
      <c r="P325" s="51"/>
      <c r="Q325" s="204">
        <v>44067</v>
      </c>
      <c r="R325" s="86"/>
      <c r="S325" s="86"/>
      <c r="T325" s="8"/>
    </row>
    <row r="326" spans="1:20" ht="100" hidden="1" x14ac:dyDescent="0.35">
      <c r="A326" s="49" t="s">
        <v>1124</v>
      </c>
      <c r="B326" s="28" t="s">
        <v>22</v>
      </c>
      <c r="C326" s="28"/>
      <c r="D326" s="28"/>
      <c r="E326" s="49" t="s">
        <v>1125</v>
      </c>
      <c r="F326" s="28" t="s">
        <v>80</v>
      </c>
      <c r="G326" s="175" t="s">
        <v>876</v>
      </c>
      <c r="H326" s="50">
        <v>43973</v>
      </c>
      <c r="I326" s="50" t="s">
        <v>1126</v>
      </c>
      <c r="J326" s="204">
        <v>44004</v>
      </c>
      <c r="K326" s="50">
        <v>44039</v>
      </c>
      <c r="L326" s="49" t="s">
        <v>1127</v>
      </c>
      <c r="M326" s="257"/>
      <c r="N326" s="257" t="s">
        <v>260</v>
      </c>
      <c r="O326" s="49" t="s">
        <v>769</v>
      </c>
      <c r="P326" s="51" t="s">
        <v>769</v>
      </c>
      <c r="Q326" s="204">
        <v>44039</v>
      </c>
      <c r="R326" s="86"/>
      <c r="S326" s="86"/>
      <c r="T326" s="8"/>
    </row>
    <row r="327" spans="1:20" ht="50" hidden="1" x14ac:dyDescent="0.35">
      <c r="A327" s="49" t="s">
        <v>1128</v>
      </c>
      <c r="B327" s="28" t="s">
        <v>22</v>
      </c>
      <c r="C327" s="28"/>
      <c r="D327" s="28"/>
      <c r="E327" s="49" t="s">
        <v>1129</v>
      </c>
      <c r="F327" s="28" t="s">
        <v>79</v>
      </c>
      <c r="G327" s="175" t="s">
        <v>821</v>
      </c>
      <c r="H327" s="50">
        <v>43973</v>
      </c>
      <c r="I327" s="50"/>
      <c r="J327" s="204">
        <v>44004</v>
      </c>
      <c r="K327" s="50">
        <v>44004</v>
      </c>
      <c r="L327" s="49" t="s">
        <v>1130</v>
      </c>
      <c r="M327" s="257"/>
      <c r="N327" s="257" t="s">
        <v>71</v>
      </c>
      <c r="O327" s="49"/>
      <c r="P327" s="51"/>
      <c r="Q327" s="175"/>
      <c r="R327" s="61"/>
      <c r="S327" s="61"/>
      <c r="T327" s="8"/>
    </row>
    <row r="328" spans="1:20" ht="50" hidden="1" x14ac:dyDescent="0.35">
      <c r="A328" s="49" t="s">
        <v>1131</v>
      </c>
      <c r="B328" s="28" t="s">
        <v>22</v>
      </c>
      <c r="C328" s="28"/>
      <c r="D328" s="28"/>
      <c r="E328" s="49" t="s">
        <v>1132</v>
      </c>
      <c r="F328" s="28" t="s">
        <v>79</v>
      </c>
      <c r="G328" s="175" t="s">
        <v>821</v>
      </c>
      <c r="H328" s="50">
        <v>43973</v>
      </c>
      <c r="I328" s="50"/>
      <c r="J328" s="204">
        <v>44004</v>
      </c>
      <c r="K328" s="50">
        <v>44004</v>
      </c>
      <c r="L328" s="49" t="s">
        <v>1130</v>
      </c>
      <c r="M328" s="257"/>
      <c r="N328" s="257" t="s">
        <v>71</v>
      </c>
      <c r="O328" s="49"/>
      <c r="P328" s="51"/>
      <c r="Q328" s="175"/>
      <c r="R328" s="61"/>
      <c r="S328" s="61"/>
      <c r="T328" s="8"/>
    </row>
    <row r="329" spans="1:20" ht="37.5" hidden="1" x14ac:dyDescent="0.35">
      <c r="A329" s="49" t="s">
        <v>1133</v>
      </c>
      <c r="B329" s="28" t="s">
        <v>22</v>
      </c>
      <c r="C329" s="28"/>
      <c r="D329" s="28"/>
      <c r="E329" s="49" t="s">
        <v>1134</v>
      </c>
      <c r="F329" s="28" t="s">
        <v>79</v>
      </c>
      <c r="G329" s="175" t="s">
        <v>821</v>
      </c>
      <c r="H329" s="50">
        <v>43973</v>
      </c>
      <c r="I329" s="50"/>
      <c r="J329" s="204">
        <v>43993</v>
      </c>
      <c r="K329" s="50">
        <v>43993</v>
      </c>
      <c r="L329" s="49" t="s">
        <v>1135</v>
      </c>
      <c r="M329" s="257"/>
      <c r="N329" s="257" t="s">
        <v>260</v>
      </c>
      <c r="O329" s="49" t="s">
        <v>769</v>
      </c>
      <c r="P329" s="51"/>
      <c r="Q329" s="175"/>
      <c r="R329" s="61"/>
      <c r="S329" s="61"/>
      <c r="T329" s="8"/>
    </row>
    <row r="330" spans="1:20" ht="25" hidden="1" x14ac:dyDescent="0.35">
      <c r="A330" s="49" t="s">
        <v>1136</v>
      </c>
      <c r="B330" s="28" t="s">
        <v>22</v>
      </c>
      <c r="C330" s="28"/>
      <c r="D330" s="28"/>
      <c r="E330" s="49" t="s">
        <v>1137</v>
      </c>
      <c r="F330" s="28" t="s">
        <v>82</v>
      </c>
      <c r="G330" s="175" t="s">
        <v>745</v>
      </c>
      <c r="H330" s="50">
        <v>43973</v>
      </c>
      <c r="I330" s="50"/>
      <c r="J330" s="204">
        <v>43987</v>
      </c>
      <c r="K330" s="50">
        <v>43993</v>
      </c>
      <c r="L330" s="49"/>
      <c r="M330" s="257"/>
      <c r="N330" s="257" t="s">
        <v>260</v>
      </c>
      <c r="O330" s="49"/>
      <c r="P330" s="51"/>
      <c r="Q330" s="175"/>
      <c r="R330" s="61"/>
      <c r="S330" s="61"/>
      <c r="T330" s="8"/>
    </row>
    <row r="331" spans="1:20" ht="25" hidden="1" x14ac:dyDescent="0.35">
      <c r="A331" s="49" t="s">
        <v>1138</v>
      </c>
      <c r="B331" s="28" t="s">
        <v>22</v>
      </c>
      <c r="C331" s="28"/>
      <c r="D331" s="28"/>
      <c r="E331" s="49" t="s">
        <v>1139</v>
      </c>
      <c r="F331" s="28" t="s">
        <v>82</v>
      </c>
      <c r="G331" s="175" t="s">
        <v>745</v>
      </c>
      <c r="H331" s="50">
        <v>43973</v>
      </c>
      <c r="I331" s="50"/>
      <c r="J331" s="204">
        <v>43987</v>
      </c>
      <c r="K331" s="50">
        <v>43987</v>
      </c>
      <c r="L331" s="49"/>
      <c r="M331" s="257"/>
      <c r="N331" s="257" t="s">
        <v>71</v>
      </c>
      <c r="O331" s="49"/>
      <c r="P331" s="51"/>
      <c r="Q331" s="175"/>
      <c r="R331" s="61"/>
      <c r="S331" s="61"/>
      <c r="T331" s="8"/>
    </row>
    <row r="332" spans="1:20" ht="25" hidden="1" x14ac:dyDescent="0.35">
      <c r="A332" s="49" t="s">
        <v>1140</v>
      </c>
      <c r="B332" s="28" t="s">
        <v>22</v>
      </c>
      <c r="C332" s="28"/>
      <c r="D332" s="28"/>
      <c r="E332" s="49" t="s">
        <v>1141</v>
      </c>
      <c r="F332" s="28" t="s">
        <v>82</v>
      </c>
      <c r="G332" s="175" t="s">
        <v>745</v>
      </c>
      <c r="H332" s="50">
        <v>43973</v>
      </c>
      <c r="I332" s="50"/>
      <c r="J332" s="204">
        <v>43983</v>
      </c>
      <c r="K332" s="50">
        <v>43983</v>
      </c>
      <c r="L332" s="49"/>
      <c r="M332" s="257"/>
      <c r="N332" s="257" t="s">
        <v>71</v>
      </c>
      <c r="O332" s="49"/>
      <c r="P332" s="51"/>
      <c r="Q332" s="175"/>
      <c r="R332" s="61"/>
      <c r="S332" s="61"/>
      <c r="T332" s="8"/>
    </row>
    <row r="333" spans="1:20" ht="37.5" hidden="1" x14ac:dyDescent="0.35">
      <c r="A333" s="49" t="s">
        <v>1142</v>
      </c>
      <c r="B333" s="28" t="s">
        <v>75</v>
      </c>
      <c r="C333" s="28"/>
      <c r="D333" s="28"/>
      <c r="E333" s="49" t="s">
        <v>1143</v>
      </c>
      <c r="F333" s="28" t="s">
        <v>79</v>
      </c>
      <c r="G333" s="175" t="s">
        <v>821</v>
      </c>
      <c r="H333" s="50">
        <v>43984</v>
      </c>
      <c r="I333" s="50" t="s">
        <v>1144</v>
      </c>
      <c r="J333" s="204">
        <v>44019</v>
      </c>
      <c r="K333" s="50">
        <v>44075</v>
      </c>
      <c r="L333" s="49" t="s">
        <v>1145</v>
      </c>
      <c r="M333" s="257"/>
      <c r="N333" s="257" t="s">
        <v>71</v>
      </c>
      <c r="O333" s="49" t="s">
        <v>769</v>
      </c>
      <c r="P333" s="51" t="s">
        <v>769</v>
      </c>
      <c r="Q333" s="204">
        <v>44075</v>
      </c>
      <c r="R333" s="86"/>
      <c r="S333" s="86"/>
      <c r="T333" s="8"/>
    </row>
    <row r="334" spans="1:20" ht="25.4" hidden="1" customHeight="1" x14ac:dyDescent="0.35">
      <c r="A334" s="19" t="s">
        <v>1146</v>
      </c>
      <c r="B334" s="5" t="s">
        <v>75</v>
      </c>
      <c r="C334" s="5"/>
      <c r="D334" s="5"/>
      <c r="E334" s="19" t="s">
        <v>1147</v>
      </c>
      <c r="F334" s="5" t="s">
        <v>79</v>
      </c>
      <c r="G334" s="169"/>
      <c r="H334" s="20">
        <v>43984</v>
      </c>
      <c r="I334" s="52"/>
      <c r="J334" s="208">
        <v>44039</v>
      </c>
      <c r="K334" s="20">
        <v>44047</v>
      </c>
      <c r="L334" s="19" t="s">
        <v>1148</v>
      </c>
      <c r="M334" s="246"/>
      <c r="N334" s="246" t="s">
        <v>71</v>
      </c>
      <c r="O334" s="19" t="s">
        <v>1149</v>
      </c>
      <c r="P334" s="26"/>
      <c r="Q334" s="208"/>
      <c r="R334" s="52"/>
      <c r="S334" s="52"/>
      <c r="T334" s="8"/>
    </row>
    <row r="335" spans="1:20" ht="187.5" hidden="1" customHeight="1" x14ac:dyDescent="0.35">
      <c r="A335" s="49" t="s">
        <v>1150</v>
      </c>
      <c r="B335" s="28" t="s">
        <v>75</v>
      </c>
      <c r="C335" s="28"/>
      <c r="D335" s="28"/>
      <c r="E335" s="49" t="s">
        <v>1151</v>
      </c>
      <c r="F335" s="28" t="s">
        <v>80</v>
      </c>
      <c r="G335" s="175" t="s">
        <v>1152</v>
      </c>
      <c r="H335" s="50">
        <v>43984</v>
      </c>
      <c r="I335" s="50" t="s">
        <v>1153</v>
      </c>
      <c r="J335" s="204">
        <v>44019</v>
      </c>
      <c r="K335" s="50">
        <v>44502</v>
      </c>
      <c r="L335" s="84" t="s">
        <v>1154</v>
      </c>
      <c r="M335" s="257"/>
      <c r="N335" s="205" t="s">
        <v>71</v>
      </c>
      <c r="O335" s="49" t="s">
        <v>1149</v>
      </c>
      <c r="P335" s="51" t="s">
        <v>769</v>
      </c>
      <c r="Q335" s="204">
        <v>44502</v>
      </c>
      <c r="R335" s="86"/>
      <c r="S335" s="86"/>
    </row>
    <row r="336" spans="1:20" ht="37.5" hidden="1" x14ac:dyDescent="0.35">
      <c r="A336" s="49" t="s">
        <v>1155</v>
      </c>
      <c r="B336" s="28" t="s">
        <v>75</v>
      </c>
      <c r="C336" s="28"/>
      <c r="D336" s="28"/>
      <c r="E336" s="49" t="s">
        <v>1156</v>
      </c>
      <c r="F336" s="28" t="s">
        <v>79</v>
      </c>
      <c r="G336" s="175" t="s">
        <v>1157</v>
      </c>
      <c r="H336" s="50">
        <v>43984</v>
      </c>
      <c r="I336" s="50" t="s">
        <v>1158</v>
      </c>
      <c r="J336" s="204">
        <v>44019</v>
      </c>
      <c r="K336" s="50">
        <v>44019</v>
      </c>
      <c r="L336" s="49" t="s">
        <v>1159</v>
      </c>
      <c r="M336" s="257"/>
      <c r="N336" s="257" t="s">
        <v>260</v>
      </c>
      <c r="O336" s="49" t="s">
        <v>769</v>
      </c>
      <c r="P336" s="51"/>
      <c r="Q336" s="204">
        <v>44075</v>
      </c>
      <c r="R336" s="86"/>
      <c r="S336" s="86"/>
      <c r="T336" s="8"/>
    </row>
    <row r="337" spans="1:20" ht="37.5" hidden="1" x14ac:dyDescent="0.35">
      <c r="A337" s="19" t="s">
        <v>1160</v>
      </c>
      <c r="B337" s="5" t="s">
        <v>75</v>
      </c>
      <c r="C337" s="5"/>
      <c r="D337" s="5"/>
      <c r="E337" s="19" t="s">
        <v>1161</v>
      </c>
      <c r="F337" s="5" t="s">
        <v>79</v>
      </c>
      <c r="G337" s="169"/>
      <c r="H337" s="20">
        <v>43984</v>
      </c>
      <c r="I337" s="20"/>
      <c r="J337" s="200">
        <v>44019</v>
      </c>
      <c r="K337" s="20">
        <v>44019</v>
      </c>
      <c r="L337" s="19" t="s">
        <v>1162</v>
      </c>
      <c r="M337" s="246"/>
      <c r="N337" s="246" t="s">
        <v>71</v>
      </c>
      <c r="O337" s="19"/>
      <c r="P337" s="42"/>
      <c r="Q337" s="200">
        <v>44019</v>
      </c>
      <c r="R337" s="52"/>
      <c r="S337" s="52"/>
      <c r="T337" s="8"/>
    </row>
    <row r="338" spans="1:20" ht="37.5" hidden="1" x14ac:dyDescent="0.35">
      <c r="A338" s="19" t="s">
        <v>1163</v>
      </c>
      <c r="B338" s="5" t="s">
        <v>75</v>
      </c>
      <c r="C338" s="5"/>
      <c r="D338" s="5"/>
      <c r="E338" s="19" t="s">
        <v>1164</v>
      </c>
      <c r="F338" s="5" t="s">
        <v>79</v>
      </c>
      <c r="G338" s="169"/>
      <c r="H338" s="20">
        <v>43984</v>
      </c>
      <c r="I338" s="20"/>
      <c r="J338" s="200">
        <v>44019</v>
      </c>
      <c r="K338" s="20">
        <v>44019</v>
      </c>
      <c r="L338" s="19" t="s">
        <v>1165</v>
      </c>
      <c r="M338" s="246"/>
      <c r="N338" s="246" t="s">
        <v>71</v>
      </c>
      <c r="O338" s="19"/>
      <c r="P338" s="42"/>
      <c r="Q338" s="200">
        <v>44019</v>
      </c>
      <c r="R338" s="52"/>
      <c r="S338" s="52"/>
      <c r="T338" s="8"/>
    </row>
    <row r="339" spans="1:20" ht="25.4" hidden="1" customHeight="1" x14ac:dyDescent="0.35">
      <c r="A339" s="19" t="s">
        <v>1166</v>
      </c>
      <c r="B339" s="5" t="s">
        <v>75</v>
      </c>
      <c r="C339" s="5"/>
      <c r="D339" s="5"/>
      <c r="E339" s="19" t="s">
        <v>1167</v>
      </c>
      <c r="F339" s="5" t="s">
        <v>79</v>
      </c>
      <c r="G339" s="169"/>
      <c r="H339" s="20">
        <v>43984</v>
      </c>
      <c r="I339" s="20"/>
      <c r="J339" s="200">
        <v>44019</v>
      </c>
      <c r="K339" s="20">
        <v>44019</v>
      </c>
      <c r="L339" s="19" t="s">
        <v>1168</v>
      </c>
      <c r="M339" s="246"/>
      <c r="N339" s="246" t="s">
        <v>71</v>
      </c>
      <c r="O339" s="19"/>
      <c r="P339" s="42"/>
      <c r="Q339" s="200">
        <v>44019</v>
      </c>
      <c r="R339" s="52"/>
      <c r="S339" s="52"/>
      <c r="T339" s="8"/>
    </row>
    <row r="340" spans="1:20" ht="37.5" hidden="1" x14ac:dyDescent="0.35">
      <c r="A340" s="19" t="s">
        <v>1169</v>
      </c>
      <c r="B340" s="5" t="s">
        <v>75</v>
      </c>
      <c r="C340" s="5"/>
      <c r="D340" s="5"/>
      <c r="E340" s="19" t="s">
        <v>1170</v>
      </c>
      <c r="F340" s="5" t="s">
        <v>80</v>
      </c>
      <c r="G340" s="169" t="s">
        <v>876</v>
      </c>
      <c r="H340" s="20">
        <v>43984</v>
      </c>
      <c r="I340" s="20"/>
      <c r="J340" s="200">
        <v>44019</v>
      </c>
      <c r="K340" s="20" t="s">
        <v>1171</v>
      </c>
      <c r="L340" s="19" t="s">
        <v>1172</v>
      </c>
      <c r="M340" s="246"/>
      <c r="N340" s="246" t="s">
        <v>71</v>
      </c>
      <c r="O340" s="19"/>
      <c r="P340" s="42"/>
      <c r="Q340" s="200">
        <v>44019</v>
      </c>
      <c r="R340" s="52"/>
      <c r="S340" s="52"/>
      <c r="T340" s="8"/>
    </row>
    <row r="341" spans="1:20" ht="25" hidden="1" x14ac:dyDescent="0.35">
      <c r="A341" s="19" t="s">
        <v>1173</v>
      </c>
      <c r="B341" s="5" t="s">
        <v>75</v>
      </c>
      <c r="C341" s="5"/>
      <c r="D341" s="5"/>
      <c r="E341" s="19" t="s">
        <v>1174</v>
      </c>
      <c r="F341" s="5" t="s">
        <v>79</v>
      </c>
      <c r="G341" s="169"/>
      <c r="H341" s="20">
        <v>43984</v>
      </c>
      <c r="I341" s="20"/>
      <c r="J341" s="200">
        <v>44019</v>
      </c>
      <c r="K341" s="20">
        <v>44047</v>
      </c>
      <c r="L341" s="19" t="s">
        <v>1175</v>
      </c>
      <c r="M341" s="246"/>
      <c r="N341" s="246" t="s">
        <v>71</v>
      </c>
      <c r="O341" s="19" t="s">
        <v>769</v>
      </c>
      <c r="P341" s="42"/>
      <c r="Q341" s="200">
        <v>44047</v>
      </c>
      <c r="R341" s="52"/>
      <c r="S341" s="52"/>
      <c r="T341" s="8"/>
    </row>
    <row r="342" spans="1:20" ht="25" hidden="1" x14ac:dyDescent="0.35">
      <c r="A342" s="19" t="s">
        <v>1176</v>
      </c>
      <c r="B342" s="5" t="s">
        <v>75</v>
      </c>
      <c r="C342" s="5"/>
      <c r="D342" s="5"/>
      <c r="E342" s="19" t="s">
        <v>1177</v>
      </c>
      <c r="F342" s="5" t="s">
        <v>79</v>
      </c>
      <c r="G342" s="169"/>
      <c r="H342" s="20">
        <v>43984</v>
      </c>
      <c r="I342" s="20"/>
      <c r="J342" s="200">
        <v>44019</v>
      </c>
      <c r="K342" s="20">
        <v>44019</v>
      </c>
      <c r="L342" s="19" t="s">
        <v>1178</v>
      </c>
      <c r="M342" s="246"/>
      <c r="N342" s="246" t="s">
        <v>71</v>
      </c>
      <c r="O342" s="19" t="s">
        <v>769</v>
      </c>
      <c r="P342" s="42"/>
      <c r="Q342" s="200">
        <v>44019</v>
      </c>
      <c r="R342" s="52"/>
      <c r="S342" s="52"/>
      <c r="T342" s="8"/>
    </row>
    <row r="343" spans="1:20" ht="75" hidden="1" x14ac:dyDescent="0.35">
      <c r="A343" s="19" t="s">
        <v>1179</v>
      </c>
      <c r="B343" s="5" t="s">
        <v>75</v>
      </c>
      <c r="C343" s="5"/>
      <c r="D343" s="5"/>
      <c r="E343" s="19" t="s">
        <v>1180</v>
      </c>
      <c r="F343" s="5" t="s">
        <v>79</v>
      </c>
      <c r="G343" s="169"/>
      <c r="H343" s="20">
        <v>43984</v>
      </c>
      <c r="I343" s="20"/>
      <c r="J343" s="200">
        <v>44019</v>
      </c>
      <c r="K343" s="20">
        <v>44047</v>
      </c>
      <c r="L343" s="19" t="s">
        <v>1181</v>
      </c>
      <c r="M343" s="246"/>
      <c r="N343" s="246" t="s">
        <v>71</v>
      </c>
      <c r="O343" s="19" t="s">
        <v>1149</v>
      </c>
      <c r="P343" s="42"/>
      <c r="Q343" s="200">
        <v>44047</v>
      </c>
      <c r="R343" s="52"/>
      <c r="S343" s="52"/>
      <c r="T343" s="8"/>
    </row>
    <row r="344" spans="1:20" ht="50" hidden="1" x14ac:dyDescent="0.35">
      <c r="A344" s="19" t="s">
        <v>1182</v>
      </c>
      <c r="B344" s="5" t="s">
        <v>75</v>
      </c>
      <c r="C344" s="5"/>
      <c r="D344" s="5"/>
      <c r="E344" s="19" t="s">
        <v>1183</v>
      </c>
      <c r="F344" s="5" t="s">
        <v>79</v>
      </c>
      <c r="G344" s="169"/>
      <c r="H344" s="20">
        <v>43984</v>
      </c>
      <c r="I344" s="20"/>
      <c r="J344" s="200">
        <v>44019</v>
      </c>
      <c r="K344" s="20">
        <v>44047</v>
      </c>
      <c r="L344" s="19" t="s">
        <v>1184</v>
      </c>
      <c r="M344" s="246"/>
      <c r="N344" s="246" t="s">
        <v>71</v>
      </c>
      <c r="O344" s="19" t="s">
        <v>769</v>
      </c>
      <c r="P344" s="42"/>
      <c r="Q344" s="200">
        <v>44047</v>
      </c>
      <c r="R344" s="52"/>
      <c r="S344" s="52"/>
      <c r="T344" s="8"/>
    </row>
    <row r="345" spans="1:20" ht="37.5" hidden="1" x14ac:dyDescent="0.35">
      <c r="A345" s="19" t="s">
        <v>1185</v>
      </c>
      <c r="B345" s="5" t="s">
        <v>75</v>
      </c>
      <c r="C345" s="5"/>
      <c r="D345" s="5"/>
      <c r="E345" s="19" t="s">
        <v>1186</v>
      </c>
      <c r="F345" s="5" t="s">
        <v>79</v>
      </c>
      <c r="G345" s="169"/>
      <c r="H345" s="20">
        <v>43984</v>
      </c>
      <c r="I345" s="20"/>
      <c r="J345" s="200">
        <v>44019</v>
      </c>
      <c r="K345" s="20">
        <v>44047</v>
      </c>
      <c r="L345" s="19" t="s">
        <v>1187</v>
      </c>
      <c r="M345" s="246"/>
      <c r="N345" s="246" t="s">
        <v>71</v>
      </c>
      <c r="O345" s="19" t="s">
        <v>769</v>
      </c>
      <c r="P345" s="42"/>
      <c r="Q345" s="200">
        <v>44047</v>
      </c>
      <c r="R345" s="52"/>
      <c r="S345" s="52"/>
      <c r="T345" s="8"/>
    </row>
    <row r="346" spans="1:20" ht="50" hidden="1" x14ac:dyDescent="0.35">
      <c r="A346" s="19" t="s">
        <v>1188</v>
      </c>
      <c r="B346" s="5" t="s">
        <v>75</v>
      </c>
      <c r="C346" s="5"/>
      <c r="D346" s="5"/>
      <c r="E346" s="19" t="s">
        <v>1189</v>
      </c>
      <c r="F346" s="5" t="s">
        <v>79</v>
      </c>
      <c r="G346" s="169"/>
      <c r="H346" s="20">
        <v>43984</v>
      </c>
      <c r="I346" s="20"/>
      <c r="J346" s="200">
        <v>44019</v>
      </c>
      <c r="K346" s="20">
        <v>44019</v>
      </c>
      <c r="L346" s="19" t="s">
        <v>1190</v>
      </c>
      <c r="M346" s="246"/>
      <c r="N346" s="246" t="s">
        <v>71</v>
      </c>
      <c r="O346" s="19" t="s">
        <v>769</v>
      </c>
      <c r="P346" s="42"/>
      <c r="Q346" s="200">
        <v>44019</v>
      </c>
      <c r="R346" s="52"/>
      <c r="S346" s="52"/>
      <c r="T346" s="8"/>
    </row>
    <row r="347" spans="1:20" ht="50" hidden="1" x14ac:dyDescent="0.35">
      <c r="A347" s="19" t="s">
        <v>1191</v>
      </c>
      <c r="B347" s="5" t="s">
        <v>75</v>
      </c>
      <c r="C347" s="5"/>
      <c r="D347" s="5"/>
      <c r="E347" s="19" t="s">
        <v>1192</v>
      </c>
      <c r="F347" s="5" t="s">
        <v>79</v>
      </c>
      <c r="G347" s="169"/>
      <c r="H347" s="20">
        <v>43984</v>
      </c>
      <c r="I347" s="20"/>
      <c r="J347" s="200">
        <v>44019</v>
      </c>
      <c r="K347" s="20">
        <v>44019</v>
      </c>
      <c r="L347" s="19" t="s">
        <v>1193</v>
      </c>
      <c r="M347" s="246"/>
      <c r="N347" s="246" t="s">
        <v>260</v>
      </c>
      <c r="O347" s="19"/>
      <c r="P347" s="42"/>
      <c r="Q347" s="200">
        <v>44019</v>
      </c>
      <c r="R347" s="52"/>
      <c r="S347" s="52"/>
      <c r="T347" s="8"/>
    </row>
    <row r="348" spans="1:20" ht="25" hidden="1" x14ac:dyDescent="0.35">
      <c r="A348" s="19" t="s">
        <v>1194</v>
      </c>
      <c r="B348" s="5" t="s">
        <v>75</v>
      </c>
      <c r="C348" s="5"/>
      <c r="D348" s="5"/>
      <c r="E348" s="19" t="s">
        <v>1195</v>
      </c>
      <c r="F348" s="5" t="s">
        <v>82</v>
      </c>
      <c r="G348" s="169" t="s">
        <v>745</v>
      </c>
      <c r="H348" s="20">
        <v>43984</v>
      </c>
      <c r="I348" s="20"/>
      <c r="J348" s="200">
        <v>43992</v>
      </c>
      <c r="K348" s="20">
        <v>44019</v>
      </c>
      <c r="L348" s="19"/>
      <c r="M348" s="246"/>
      <c r="N348" s="246" t="s">
        <v>71</v>
      </c>
      <c r="O348" s="19"/>
      <c r="P348" s="42"/>
      <c r="Q348" s="200">
        <v>44019</v>
      </c>
      <c r="R348" s="52"/>
      <c r="S348" s="52"/>
      <c r="T348" s="8"/>
    </row>
    <row r="349" spans="1:20" ht="25" hidden="1" x14ac:dyDescent="0.35">
      <c r="A349" s="19" t="s">
        <v>1196</v>
      </c>
      <c r="B349" s="5" t="s">
        <v>75</v>
      </c>
      <c r="C349" s="5"/>
      <c r="D349" s="5"/>
      <c r="E349" s="19" t="s">
        <v>1197</v>
      </c>
      <c r="F349" s="5" t="s">
        <v>79</v>
      </c>
      <c r="G349" s="169"/>
      <c r="H349" s="20">
        <v>43984</v>
      </c>
      <c r="I349" s="20"/>
      <c r="J349" s="200">
        <v>44019</v>
      </c>
      <c r="K349" s="20">
        <v>44019</v>
      </c>
      <c r="L349" s="19" t="s">
        <v>1198</v>
      </c>
      <c r="M349" s="246"/>
      <c r="N349" s="246" t="s">
        <v>71</v>
      </c>
      <c r="O349" s="19" t="s">
        <v>769</v>
      </c>
      <c r="P349" s="42"/>
      <c r="Q349" s="200">
        <v>44019</v>
      </c>
      <c r="R349" s="52"/>
      <c r="S349" s="52"/>
      <c r="T349" s="8"/>
    </row>
    <row r="350" spans="1:20" ht="25" hidden="1" x14ac:dyDescent="0.35">
      <c r="A350" s="19" t="s">
        <v>1199</v>
      </c>
      <c r="B350" s="5" t="s">
        <v>1200</v>
      </c>
      <c r="C350" s="5"/>
      <c r="D350" s="5"/>
      <c r="E350" s="19" t="s">
        <v>1201</v>
      </c>
      <c r="F350" s="5" t="s">
        <v>79</v>
      </c>
      <c r="G350" s="169"/>
      <c r="H350" s="20">
        <v>43994</v>
      </c>
      <c r="I350" s="20"/>
      <c r="J350" s="200">
        <v>44039</v>
      </c>
      <c r="K350" s="20">
        <v>44019</v>
      </c>
      <c r="L350" s="19" t="s">
        <v>1202</v>
      </c>
      <c r="M350" s="246"/>
      <c r="N350" s="246" t="s">
        <v>71</v>
      </c>
      <c r="P350" s="42"/>
      <c r="Q350" s="169"/>
      <c r="R350" s="111"/>
      <c r="S350" s="111"/>
      <c r="T350" s="8"/>
    </row>
    <row r="351" spans="1:20" ht="37.5" hidden="1" x14ac:dyDescent="0.35">
      <c r="A351" s="19" t="s">
        <v>1203</v>
      </c>
      <c r="B351" s="5" t="s">
        <v>1200</v>
      </c>
      <c r="C351" s="5"/>
      <c r="D351" s="5"/>
      <c r="E351" s="19" t="s">
        <v>1204</v>
      </c>
      <c r="F351" s="5" t="s">
        <v>79</v>
      </c>
      <c r="G351" s="169"/>
      <c r="H351" s="20">
        <v>43994</v>
      </c>
      <c r="I351" s="20"/>
      <c r="J351" s="200">
        <v>44047</v>
      </c>
      <c r="K351" s="20">
        <v>44047</v>
      </c>
      <c r="L351" s="19" t="s">
        <v>1205</v>
      </c>
      <c r="M351" s="246"/>
      <c r="N351" s="246" t="s">
        <v>71</v>
      </c>
      <c r="O351" s="19" t="s">
        <v>1149</v>
      </c>
      <c r="P351" s="42"/>
      <c r="Q351" s="169"/>
      <c r="R351" s="111"/>
      <c r="S351" s="111"/>
      <c r="T351" s="8"/>
    </row>
    <row r="352" spans="1:20" ht="25.4" hidden="1" customHeight="1" x14ac:dyDescent="0.35">
      <c r="A352" s="49" t="s">
        <v>1206</v>
      </c>
      <c r="B352" s="28" t="s">
        <v>22</v>
      </c>
      <c r="C352" s="28"/>
      <c r="D352" s="28"/>
      <c r="E352" s="49" t="s">
        <v>1207</v>
      </c>
      <c r="F352" s="28" t="s">
        <v>79</v>
      </c>
      <c r="G352" s="175" t="s">
        <v>1208</v>
      </c>
      <c r="H352" s="50">
        <v>44004</v>
      </c>
      <c r="I352" s="50" t="s">
        <v>1209</v>
      </c>
      <c r="J352" s="204">
        <v>44047</v>
      </c>
      <c r="K352" s="50">
        <v>44075</v>
      </c>
      <c r="L352" s="49" t="s">
        <v>1210</v>
      </c>
      <c r="M352" s="257"/>
      <c r="N352" s="257" t="s">
        <v>71</v>
      </c>
      <c r="O352" s="49" t="s">
        <v>769</v>
      </c>
      <c r="P352" s="49" t="s">
        <v>769</v>
      </c>
      <c r="Q352" s="314" t="s">
        <v>939</v>
      </c>
      <c r="R352" s="61"/>
      <c r="S352" s="61"/>
      <c r="T352" s="8"/>
    </row>
    <row r="353" spans="1:20" ht="25.4" hidden="1" customHeight="1" x14ac:dyDescent="0.35">
      <c r="A353" s="49" t="s">
        <v>1211</v>
      </c>
      <c r="B353" s="28" t="s">
        <v>22</v>
      </c>
      <c r="C353" s="28"/>
      <c r="D353" s="28"/>
      <c r="E353" s="49" t="s">
        <v>1212</v>
      </c>
      <c r="F353" s="28" t="s">
        <v>82</v>
      </c>
      <c r="G353" s="175" t="s">
        <v>745</v>
      </c>
      <c r="H353" s="50">
        <v>44004</v>
      </c>
      <c r="I353" s="50"/>
      <c r="J353" s="204">
        <v>44021</v>
      </c>
      <c r="K353" s="50">
        <v>44021</v>
      </c>
      <c r="L353" s="49" t="s">
        <v>1213</v>
      </c>
      <c r="M353" s="257"/>
      <c r="N353" s="257" t="s">
        <v>71</v>
      </c>
      <c r="O353" s="49"/>
      <c r="P353" s="51"/>
      <c r="Q353" s="175"/>
      <c r="R353" s="61"/>
      <c r="S353" s="61"/>
      <c r="T353" s="8"/>
    </row>
    <row r="354" spans="1:20" ht="25.4" hidden="1" customHeight="1" x14ac:dyDescent="0.35">
      <c r="A354" s="49" t="s">
        <v>1214</v>
      </c>
      <c r="B354" s="28" t="s">
        <v>22</v>
      </c>
      <c r="C354" s="28"/>
      <c r="D354" s="28"/>
      <c r="E354" s="49" t="s">
        <v>1215</v>
      </c>
      <c r="F354" s="28" t="s">
        <v>79</v>
      </c>
      <c r="G354" s="175" t="s">
        <v>821</v>
      </c>
      <c r="H354" s="50">
        <v>44004</v>
      </c>
      <c r="I354" s="50"/>
      <c r="J354" s="204">
        <v>44039</v>
      </c>
      <c r="K354" s="50">
        <v>44039</v>
      </c>
      <c r="L354" s="49" t="s">
        <v>1216</v>
      </c>
      <c r="M354" s="257"/>
      <c r="N354" s="257" t="s">
        <v>71</v>
      </c>
      <c r="O354" s="49" t="s">
        <v>769</v>
      </c>
      <c r="P354" s="51"/>
      <c r="Q354" s="175"/>
      <c r="R354" s="61"/>
      <c r="S354" s="61"/>
      <c r="T354" s="8"/>
    </row>
    <row r="355" spans="1:20" ht="37.5" hidden="1" x14ac:dyDescent="0.35">
      <c r="A355" s="49" t="s">
        <v>1217</v>
      </c>
      <c r="B355" s="28" t="s">
        <v>22</v>
      </c>
      <c r="C355" s="28"/>
      <c r="D355" s="28"/>
      <c r="E355" s="49" t="s">
        <v>1218</v>
      </c>
      <c r="F355" s="28" t="s">
        <v>79</v>
      </c>
      <c r="G355" s="175" t="s">
        <v>1219</v>
      </c>
      <c r="H355" s="50">
        <v>44004</v>
      </c>
      <c r="I355" s="50" t="s">
        <v>1220</v>
      </c>
      <c r="J355" s="204">
        <v>44039</v>
      </c>
      <c r="K355" s="50">
        <v>44151</v>
      </c>
      <c r="L355" s="49" t="s">
        <v>1221</v>
      </c>
      <c r="M355" s="269"/>
      <c r="N355" s="273" t="s">
        <v>260</v>
      </c>
      <c r="O355" s="49" t="s">
        <v>1149</v>
      </c>
      <c r="P355" s="49" t="s">
        <v>769</v>
      </c>
      <c r="Q355" s="204">
        <v>44102</v>
      </c>
      <c r="R355" s="86"/>
      <c r="S355" s="86"/>
      <c r="T355" s="8"/>
    </row>
    <row r="356" spans="1:20" ht="37.5" hidden="1" x14ac:dyDescent="0.35">
      <c r="A356" s="65" t="s">
        <v>1222</v>
      </c>
      <c r="B356" s="66" t="s">
        <v>22</v>
      </c>
      <c r="C356" s="66"/>
      <c r="D356" s="66"/>
      <c r="E356" s="65" t="s">
        <v>1223</v>
      </c>
      <c r="F356" s="66" t="s">
        <v>79</v>
      </c>
      <c r="G356" s="182" t="s">
        <v>821</v>
      </c>
      <c r="H356" s="67">
        <v>44004</v>
      </c>
      <c r="I356" s="67" t="s">
        <v>1224</v>
      </c>
      <c r="J356" s="211">
        <v>44039</v>
      </c>
      <c r="K356" s="67">
        <v>44039</v>
      </c>
      <c r="L356" s="65" t="s">
        <v>1225</v>
      </c>
      <c r="M356" s="266"/>
      <c r="N356" s="266" t="s">
        <v>71</v>
      </c>
      <c r="O356" s="65" t="s">
        <v>769</v>
      </c>
      <c r="P356" s="68"/>
      <c r="Q356" s="182"/>
      <c r="R356" s="61"/>
      <c r="S356" s="61"/>
      <c r="T356" s="8"/>
    </row>
    <row r="357" spans="1:20" ht="25" hidden="1" x14ac:dyDescent="0.35">
      <c r="A357" s="49" t="s">
        <v>1226</v>
      </c>
      <c r="B357" s="28" t="s">
        <v>22</v>
      </c>
      <c r="C357" s="28"/>
      <c r="D357" s="28"/>
      <c r="E357" s="49" t="s">
        <v>1227</v>
      </c>
      <c r="F357" s="28" t="s">
        <v>79</v>
      </c>
      <c r="G357" s="175" t="s">
        <v>821</v>
      </c>
      <c r="H357" s="50">
        <v>44004</v>
      </c>
      <c r="I357" s="50"/>
      <c r="J357" s="204">
        <v>44039</v>
      </c>
      <c r="K357" s="50">
        <v>44019</v>
      </c>
      <c r="L357" s="49" t="s">
        <v>1228</v>
      </c>
      <c r="M357" s="257"/>
      <c r="N357" s="257" t="s">
        <v>71</v>
      </c>
      <c r="O357" s="49" t="s">
        <v>769</v>
      </c>
      <c r="P357" s="51"/>
      <c r="Q357" s="175"/>
      <c r="R357" s="61"/>
      <c r="S357" s="61"/>
      <c r="T357" s="8"/>
    </row>
    <row r="358" spans="1:20" ht="37.5" hidden="1" x14ac:dyDescent="0.35">
      <c r="A358" s="49" t="s">
        <v>1229</v>
      </c>
      <c r="B358" s="28" t="s">
        <v>22</v>
      </c>
      <c r="C358" s="28"/>
      <c r="D358" s="28"/>
      <c r="E358" s="49" t="s">
        <v>1230</v>
      </c>
      <c r="F358" s="28" t="s">
        <v>79</v>
      </c>
      <c r="G358" s="175" t="s">
        <v>821</v>
      </c>
      <c r="H358" s="50">
        <v>44004</v>
      </c>
      <c r="I358" s="50" t="s">
        <v>1224</v>
      </c>
      <c r="J358" s="204">
        <v>44039</v>
      </c>
      <c r="K358" s="50">
        <v>44039</v>
      </c>
      <c r="L358" s="49" t="s">
        <v>1231</v>
      </c>
      <c r="M358" s="257"/>
      <c r="N358" s="257" t="s">
        <v>71</v>
      </c>
      <c r="O358" s="49" t="s">
        <v>769</v>
      </c>
      <c r="P358" s="51" t="s">
        <v>1149</v>
      </c>
      <c r="Q358" s="175"/>
      <c r="R358" s="61"/>
      <c r="S358" s="61"/>
      <c r="T358" s="8"/>
    </row>
    <row r="359" spans="1:20" ht="25" hidden="1" x14ac:dyDescent="0.35">
      <c r="A359" s="19" t="s">
        <v>1232</v>
      </c>
      <c r="B359" s="5" t="s">
        <v>75</v>
      </c>
      <c r="C359" s="5"/>
      <c r="D359" s="5"/>
      <c r="E359" s="19" t="s">
        <v>1233</v>
      </c>
      <c r="F359" s="5" t="s">
        <v>82</v>
      </c>
      <c r="G359" s="169" t="s">
        <v>745</v>
      </c>
      <c r="H359" s="20">
        <v>44019</v>
      </c>
      <c r="I359" s="20"/>
      <c r="J359" s="200">
        <v>44047</v>
      </c>
      <c r="K359" s="20">
        <v>44019</v>
      </c>
      <c r="L359" s="19" t="s">
        <v>1234</v>
      </c>
      <c r="M359" s="246"/>
      <c r="N359" s="246" t="s">
        <v>71</v>
      </c>
      <c r="O359" s="19"/>
      <c r="P359" s="42"/>
      <c r="Q359" s="200">
        <v>44019</v>
      </c>
      <c r="R359" s="52"/>
      <c r="S359" s="52"/>
      <c r="T359" s="8"/>
    </row>
    <row r="360" spans="1:20" ht="62.5" hidden="1" customHeight="1" x14ac:dyDescent="0.35">
      <c r="A360" s="19" t="s">
        <v>1235</v>
      </c>
      <c r="B360" s="5" t="s">
        <v>75</v>
      </c>
      <c r="C360" s="5"/>
      <c r="D360" s="5"/>
      <c r="E360" s="19" t="s">
        <v>1236</v>
      </c>
      <c r="F360" s="5" t="s">
        <v>79</v>
      </c>
      <c r="G360" s="169" t="s">
        <v>821</v>
      </c>
      <c r="H360" s="20">
        <v>44019</v>
      </c>
      <c r="I360" s="20" t="s">
        <v>1237</v>
      </c>
      <c r="J360" s="200">
        <v>44047</v>
      </c>
      <c r="K360" s="20">
        <v>44047</v>
      </c>
      <c r="L360" s="19" t="s">
        <v>1238</v>
      </c>
      <c r="M360" s="246"/>
      <c r="N360" s="246" t="s">
        <v>71</v>
      </c>
      <c r="O360" s="19" t="s">
        <v>769</v>
      </c>
      <c r="P360" s="42"/>
      <c r="Q360" s="200"/>
      <c r="R360" s="52"/>
      <c r="S360" s="52"/>
      <c r="T360" s="8"/>
    </row>
    <row r="361" spans="1:20" ht="37.5" hidden="1" x14ac:dyDescent="0.35">
      <c r="A361" s="19" t="s">
        <v>1239</v>
      </c>
      <c r="B361" s="5" t="s">
        <v>75</v>
      </c>
      <c r="C361" s="5"/>
      <c r="D361" s="5"/>
      <c r="E361" s="19" t="s">
        <v>1240</v>
      </c>
      <c r="F361" s="5" t="s">
        <v>82</v>
      </c>
      <c r="G361" s="169" t="s">
        <v>745</v>
      </c>
      <c r="H361" s="20">
        <v>44019</v>
      </c>
      <c r="I361" s="20" t="s">
        <v>1237</v>
      </c>
      <c r="J361" s="200">
        <v>44047</v>
      </c>
      <c r="K361" s="20">
        <v>44047</v>
      </c>
      <c r="L361" s="19" t="s">
        <v>1241</v>
      </c>
      <c r="M361" s="246"/>
      <c r="N361" s="246" t="s">
        <v>260</v>
      </c>
      <c r="O361" s="19"/>
      <c r="P361" s="42"/>
      <c r="Q361" s="169"/>
      <c r="R361" s="111"/>
      <c r="S361" s="111"/>
      <c r="T361" s="8"/>
    </row>
    <row r="362" spans="1:20" ht="25" hidden="1" x14ac:dyDescent="0.35">
      <c r="A362" s="19" t="s">
        <v>1242</v>
      </c>
      <c r="B362" s="5" t="s">
        <v>75</v>
      </c>
      <c r="C362" s="5"/>
      <c r="D362" s="5"/>
      <c r="E362" s="19" t="s">
        <v>1243</v>
      </c>
      <c r="F362" s="5" t="s">
        <v>79</v>
      </c>
      <c r="G362" s="169"/>
      <c r="H362" s="20">
        <v>44019</v>
      </c>
      <c r="I362" s="20"/>
      <c r="J362" s="200">
        <v>44047</v>
      </c>
      <c r="K362" s="20">
        <v>44047</v>
      </c>
      <c r="L362" s="19" t="s">
        <v>1244</v>
      </c>
      <c r="M362" s="246"/>
      <c r="N362" s="246" t="s">
        <v>71</v>
      </c>
      <c r="O362" s="19"/>
      <c r="P362" s="42"/>
      <c r="Q362" s="200"/>
      <c r="R362" s="52"/>
      <c r="S362" s="52"/>
      <c r="T362" s="8"/>
    </row>
    <row r="363" spans="1:20" ht="25" hidden="1" x14ac:dyDescent="0.35">
      <c r="A363" s="19" t="s">
        <v>1245</v>
      </c>
      <c r="B363" s="5" t="s">
        <v>75</v>
      </c>
      <c r="C363" s="5"/>
      <c r="D363" s="5"/>
      <c r="E363" s="19" t="s">
        <v>1246</v>
      </c>
      <c r="F363" s="5" t="s">
        <v>79</v>
      </c>
      <c r="G363" s="169"/>
      <c r="H363" s="20">
        <v>44019</v>
      </c>
      <c r="I363" s="20"/>
      <c r="J363" s="200">
        <v>44047</v>
      </c>
      <c r="K363" s="20">
        <v>44047</v>
      </c>
      <c r="L363" s="19" t="s">
        <v>1247</v>
      </c>
      <c r="M363" s="246"/>
      <c r="N363" s="246" t="s">
        <v>71</v>
      </c>
      <c r="O363" s="19"/>
      <c r="P363" s="42"/>
      <c r="Q363" s="200"/>
      <c r="R363" s="52"/>
      <c r="S363" s="52"/>
      <c r="T363" s="8"/>
    </row>
    <row r="364" spans="1:20" ht="25" hidden="1" x14ac:dyDescent="0.35">
      <c r="A364" s="19" t="s">
        <v>1248</v>
      </c>
      <c r="B364" s="5" t="s">
        <v>75</v>
      </c>
      <c r="C364" s="5"/>
      <c r="D364" s="5"/>
      <c r="E364" s="19" t="s">
        <v>1249</v>
      </c>
      <c r="F364" s="5" t="s">
        <v>79</v>
      </c>
      <c r="G364" s="169"/>
      <c r="H364" s="20">
        <v>44019</v>
      </c>
      <c r="I364" s="20"/>
      <c r="J364" s="200">
        <v>44047</v>
      </c>
      <c r="K364" s="20">
        <v>44047</v>
      </c>
      <c r="L364" s="19" t="s">
        <v>1250</v>
      </c>
      <c r="M364" s="246"/>
      <c r="N364" s="246" t="s">
        <v>71</v>
      </c>
      <c r="O364" s="19"/>
      <c r="P364" s="42"/>
      <c r="Q364" s="200"/>
      <c r="R364" s="52"/>
      <c r="S364" s="52"/>
      <c r="T364" s="8"/>
    </row>
    <row r="365" spans="1:20" ht="37.5" hidden="1" x14ac:dyDescent="0.35">
      <c r="A365" s="19" t="s">
        <v>1251</v>
      </c>
      <c r="B365" s="5" t="s">
        <v>75</v>
      </c>
      <c r="C365" s="5"/>
      <c r="D365" s="5"/>
      <c r="E365" s="19" t="s">
        <v>1252</v>
      </c>
      <c r="F365" s="5" t="s">
        <v>79</v>
      </c>
      <c r="G365" s="169"/>
      <c r="H365" s="20">
        <v>44019</v>
      </c>
      <c r="I365" s="20"/>
      <c r="J365" s="200">
        <v>44047</v>
      </c>
      <c r="K365" s="20">
        <v>44047</v>
      </c>
      <c r="L365" s="19" t="s">
        <v>1253</v>
      </c>
      <c r="M365" s="246"/>
      <c r="N365" s="246" t="s">
        <v>71</v>
      </c>
      <c r="O365" s="19"/>
      <c r="P365" s="42"/>
      <c r="Q365" s="200"/>
      <c r="R365" s="52"/>
      <c r="S365" s="52"/>
      <c r="T365" s="8"/>
    </row>
    <row r="366" spans="1:20" ht="37.5" hidden="1" x14ac:dyDescent="0.35">
      <c r="A366" s="19" t="s">
        <v>1254</v>
      </c>
      <c r="B366" s="5" t="s">
        <v>75</v>
      </c>
      <c r="C366" s="5"/>
      <c r="D366" s="5"/>
      <c r="E366" s="19" t="s">
        <v>1255</v>
      </c>
      <c r="F366" s="5" t="s">
        <v>79</v>
      </c>
      <c r="G366" s="169"/>
      <c r="H366" s="20">
        <v>44019</v>
      </c>
      <c r="I366" s="20"/>
      <c r="J366" s="200">
        <v>44047</v>
      </c>
      <c r="K366" s="20">
        <v>44047</v>
      </c>
      <c r="L366" s="19" t="s">
        <v>1256</v>
      </c>
      <c r="M366" s="246"/>
      <c r="N366" s="246" t="s">
        <v>71</v>
      </c>
      <c r="O366" s="19"/>
      <c r="P366" s="42"/>
      <c r="Q366" s="200"/>
      <c r="R366" s="52"/>
      <c r="S366" s="52"/>
      <c r="T366" s="8"/>
    </row>
    <row r="367" spans="1:20" ht="37.5" hidden="1" x14ac:dyDescent="0.35">
      <c r="A367" s="19" t="s">
        <v>1257</v>
      </c>
      <c r="B367" s="5" t="s">
        <v>75</v>
      </c>
      <c r="C367" s="5"/>
      <c r="D367" s="5"/>
      <c r="E367" s="19" t="s">
        <v>1258</v>
      </c>
      <c r="F367" s="5" t="s">
        <v>79</v>
      </c>
      <c r="G367" s="169" t="s">
        <v>821</v>
      </c>
      <c r="H367" s="20">
        <v>44019</v>
      </c>
      <c r="I367" s="20" t="s">
        <v>1259</v>
      </c>
      <c r="J367" s="200">
        <v>44047</v>
      </c>
      <c r="K367" s="20">
        <v>44047</v>
      </c>
      <c r="L367" s="228" t="s">
        <v>1260</v>
      </c>
      <c r="M367" s="270"/>
      <c r="N367" s="246" t="s">
        <v>260</v>
      </c>
      <c r="O367" s="19" t="s">
        <v>769</v>
      </c>
      <c r="P367" s="42"/>
      <c r="Q367" s="169"/>
      <c r="R367" s="111"/>
      <c r="S367" s="111"/>
      <c r="T367" s="8"/>
    </row>
    <row r="368" spans="1:20" ht="37.5" hidden="1" x14ac:dyDescent="0.35">
      <c r="A368" s="19" t="s">
        <v>1261</v>
      </c>
      <c r="B368" s="5" t="s">
        <v>75</v>
      </c>
      <c r="C368" s="5"/>
      <c r="D368" s="5"/>
      <c r="E368" s="19" t="s">
        <v>1262</v>
      </c>
      <c r="F368" s="5" t="s">
        <v>79</v>
      </c>
      <c r="G368" s="169" t="s">
        <v>821</v>
      </c>
      <c r="H368" s="20">
        <v>44019</v>
      </c>
      <c r="I368" s="20" t="s">
        <v>1263</v>
      </c>
      <c r="J368" s="200">
        <v>44047</v>
      </c>
      <c r="K368" s="20">
        <v>44047</v>
      </c>
      <c r="L368" s="19" t="s">
        <v>1264</v>
      </c>
      <c r="M368" s="246"/>
      <c r="N368" s="246" t="s">
        <v>71</v>
      </c>
      <c r="O368" s="19" t="s">
        <v>769</v>
      </c>
      <c r="P368" s="42"/>
      <c r="Q368" s="169"/>
      <c r="R368" s="111"/>
      <c r="S368" s="111"/>
      <c r="T368" s="8"/>
    </row>
    <row r="369" spans="1:20" ht="37.5" hidden="1" x14ac:dyDescent="0.35">
      <c r="A369" s="19" t="s">
        <v>1265</v>
      </c>
      <c r="B369" s="5" t="s">
        <v>75</v>
      </c>
      <c r="C369" s="5"/>
      <c r="D369" s="5"/>
      <c r="E369" s="19" t="s">
        <v>1266</v>
      </c>
      <c r="F369" s="5" t="s">
        <v>79</v>
      </c>
      <c r="G369" s="169" t="s">
        <v>821</v>
      </c>
      <c r="H369" s="20">
        <v>44019</v>
      </c>
      <c r="I369" s="20" t="s">
        <v>1263</v>
      </c>
      <c r="J369" s="200">
        <v>44047</v>
      </c>
      <c r="K369" s="20">
        <v>44075</v>
      </c>
      <c r="L369" s="19" t="s">
        <v>1267</v>
      </c>
      <c r="M369" s="246"/>
      <c r="N369" s="246" t="s">
        <v>71</v>
      </c>
      <c r="O369" s="19" t="s">
        <v>769</v>
      </c>
      <c r="P369" s="42"/>
      <c r="Q369" s="200"/>
      <c r="R369" s="52"/>
      <c r="S369" s="52"/>
      <c r="T369" s="8"/>
    </row>
    <row r="370" spans="1:20" ht="25" hidden="1" x14ac:dyDescent="0.35">
      <c r="A370" s="19" t="s">
        <v>1268</v>
      </c>
      <c r="B370" s="5" t="s">
        <v>75</v>
      </c>
      <c r="C370" s="5"/>
      <c r="D370" s="5"/>
      <c r="E370" s="19" t="s">
        <v>1269</v>
      </c>
      <c r="F370" s="5" t="s">
        <v>80</v>
      </c>
      <c r="G370" s="169"/>
      <c r="H370" s="20">
        <v>44019</v>
      </c>
      <c r="I370" s="20"/>
      <c r="J370" s="200">
        <v>44047</v>
      </c>
      <c r="K370" s="20">
        <v>44047</v>
      </c>
      <c r="L370" s="19" t="s">
        <v>1270</v>
      </c>
      <c r="M370" s="246"/>
      <c r="N370" s="246" t="s">
        <v>71</v>
      </c>
      <c r="O370" s="19"/>
      <c r="P370" s="42"/>
      <c r="Q370" s="169"/>
      <c r="R370" s="111"/>
      <c r="S370" s="111"/>
      <c r="T370" s="8"/>
    </row>
    <row r="371" spans="1:20" ht="37.5" hidden="1" customHeight="1" x14ac:dyDescent="0.35">
      <c r="A371" s="49" t="s">
        <v>1271</v>
      </c>
      <c r="B371" s="28" t="s">
        <v>75</v>
      </c>
      <c r="C371" s="28"/>
      <c r="D371" s="28"/>
      <c r="E371" s="49" t="s">
        <v>1272</v>
      </c>
      <c r="F371" s="28" t="s">
        <v>79</v>
      </c>
      <c r="G371" s="175" t="s">
        <v>1273</v>
      </c>
      <c r="H371" s="50">
        <v>44019</v>
      </c>
      <c r="I371" s="50" t="s">
        <v>1263</v>
      </c>
      <c r="J371" s="204">
        <v>44047</v>
      </c>
      <c r="K371" s="50">
        <v>44166</v>
      </c>
      <c r="L371" s="49" t="s">
        <v>1274</v>
      </c>
      <c r="M371" s="271"/>
      <c r="N371" s="176" t="s">
        <v>71</v>
      </c>
      <c r="O371" s="49" t="s">
        <v>769</v>
      </c>
      <c r="P371" s="49"/>
      <c r="Q371" s="204">
        <v>44138</v>
      </c>
      <c r="R371" s="86"/>
      <c r="S371" s="86"/>
      <c r="T371" s="8"/>
    </row>
    <row r="372" spans="1:20" ht="37.5" hidden="1" customHeight="1" x14ac:dyDescent="0.35">
      <c r="A372" s="65" t="s">
        <v>1275</v>
      </c>
      <c r="B372" s="66" t="s">
        <v>75</v>
      </c>
      <c r="C372" s="66"/>
      <c r="D372" s="66"/>
      <c r="E372" s="65" t="s">
        <v>1276</v>
      </c>
      <c r="F372" s="66" t="s">
        <v>79</v>
      </c>
      <c r="G372" s="182" t="s">
        <v>821</v>
      </c>
      <c r="H372" s="67">
        <v>44019</v>
      </c>
      <c r="I372" s="67" t="s">
        <v>1277</v>
      </c>
      <c r="J372" s="211">
        <v>44047</v>
      </c>
      <c r="K372" s="67">
        <v>44075</v>
      </c>
      <c r="L372" s="65" t="s">
        <v>1278</v>
      </c>
      <c r="M372" s="266"/>
      <c r="N372" s="266" t="s">
        <v>71</v>
      </c>
      <c r="O372" s="65" t="s">
        <v>769</v>
      </c>
      <c r="P372" s="68"/>
      <c r="Q372" s="211">
        <v>44075</v>
      </c>
      <c r="R372" s="86"/>
      <c r="S372" s="86"/>
      <c r="T372" s="8"/>
    </row>
    <row r="373" spans="1:20" ht="37.5" hidden="1" customHeight="1" x14ac:dyDescent="0.35">
      <c r="A373" s="19" t="s">
        <v>1279</v>
      </c>
      <c r="B373" s="5" t="s">
        <v>75</v>
      </c>
      <c r="C373" s="5"/>
      <c r="D373" s="5"/>
      <c r="E373" s="19" t="s">
        <v>1280</v>
      </c>
      <c r="F373" s="5" t="s">
        <v>79</v>
      </c>
      <c r="G373" s="169" t="s">
        <v>821</v>
      </c>
      <c r="H373" s="20">
        <v>44019</v>
      </c>
      <c r="I373" s="20" t="s">
        <v>1281</v>
      </c>
      <c r="J373" s="200">
        <v>44047</v>
      </c>
      <c r="K373" s="20">
        <v>44047</v>
      </c>
      <c r="L373" s="19" t="s">
        <v>1282</v>
      </c>
      <c r="M373" s="246"/>
      <c r="N373" s="246" t="s">
        <v>71</v>
      </c>
      <c r="O373" s="19"/>
      <c r="P373" s="42"/>
      <c r="Q373" s="169"/>
      <c r="R373" s="111"/>
      <c r="S373" s="111"/>
      <c r="T373" s="8"/>
    </row>
    <row r="374" spans="1:20" ht="37.5" hidden="1" customHeight="1" x14ac:dyDescent="0.35">
      <c r="A374" s="49" t="s">
        <v>1283</v>
      </c>
      <c r="B374" s="28" t="s">
        <v>75</v>
      </c>
      <c r="C374" s="28"/>
      <c r="D374" s="28"/>
      <c r="E374" s="49" t="s">
        <v>1284</v>
      </c>
      <c r="F374" s="28" t="s">
        <v>82</v>
      </c>
      <c r="G374" s="175" t="s">
        <v>745</v>
      </c>
      <c r="H374" s="50">
        <v>44019</v>
      </c>
      <c r="I374" s="50" t="s">
        <v>1281</v>
      </c>
      <c r="J374" s="204">
        <v>44047</v>
      </c>
      <c r="K374" s="28"/>
      <c r="L374" s="49" t="s">
        <v>1053</v>
      </c>
      <c r="M374" s="257"/>
      <c r="N374" s="257" t="s">
        <v>71</v>
      </c>
      <c r="O374" s="49"/>
      <c r="P374" s="51"/>
      <c r="Q374" s="204">
        <v>44082</v>
      </c>
      <c r="R374" s="86"/>
      <c r="S374" s="86"/>
      <c r="T374" s="8"/>
    </row>
    <row r="375" spans="1:20" ht="50" hidden="1" x14ac:dyDescent="0.35">
      <c r="A375" s="49" t="s">
        <v>1285</v>
      </c>
      <c r="B375" s="28" t="s">
        <v>75</v>
      </c>
      <c r="C375" s="28"/>
      <c r="D375" s="28"/>
      <c r="E375" s="49" t="s">
        <v>1286</v>
      </c>
      <c r="F375" s="28" t="s">
        <v>79</v>
      </c>
      <c r="G375" s="175" t="s">
        <v>1287</v>
      </c>
      <c r="H375" s="50">
        <v>44019</v>
      </c>
      <c r="I375" s="50" t="s">
        <v>1288</v>
      </c>
      <c r="J375" s="204">
        <v>44047</v>
      </c>
      <c r="K375" s="50">
        <v>44138</v>
      </c>
      <c r="L375" s="49" t="s">
        <v>1289</v>
      </c>
      <c r="M375" s="272" t="s">
        <v>1290</v>
      </c>
      <c r="N375" s="273" t="s">
        <v>71</v>
      </c>
      <c r="O375" s="49" t="s">
        <v>769</v>
      </c>
      <c r="P375" s="49"/>
      <c r="Q375" s="204"/>
      <c r="R375" s="86"/>
      <c r="S375" s="86"/>
      <c r="T375" s="8"/>
    </row>
    <row r="376" spans="1:20" ht="37.5" hidden="1" customHeight="1" x14ac:dyDescent="0.35">
      <c r="A376" s="69" t="s">
        <v>1291</v>
      </c>
      <c r="B376" s="70" t="s">
        <v>75</v>
      </c>
      <c r="C376" s="70"/>
      <c r="D376" s="70"/>
      <c r="E376" s="69" t="s">
        <v>1292</v>
      </c>
      <c r="F376" s="70" t="s">
        <v>81</v>
      </c>
      <c r="G376" s="183" t="s">
        <v>1121</v>
      </c>
      <c r="H376" s="71">
        <v>44019</v>
      </c>
      <c r="I376" s="71" t="s">
        <v>1288</v>
      </c>
      <c r="J376" s="212">
        <v>44047</v>
      </c>
      <c r="K376" s="71">
        <v>44047</v>
      </c>
      <c r="L376" s="69" t="s">
        <v>1293</v>
      </c>
      <c r="M376" s="268"/>
      <c r="N376" s="268" t="s">
        <v>260</v>
      </c>
      <c r="O376" s="69" t="s">
        <v>769</v>
      </c>
      <c r="P376" s="72" t="s">
        <v>769</v>
      </c>
      <c r="Q376" s="212">
        <v>44075</v>
      </c>
      <c r="R376" s="52"/>
      <c r="S376" s="52"/>
      <c r="T376" s="8"/>
    </row>
    <row r="377" spans="1:20" ht="62.5" hidden="1" customHeight="1" x14ac:dyDescent="0.35">
      <c r="A377" s="19" t="s">
        <v>1294</v>
      </c>
      <c r="B377" s="5" t="s">
        <v>75</v>
      </c>
      <c r="C377" s="5"/>
      <c r="D377" s="5"/>
      <c r="E377" s="19" t="s">
        <v>1295</v>
      </c>
      <c r="F377" s="5" t="s">
        <v>79</v>
      </c>
      <c r="G377" s="169" t="s">
        <v>1121</v>
      </c>
      <c r="H377" s="20">
        <v>44019</v>
      </c>
      <c r="I377" s="20" t="s">
        <v>1296</v>
      </c>
      <c r="J377" s="200">
        <v>44047</v>
      </c>
      <c r="K377" s="20">
        <v>44047</v>
      </c>
      <c r="L377" s="19" t="s">
        <v>1297</v>
      </c>
      <c r="M377" s="246"/>
      <c r="N377" s="246" t="s">
        <v>260</v>
      </c>
      <c r="O377" s="19" t="s">
        <v>769</v>
      </c>
      <c r="P377" s="42"/>
      <c r="Q377" s="169"/>
      <c r="R377" s="111"/>
      <c r="S377" s="111"/>
      <c r="T377" s="8"/>
    </row>
    <row r="378" spans="1:20" ht="25.4" hidden="1" customHeight="1" x14ac:dyDescent="0.35">
      <c r="A378" s="19" t="s">
        <v>1298</v>
      </c>
      <c r="B378" s="5" t="s">
        <v>608</v>
      </c>
      <c r="C378" s="5"/>
      <c r="D378" s="5"/>
      <c r="E378" s="19" t="s">
        <v>1299</v>
      </c>
      <c r="F378" s="5" t="s">
        <v>81</v>
      </c>
      <c r="G378" s="169"/>
      <c r="H378" s="20">
        <v>44022</v>
      </c>
      <c r="I378" s="20"/>
      <c r="J378" s="200">
        <v>44047</v>
      </c>
      <c r="K378" s="20">
        <v>44047</v>
      </c>
      <c r="L378" s="19" t="s">
        <v>1300</v>
      </c>
      <c r="M378" s="246"/>
      <c r="N378" s="246" t="s">
        <v>260</v>
      </c>
      <c r="O378" s="19"/>
      <c r="P378" s="42"/>
      <c r="Q378" s="169"/>
      <c r="R378" s="111"/>
      <c r="S378" s="111"/>
      <c r="T378" s="8"/>
    </row>
    <row r="379" spans="1:20" ht="50.15" hidden="1" customHeight="1" x14ac:dyDescent="0.35">
      <c r="A379" s="19" t="s">
        <v>1301</v>
      </c>
      <c r="B379" s="5" t="s">
        <v>608</v>
      </c>
      <c r="C379" s="5"/>
      <c r="D379" s="5"/>
      <c r="E379" s="19" t="s">
        <v>1302</v>
      </c>
      <c r="F379" s="5" t="s">
        <v>79</v>
      </c>
      <c r="G379" s="169"/>
      <c r="H379" s="20">
        <v>44022</v>
      </c>
      <c r="I379" s="20"/>
      <c r="J379" s="200">
        <v>44047</v>
      </c>
      <c r="K379" s="20">
        <v>44047</v>
      </c>
      <c r="L379" s="19" t="s">
        <v>1303</v>
      </c>
      <c r="M379" s="246"/>
      <c r="N379" s="246" t="s">
        <v>71</v>
      </c>
      <c r="O379" s="19"/>
      <c r="P379" s="42"/>
      <c r="Q379" s="169"/>
      <c r="R379" s="111"/>
      <c r="S379" s="111"/>
      <c r="T379" s="8"/>
    </row>
    <row r="380" spans="1:20" ht="75" hidden="1" customHeight="1" x14ac:dyDescent="0.35">
      <c r="A380" s="49" t="s">
        <v>1304</v>
      </c>
      <c r="B380" s="28" t="s">
        <v>608</v>
      </c>
      <c r="C380" s="28"/>
      <c r="D380" s="28"/>
      <c r="E380" s="161" t="s">
        <v>1305</v>
      </c>
      <c r="F380" s="28" t="s">
        <v>79</v>
      </c>
      <c r="G380" s="175" t="s">
        <v>1287</v>
      </c>
      <c r="H380" s="50">
        <v>44033</v>
      </c>
      <c r="I380" s="50" t="s">
        <v>1306</v>
      </c>
      <c r="J380" s="204">
        <v>44067</v>
      </c>
      <c r="K380" s="50">
        <v>44102</v>
      </c>
      <c r="L380" s="49" t="s">
        <v>1307</v>
      </c>
      <c r="M380" s="257"/>
      <c r="N380" s="257" t="s">
        <v>71</v>
      </c>
      <c r="O380" s="49" t="s">
        <v>769</v>
      </c>
      <c r="P380" s="51"/>
      <c r="Q380" s="204">
        <v>44102</v>
      </c>
      <c r="R380" s="86"/>
      <c r="S380" s="86"/>
      <c r="T380" s="8"/>
    </row>
    <row r="381" spans="1:20" ht="37.5" hidden="1" customHeight="1" x14ac:dyDescent="0.35">
      <c r="A381" s="49" t="s">
        <v>1308</v>
      </c>
      <c r="B381" s="28" t="s">
        <v>22</v>
      </c>
      <c r="C381" s="28"/>
      <c r="D381" s="28"/>
      <c r="E381" s="49" t="s">
        <v>1309</v>
      </c>
      <c r="F381" s="28" t="s">
        <v>80</v>
      </c>
      <c r="G381" s="175" t="s">
        <v>876</v>
      </c>
      <c r="H381" s="50">
        <v>44039</v>
      </c>
      <c r="I381" s="50" t="s">
        <v>1310</v>
      </c>
      <c r="J381" s="204">
        <v>44067</v>
      </c>
      <c r="K381" s="28"/>
      <c r="L381" s="49" t="s">
        <v>1311</v>
      </c>
      <c r="M381" s="257"/>
      <c r="N381" s="257" t="s">
        <v>71</v>
      </c>
      <c r="O381" s="49"/>
      <c r="P381" s="51"/>
      <c r="Q381" s="175"/>
      <c r="R381" s="61"/>
      <c r="S381" s="61"/>
      <c r="T381" s="8"/>
    </row>
    <row r="382" spans="1:20" ht="25.4" hidden="1" customHeight="1" x14ac:dyDescent="0.35">
      <c r="A382" s="49" t="s">
        <v>1312</v>
      </c>
      <c r="B382" s="28" t="s">
        <v>22</v>
      </c>
      <c r="C382" s="28"/>
      <c r="D382" s="28"/>
      <c r="E382" s="49" t="s">
        <v>1313</v>
      </c>
      <c r="F382" s="28" t="s">
        <v>80</v>
      </c>
      <c r="G382" s="175" t="s">
        <v>876</v>
      </c>
      <c r="H382" s="50">
        <v>44039</v>
      </c>
      <c r="I382" s="50" t="s">
        <v>1310</v>
      </c>
      <c r="J382" s="204">
        <v>44067</v>
      </c>
      <c r="K382" s="28"/>
      <c r="L382" s="49" t="s">
        <v>1314</v>
      </c>
      <c r="M382" s="257"/>
      <c r="N382" s="257" t="s">
        <v>71</v>
      </c>
      <c r="O382" s="49"/>
      <c r="P382" s="51" t="s">
        <v>769</v>
      </c>
      <c r="Q382" s="220">
        <v>44102</v>
      </c>
      <c r="R382" s="86"/>
      <c r="S382" s="86"/>
      <c r="T382" s="8"/>
    </row>
    <row r="383" spans="1:20" ht="25.4" hidden="1" customHeight="1" x14ac:dyDescent="0.35">
      <c r="A383" s="49" t="s">
        <v>1315</v>
      </c>
      <c r="B383" s="28" t="s">
        <v>22</v>
      </c>
      <c r="C383" s="28"/>
      <c r="D383" s="28"/>
      <c r="E383" s="49" t="s">
        <v>1316</v>
      </c>
      <c r="F383" s="28" t="s">
        <v>82</v>
      </c>
      <c r="G383" s="175"/>
      <c r="H383" s="50">
        <v>44039</v>
      </c>
      <c r="I383" s="50"/>
      <c r="J383" s="204">
        <v>44067</v>
      </c>
      <c r="K383" s="50">
        <v>44049</v>
      </c>
      <c r="L383" s="49" t="s">
        <v>1241</v>
      </c>
      <c r="M383" s="257"/>
      <c r="N383" s="257" t="s">
        <v>260</v>
      </c>
      <c r="O383" s="49"/>
      <c r="P383" s="51"/>
      <c r="Q383" s="175"/>
      <c r="R383" s="61"/>
      <c r="S383" s="61"/>
      <c r="T383" s="8"/>
    </row>
    <row r="384" spans="1:20" ht="25.4" hidden="1" customHeight="1" x14ac:dyDescent="0.35">
      <c r="A384" s="49" t="s">
        <v>1317</v>
      </c>
      <c r="B384" s="28" t="s">
        <v>22</v>
      </c>
      <c r="C384" s="28"/>
      <c r="D384" s="28"/>
      <c r="E384" s="49" t="s">
        <v>1318</v>
      </c>
      <c r="F384" s="28" t="s">
        <v>79</v>
      </c>
      <c r="G384" s="175" t="s">
        <v>1319</v>
      </c>
      <c r="H384" s="50">
        <v>44039</v>
      </c>
      <c r="I384" s="50" t="s">
        <v>1320</v>
      </c>
      <c r="J384" s="204">
        <v>44067</v>
      </c>
      <c r="K384" s="50">
        <v>44130</v>
      </c>
      <c r="L384" s="49" t="s">
        <v>1321</v>
      </c>
      <c r="M384" s="273"/>
      <c r="N384" s="273" t="s">
        <v>71</v>
      </c>
      <c r="O384" s="49" t="s">
        <v>1149</v>
      </c>
      <c r="P384" s="49" t="s">
        <v>769</v>
      </c>
      <c r="Q384" s="204">
        <v>44130</v>
      </c>
      <c r="R384" s="86"/>
      <c r="S384" s="86"/>
      <c r="T384" s="8"/>
    </row>
    <row r="385" spans="1:20" ht="175" hidden="1" customHeight="1" x14ac:dyDescent="0.35">
      <c r="A385" s="65" t="s">
        <v>1322</v>
      </c>
      <c r="B385" s="66" t="s">
        <v>22</v>
      </c>
      <c r="C385" s="66"/>
      <c r="D385" s="66"/>
      <c r="E385" s="65" t="s">
        <v>1323</v>
      </c>
      <c r="F385" s="66" t="s">
        <v>79</v>
      </c>
      <c r="G385" s="182" t="s">
        <v>817</v>
      </c>
      <c r="H385" s="67">
        <v>44039</v>
      </c>
      <c r="I385" s="67" t="s">
        <v>1320</v>
      </c>
      <c r="J385" s="211">
        <v>44067</v>
      </c>
      <c r="K385" s="67">
        <v>44067</v>
      </c>
      <c r="L385" s="55" t="s">
        <v>1324</v>
      </c>
      <c r="M385" s="185" t="s">
        <v>1325</v>
      </c>
      <c r="N385" s="266" t="s">
        <v>71</v>
      </c>
      <c r="O385" s="65" t="s">
        <v>769</v>
      </c>
      <c r="P385" s="68"/>
      <c r="Q385" s="315" t="s">
        <v>939</v>
      </c>
      <c r="R385" s="61"/>
      <c r="S385" s="61"/>
      <c r="T385" s="8"/>
    </row>
    <row r="386" spans="1:20" ht="75" hidden="1" x14ac:dyDescent="0.35">
      <c r="A386" s="49" t="s">
        <v>1326</v>
      </c>
      <c r="B386" s="28" t="s">
        <v>22</v>
      </c>
      <c r="C386" s="28"/>
      <c r="D386" s="28"/>
      <c r="E386" s="49" t="s">
        <v>1327</v>
      </c>
      <c r="F386" s="28" t="s">
        <v>79</v>
      </c>
      <c r="G386" s="175" t="s">
        <v>1273</v>
      </c>
      <c r="H386" s="50">
        <v>44039</v>
      </c>
      <c r="I386" s="50" t="s">
        <v>1328</v>
      </c>
      <c r="J386" s="204">
        <v>44102</v>
      </c>
      <c r="K386" s="50">
        <v>44201</v>
      </c>
      <c r="L386" s="84" t="s">
        <v>1329</v>
      </c>
      <c r="M386" s="273"/>
      <c r="N386" s="190" t="s">
        <v>71</v>
      </c>
      <c r="O386" s="49" t="s">
        <v>1149</v>
      </c>
      <c r="P386" s="49"/>
      <c r="Q386" s="204">
        <v>43835</v>
      </c>
      <c r="R386" s="86"/>
      <c r="S386" s="86"/>
      <c r="T386" s="8"/>
    </row>
    <row r="387" spans="1:20" ht="37.5" hidden="1" customHeight="1" x14ac:dyDescent="0.35">
      <c r="A387" s="78" t="s">
        <v>1330</v>
      </c>
      <c r="B387" s="79" t="s">
        <v>22</v>
      </c>
      <c r="C387" s="79"/>
      <c r="D387" s="79"/>
      <c r="E387" s="78" t="s">
        <v>1331</v>
      </c>
      <c r="F387" s="79" t="s">
        <v>80</v>
      </c>
      <c r="G387" s="184" t="s">
        <v>876</v>
      </c>
      <c r="H387" s="80">
        <v>44039</v>
      </c>
      <c r="I387" s="80" t="s">
        <v>1332</v>
      </c>
      <c r="J387" s="213">
        <v>44067</v>
      </c>
      <c r="K387" s="80">
        <v>44130</v>
      </c>
      <c r="L387" s="78" t="s">
        <v>1333</v>
      </c>
      <c r="M387" s="274"/>
      <c r="N387" s="274" t="s">
        <v>71</v>
      </c>
      <c r="O387" s="78" t="s">
        <v>1149</v>
      </c>
      <c r="P387" s="78" t="s">
        <v>769</v>
      </c>
      <c r="Q387" s="213">
        <v>44102</v>
      </c>
      <c r="R387" s="114"/>
      <c r="S387" s="114"/>
      <c r="T387" s="8"/>
    </row>
    <row r="388" spans="1:20" ht="37.5" hidden="1" customHeight="1" x14ac:dyDescent="0.35">
      <c r="A388" s="49" t="s">
        <v>1334</v>
      </c>
      <c r="B388" s="28" t="s">
        <v>22</v>
      </c>
      <c r="C388" s="28"/>
      <c r="D388" s="28"/>
      <c r="E388" s="49" t="s">
        <v>1335</v>
      </c>
      <c r="F388" s="28" t="s">
        <v>79</v>
      </c>
      <c r="G388" s="175" t="s">
        <v>1336</v>
      </c>
      <c r="H388" s="50">
        <v>44039</v>
      </c>
      <c r="I388" s="50" t="s">
        <v>1337</v>
      </c>
      <c r="J388" s="204">
        <v>44067</v>
      </c>
      <c r="K388" s="50">
        <v>44158</v>
      </c>
      <c r="L388" s="49" t="s">
        <v>1338</v>
      </c>
      <c r="M388" s="271" t="s">
        <v>1339</v>
      </c>
      <c r="N388" s="273" t="s">
        <v>71</v>
      </c>
      <c r="O388" s="49" t="s">
        <v>769</v>
      </c>
      <c r="P388" s="49"/>
      <c r="Q388" s="204">
        <v>44158</v>
      </c>
      <c r="R388" s="86"/>
      <c r="S388" s="86"/>
      <c r="T388" s="8"/>
    </row>
    <row r="389" spans="1:20" ht="37.5" hidden="1" x14ac:dyDescent="0.35">
      <c r="A389" s="49" t="s">
        <v>1340</v>
      </c>
      <c r="B389" s="28" t="s">
        <v>22</v>
      </c>
      <c r="C389" s="28"/>
      <c r="D389" s="28"/>
      <c r="E389" s="49" t="s">
        <v>1341</v>
      </c>
      <c r="F389" s="28" t="s">
        <v>79</v>
      </c>
      <c r="G389" s="175" t="s">
        <v>1336</v>
      </c>
      <c r="H389" s="50">
        <v>44039</v>
      </c>
      <c r="I389" s="50" t="s">
        <v>1337</v>
      </c>
      <c r="J389" s="204">
        <v>44067</v>
      </c>
      <c r="K389" s="50">
        <v>44130</v>
      </c>
      <c r="L389" s="49" t="s">
        <v>1342</v>
      </c>
      <c r="M389" s="273"/>
      <c r="N389" s="273" t="s">
        <v>260</v>
      </c>
      <c r="O389" s="49" t="s">
        <v>769</v>
      </c>
      <c r="P389" s="49"/>
      <c r="Q389" s="204">
        <v>44102</v>
      </c>
      <c r="R389" s="86"/>
      <c r="S389" s="86"/>
      <c r="T389" s="8"/>
    </row>
    <row r="390" spans="1:20" ht="25.4" hidden="1" customHeight="1" x14ac:dyDescent="0.35">
      <c r="A390" s="69" t="s">
        <v>1343</v>
      </c>
      <c r="B390" s="70" t="s">
        <v>75</v>
      </c>
      <c r="C390" s="70"/>
      <c r="D390" s="70"/>
      <c r="E390" s="69" t="s">
        <v>1344</v>
      </c>
      <c r="F390" s="70" t="s">
        <v>82</v>
      </c>
      <c r="G390" s="183" t="s">
        <v>745</v>
      </c>
      <c r="H390" s="71">
        <v>44047</v>
      </c>
      <c r="I390" s="70" t="s">
        <v>1345</v>
      </c>
      <c r="J390" s="212">
        <v>44075</v>
      </c>
      <c r="K390" s="70"/>
      <c r="L390" s="69" t="s">
        <v>1241</v>
      </c>
      <c r="M390" s="268"/>
      <c r="N390" s="268" t="s">
        <v>71</v>
      </c>
      <c r="O390" s="69"/>
      <c r="P390" s="69"/>
      <c r="Q390" s="183"/>
      <c r="R390" s="111"/>
      <c r="S390" s="111"/>
      <c r="T390" s="8"/>
    </row>
    <row r="391" spans="1:20" ht="37.5" hidden="1" customHeight="1" x14ac:dyDescent="0.35">
      <c r="A391" s="49" t="s">
        <v>1346</v>
      </c>
      <c r="B391" s="28" t="s">
        <v>75</v>
      </c>
      <c r="C391" s="28"/>
      <c r="D391" s="28"/>
      <c r="E391" s="49" t="s">
        <v>1347</v>
      </c>
      <c r="F391" s="28" t="s">
        <v>82</v>
      </c>
      <c r="G391" s="175" t="s">
        <v>82</v>
      </c>
      <c r="H391" s="50">
        <v>44047</v>
      </c>
      <c r="I391" s="28" t="s">
        <v>1345</v>
      </c>
      <c r="J391" s="204">
        <v>44075</v>
      </c>
      <c r="K391" s="50">
        <v>44075</v>
      </c>
      <c r="L391" s="49" t="s">
        <v>1348</v>
      </c>
      <c r="M391" s="257"/>
      <c r="N391" s="257" t="s">
        <v>71</v>
      </c>
      <c r="O391" s="49"/>
      <c r="P391" s="49"/>
      <c r="Q391" s="175"/>
      <c r="R391" s="61"/>
      <c r="S391" s="61"/>
      <c r="T391" s="8"/>
    </row>
    <row r="392" spans="1:20" ht="37.5" hidden="1" customHeight="1" x14ac:dyDescent="0.35">
      <c r="A392" s="49" t="s">
        <v>1349</v>
      </c>
      <c r="B392" s="28" t="s">
        <v>75</v>
      </c>
      <c r="C392" s="28"/>
      <c r="D392" s="28"/>
      <c r="E392" s="49" t="s">
        <v>1350</v>
      </c>
      <c r="F392" s="28" t="s">
        <v>79</v>
      </c>
      <c r="G392" s="175" t="s">
        <v>931</v>
      </c>
      <c r="H392" s="50">
        <v>44047</v>
      </c>
      <c r="I392" s="28" t="s">
        <v>1351</v>
      </c>
      <c r="J392" s="204">
        <v>44075</v>
      </c>
      <c r="K392" s="50">
        <v>44075</v>
      </c>
      <c r="L392" s="49" t="s">
        <v>1352</v>
      </c>
      <c r="M392" s="257"/>
      <c r="N392" s="257" t="s">
        <v>71</v>
      </c>
      <c r="O392" s="49"/>
      <c r="P392" s="49"/>
      <c r="Q392" s="175"/>
      <c r="R392" s="61"/>
      <c r="S392" s="61"/>
      <c r="T392" s="8"/>
    </row>
    <row r="393" spans="1:20" ht="25.4" hidden="1" customHeight="1" x14ac:dyDescent="0.35">
      <c r="A393" s="49" t="s">
        <v>1353</v>
      </c>
      <c r="B393" s="28" t="s">
        <v>75</v>
      </c>
      <c r="C393" s="28"/>
      <c r="D393" s="28"/>
      <c r="E393" s="49" t="s">
        <v>1354</v>
      </c>
      <c r="F393" s="28" t="s">
        <v>79</v>
      </c>
      <c r="G393" s="175" t="s">
        <v>821</v>
      </c>
      <c r="H393" s="50">
        <v>44047</v>
      </c>
      <c r="I393" s="28" t="s">
        <v>1355</v>
      </c>
      <c r="J393" s="204">
        <v>44075</v>
      </c>
      <c r="K393" s="50">
        <v>44075</v>
      </c>
      <c r="L393" s="49" t="s">
        <v>1356</v>
      </c>
      <c r="M393" s="257"/>
      <c r="N393" s="257" t="s">
        <v>71</v>
      </c>
      <c r="O393" s="49"/>
      <c r="P393" s="49"/>
      <c r="Q393" s="175"/>
      <c r="R393" s="61"/>
      <c r="S393" s="61"/>
      <c r="T393" s="8"/>
    </row>
    <row r="394" spans="1:20" ht="37.5" hidden="1" customHeight="1" x14ac:dyDescent="0.35">
      <c r="A394" s="49" t="s">
        <v>1357</v>
      </c>
      <c r="B394" s="28" t="s">
        <v>75</v>
      </c>
      <c r="C394" s="28"/>
      <c r="D394" s="28"/>
      <c r="E394" s="49" t="s">
        <v>1358</v>
      </c>
      <c r="F394" s="28" t="s">
        <v>79</v>
      </c>
      <c r="G394" s="175" t="s">
        <v>821</v>
      </c>
      <c r="H394" s="50">
        <v>44047</v>
      </c>
      <c r="I394" s="28" t="s">
        <v>1355</v>
      </c>
      <c r="J394" s="204">
        <v>44075</v>
      </c>
      <c r="K394" s="50">
        <v>44075</v>
      </c>
      <c r="L394" s="49" t="s">
        <v>1359</v>
      </c>
      <c r="M394" s="257"/>
      <c r="N394" s="257" t="s">
        <v>71</v>
      </c>
      <c r="O394" s="49"/>
      <c r="P394" s="49"/>
      <c r="Q394" s="175"/>
      <c r="R394" s="61"/>
      <c r="S394" s="61"/>
      <c r="T394" s="8"/>
    </row>
    <row r="395" spans="1:20" ht="25.4" hidden="1" customHeight="1" x14ac:dyDescent="0.35">
      <c r="A395" s="49" t="s">
        <v>1360</v>
      </c>
      <c r="B395" s="28" t="s">
        <v>75</v>
      </c>
      <c r="C395" s="28"/>
      <c r="D395" s="28"/>
      <c r="E395" s="49" t="s">
        <v>1361</v>
      </c>
      <c r="F395" s="28" t="s">
        <v>79</v>
      </c>
      <c r="G395" s="175" t="s">
        <v>1362</v>
      </c>
      <c r="H395" s="50">
        <v>44047</v>
      </c>
      <c r="I395" s="28" t="s">
        <v>1355</v>
      </c>
      <c r="J395" s="204">
        <v>44075</v>
      </c>
      <c r="K395" s="50">
        <v>44075</v>
      </c>
      <c r="L395" s="49" t="s">
        <v>1363</v>
      </c>
      <c r="M395" s="257"/>
      <c r="N395" s="257" t="s">
        <v>71</v>
      </c>
      <c r="O395" s="49"/>
      <c r="P395" s="49"/>
      <c r="Q395" s="175"/>
      <c r="R395" s="61"/>
      <c r="S395" s="61"/>
      <c r="T395" s="8"/>
    </row>
    <row r="396" spans="1:20" ht="37.5" hidden="1" x14ac:dyDescent="0.35">
      <c r="A396" s="49" t="s">
        <v>1364</v>
      </c>
      <c r="B396" s="28" t="s">
        <v>75</v>
      </c>
      <c r="C396" s="28"/>
      <c r="D396" s="28"/>
      <c r="E396" s="49" t="s">
        <v>1365</v>
      </c>
      <c r="F396" s="28" t="s">
        <v>79</v>
      </c>
      <c r="G396" s="175" t="s">
        <v>821</v>
      </c>
      <c r="H396" s="50">
        <v>44047</v>
      </c>
      <c r="I396" s="28" t="s">
        <v>1355</v>
      </c>
      <c r="J396" s="204">
        <v>44075</v>
      </c>
      <c r="K396" s="50">
        <v>44075</v>
      </c>
      <c r="L396" s="49" t="s">
        <v>1366</v>
      </c>
      <c r="M396" s="257"/>
      <c r="N396" s="257" t="s">
        <v>71</v>
      </c>
      <c r="O396" s="49"/>
      <c r="P396" s="49"/>
      <c r="Q396" s="175"/>
      <c r="R396" s="61"/>
      <c r="S396" s="61"/>
      <c r="T396" s="8"/>
    </row>
    <row r="397" spans="1:20" ht="37.5" hidden="1" x14ac:dyDescent="0.35">
      <c r="A397" s="49" t="s">
        <v>1367</v>
      </c>
      <c r="B397" s="28" t="s">
        <v>75</v>
      </c>
      <c r="C397" s="28"/>
      <c r="D397" s="28"/>
      <c r="E397" s="49" t="s">
        <v>1368</v>
      </c>
      <c r="F397" s="28" t="s">
        <v>79</v>
      </c>
      <c r="G397" s="175" t="s">
        <v>1287</v>
      </c>
      <c r="H397" s="50">
        <v>44047</v>
      </c>
      <c r="I397" s="28" t="s">
        <v>1355</v>
      </c>
      <c r="J397" s="204">
        <v>44138</v>
      </c>
      <c r="K397" s="50">
        <v>44138</v>
      </c>
      <c r="L397" s="49" t="s">
        <v>1369</v>
      </c>
      <c r="M397" s="273"/>
      <c r="N397" s="176" t="s">
        <v>71</v>
      </c>
      <c r="O397" s="49"/>
      <c r="P397" s="49"/>
      <c r="Q397" s="175"/>
      <c r="R397" s="61"/>
      <c r="S397" s="61"/>
      <c r="T397" s="8"/>
    </row>
    <row r="398" spans="1:20" ht="409.5" hidden="1" x14ac:dyDescent="0.35">
      <c r="A398" s="49" t="s">
        <v>1370</v>
      </c>
      <c r="B398" s="28" t="s">
        <v>75</v>
      </c>
      <c r="C398" s="28"/>
      <c r="D398" s="28"/>
      <c r="E398" s="49" t="s">
        <v>1371</v>
      </c>
      <c r="F398" s="28" t="s">
        <v>79</v>
      </c>
      <c r="G398" s="175" t="s">
        <v>1114</v>
      </c>
      <c r="H398" s="50">
        <v>44047</v>
      </c>
      <c r="I398" s="28" t="s">
        <v>1372</v>
      </c>
      <c r="J398" s="204">
        <v>44138</v>
      </c>
      <c r="K398" s="50">
        <v>44502</v>
      </c>
      <c r="L398" s="84" t="s">
        <v>1373</v>
      </c>
      <c r="M398" s="272" t="s">
        <v>1374</v>
      </c>
      <c r="N398" s="303" t="s">
        <v>71</v>
      </c>
      <c r="O398" s="49"/>
      <c r="P398" s="49"/>
      <c r="Q398" s="204">
        <v>44474</v>
      </c>
      <c r="R398" s="86"/>
      <c r="S398" s="86"/>
      <c r="T398" s="8"/>
    </row>
    <row r="399" spans="1:20" ht="25.4" hidden="1" customHeight="1" x14ac:dyDescent="0.35">
      <c r="A399" s="65" t="s">
        <v>1375</v>
      </c>
      <c r="B399" s="66" t="s">
        <v>75</v>
      </c>
      <c r="C399" s="66"/>
      <c r="D399" s="66"/>
      <c r="E399" s="65" t="s">
        <v>1376</v>
      </c>
      <c r="F399" s="66" t="s">
        <v>79</v>
      </c>
      <c r="G399" s="182" t="s">
        <v>931</v>
      </c>
      <c r="H399" s="67">
        <v>44047</v>
      </c>
      <c r="I399" s="66" t="s">
        <v>1377</v>
      </c>
      <c r="J399" s="211">
        <v>44075</v>
      </c>
      <c r="K399" s="67">
        <v>44075</v>
      </c>
      <c r="L399" s="65" t="s">
        <v>1378</v>
      </c>
      <c r="M399" s="266"/>
      <c r="N399" s="266" t="s">
        <v>71</v>
      </c>
      <c r="O399" s="65"/>
      <c r="P399" s="65"/>
      <c r="Q399" s="182"/>
      <c r="R399" s="61"/>
      <c r="S399" s="61"/>
      <c r="T399" s="8"/>
    </row>
    <row r="400" spans="1:20" ht="37.5" hidden="1" customHeight="1" x14ac:dyDescent="0.35">
      <c r="A400" s="49" t="s">
        <v>1379</v>
      </c>
      <c r="B400" s="28" t="s">
        <v>75</v>
      </c>
      <c r="C400" s="28"/>
      <c r="D400" s="28"/>
      <c r="E400" s="49" t="s">
        <v>1380</v>
      </c>
      <c r="F400" s="28" t="s">
        <v>82</v>
      </c>
      <c r="G400" s="175" t="s">
        <v>745</v>
      </c>
      <c r="H400" s="50">
        <v>44047</v>
      </c>
      <c r="I400" s="28" t="s">
        <v>1377</v>
      </c>
      <c r="J400" s="204">
        <v>44075</v>
      </c>
      <c r="K400" s="50">
        <v>44082</v>
      </c>
      <c r="L400" s="49" t="s">
        <v>1381</v>
      </c>
      <c r="M400" s="257" t="s">
        <v>1382</v>
      </c>
      <c r="N400" s="257" t="s">
        <v>71</v>
      </c>
      <c r="O400" s="49"/>
      <c r="P400" s="49"/>
      <c r="Q400" s="175"/>
      <c r="R400" s="61"/>
      <c r="S400" s="61"/>
      <c r="T400" s="8"/>
    </row>
    <row r="401" spans="1:20" ht="37.5" hidden="1" x14ac:dyDescent="0.35">
      <c r="A401" s="49" t="s">
        <v>1383</v>
      </c>
      <c r="B401" s="28" t="s">
        <v>75</v>
      </c>
      <c r="C401" s="28"/>
      <c r="D401" s="28"/>
      <c r="E401" s="49" t="s">
        <v>1384</v>
      </c>
      <c r="F401" s="28" t="s">
        <v>79</v>
      </c>
      <c r="G401" s="175" t="s">
        <v>1385</v>
      </c>
      <c r="H401" s="50">
        <v>44047</v>
      </c>
      <c r="I401" s="28" t="s">
        <v>1386</v>
      </c>
      <c r="J401" s="204">
        <v>44075</v>
      </c>
      <c r="K401" s="50">
        <v>44075</v>
      </c>
      <c r="L401" s="49" t="s">
        <v>1387</v>
      </c>
      <c r="M401" s="257"/>
      <c r="N401" s="257" t="s">
        <v>71</v>
      </c>
      <c r="O401" s="49"/>
      <c r="P401" s="49"/>
      <c r="Q401" s="175"/>
      <c r="R401" s="61"/>
      <c r="S401" s="61"/>
      <c r="T401" s="8"/>
    </row>
    <row r="402" spans="1:20" ht="37.5" hidden="1" x14ac:dyDescent="0.35">
      <c r="A402" s="49" t="s">
        <v>1388</v>
      </c>
      <c r="B402" s="28" t="s">
        <v>75</v>
      </c>
      <c r="C402" s="28"/>
      <c r="D402" s="28"/>
      <c r="E402" s="49" t="s">
        <v>1389</v>
      </c>
      <c r="F402" s="28" t="s">
        <v>80</v>
      </c>
      <c r="G402" s="175" t="s">
        <v>876</v>
      </c>
      <c r="H402" s="50">
        <v>44047</v>
      </c>
      <c r="I402" s="28" t="s">
        <v>1390</v>
      </c>
      <c r="J402" s="204">
        <v>44075</v>
      </c>
      <c r="K402" s="50">
        <v>44110</v>
      </c>
      <c r="L402" s="49" t="s">
        <v>1391</v>
      </c>
      <c r="M402" s="273"/>
      <c r="N402" s="273" t="s">
        <v>71</v>
      </c>
      <c r="O402" s="49"/>
      <c r="P402" s="49"/>
      <c r="Q402" s="175"/>
      <c r="R402" s="61"/>
      <c r="S402" s="61"/>
      <c r="T402" s="8"/>
    </row>
    <row r="403" spans="1:20" ht="37.5" hidden="1" x14ac:dyDescent="0.35">
      <c r="A403" s="65" t="s">
        <v>1392</v>
      </c>
      <c r="B403" s="66" t="s">
        <v>75</v>
      </c>
      <c r="C403" s="66"/>
      <c r="D403" s="66"/>
      <c r="E403" s="65" t="s">
        <v>1393</v>
      </c>
      <c r="F403" s="66" t="s">
        <v>82</v>
      </c>
      <c r="G403" s="182" t="s">
        <v>745</v>
      </c>
      <c r="H403" s="67">
        <v>44047</v>
      </c>
      <c r="I403" s="66" t="s">
        <v>1394</v>
      </c>
      <c r="J403" s="211">
        <v>44075</v>
      </c>
      <c r="K403" s="66"/>
      <c r="L403" s="65" t="s">
        <v>1053</v>
      </c>
      <c r="M403" s="266"/>
      <c r="N403" s="266" t="s">
        <v>260</v>
      </c>
      <c r="O403" s="65"/>
      <c r="P403" s="65"/>
      <c r="Q403" s="182"/>
      <c r="R403" s="61"/>
      <c r="S403" s="61"/>
      <c r="T403" s="8"/>
    </row>
    <row r="404" spans="1:20" ht="25" hidden="1" x14ac:dyDescent="0.35">
      <c r="A404" s="49" t="s">
        <v>1395</v>
      </c>
      <c r="B404" s="28" t="s">
        <v>22</v>
      </c>
      <c r="C404" s="28"/>
      <c r="D404" s="28"/>
      <c r="E404" s="49" t="s">
        <v>1396</v>
      </c>
      <c r="F404" s="28" t="s">
        <v>79</v>
      </c>
      <c r="G404" s="175" t="s">
        <v>1219</v>
      </c>
      <c r="H404" s="50">
        <v>44067</v>
      </c>
      <c r="I404" s="28" t="s">
        <v>1397</v>
      </c>
      <c r="J404" s="204">
        <v>44102</v>
      </c>
      <c r="K404" s="50">
        <v>44130</v>
      </c>
      <c r="L404" s="49" t="s">
        <v>1398</v>
      </c>
      <c r="M404" s="273"/>
      <c r="N404" s="273" t="s">
        <v>260</v>
      </c>
      <c r="O404" s="49"/>
      <c r="P404" s="49"/>
      <c r="Q404" s="204">
        <v>44130</v>
      </c>
      <c r="R404" s="86"/>
      <c r="S404" s="86"/>
      <c r="T404" s="8"/>
    </row>
    <row r="405" spans="1:20" ht="25" hidden="1" x14ac:dyDescent="0.35">
      <c r="A405" s="49" t="s">
        <v>1399</v>
      </c>
      <c r="B405" s="28" t="s">
        <v>22</v>
      </c>
      <c r="C405" s="28"/>
      <c r="D405" s="28"/>
      <c r="E405" s="49" t="s">
        <v>1400</v>
      </c>
      <c r="F405" s="28" t="s">
        <v>79</v>
      </c>
      <c r="G405" s="175" t="s">
        <v>1401</v>
      </c>
      <c r="H405" s="50">
        <v>44067</v>
      </c>
      <c r="I405" s="28" t="s">
        <v>1402</v>
      </c>
      <c r="J405" s="204">
        <v>44102</v>
      </c>
      <c r="K405" s="77">
        <v>44123</v>
      </c>
      <c r="L405" s="49" t="s">
        <v>1403</v>
      </c>
      <c r="M405" s="273"/>
      <c r="N405" s="273" t="s">
        <v>71</v>
      </c>
      <c r="O405" s="49"/>
      <c r="P405" s="49"/>
      <c r="Q405" s="204">
        <v>44130</v>
      </c>
      <c r="R405" s="86"/>
      <c r="S405" s="86"/>
      <c r="T405" s="8"/>
    </row>
    <row r="406" spans="1:20" ht="50.15" hidden="1" customHeight="1" x14ac:dyDescent="0.35">
      <c r="A406" s="49" t="s">
        <v>1404</v>
      </c>
      <c r="B406" s="28" t="s">
        <v>22</v>
      </c>
      <c r="C406" s="28"/>
      <c r="D406" s="28"/>
      <c r="E406" s="49" t="s">
        <v>1405</v>
      </c>
      <c r="F406" s="28" t="s">
        <v>79</v>
      </c>
      <c r="G406" s="175" t="s">
        <v>1219</v>
      </c>
      <c r="H406" s="50">
        <v>44067</v>
      </c>
      <c r="I406" s="28" t="s">
        <v>1406</v>
      </c>
      <c r="J406" s="204">
        <v>44158</v>
      </c>
      <c r="K406" s="50">
        <v>44158</v>
      </c>
      <c r="L406" s="49" t="s">
        <v>1407</v>
      </c>
      <c r="M406" s="271"/>
      <c r="N406" s="273" t="s">
        <v>71</v>
      </c>
      <c r="O406" s="49"/>
      <c r="P406" s="49"/>
      <c r="Q406" s="273"/>
      <c r="R406" s="55"/>
      <c r="S406" s="55"/>
      <c r="T406" s="8"/>
    </row>
    <row r="407" spans="1:20" ht="50.15" hidden="1" customHeight="1" x14ac:dyDescent="0.35">
      <c r="A407" s="49" t="s">
        <v>1408</v>
      </c>
      <c r="B407" s="28" t="s">
        <v>22</v>
      </c>
      <c r="C407" s="28"/>
      <c r="D407" s="28"/>
      <c r="E407" s="49" t="s">
        <v>1409</v>
      </c>
      <c r="F407" s="28" t="s">
        <v>79</v>
      </c>
      <c r="G407" s="175" t="s">
        <v>1096</v>
      </c>
      <c r="H407" s="50">
        <v>44067</v>
      </c>
      <c r="I407" s="28" t="s">
        <v>1406</v>
      </c>
      <c r="J407" s="204">
        <v>44158</v>
      </c>
      <c r="K407" s="77">
        <v>44123</v>
      </c>
      <c r="L407" s="49" t="s">
        <v>1410</v>
      </c>
      <c r="M407" s="273"/>
      <c r="N407" s="273" t="s">
        <v>71</v>
      </c>
      <c r="O407" s="49"/>
      <c r="P407" s="49"/>
      <c r="Q407" s="273"/>
      <c r="R407" s="55"/>
      <c r="S407" s="55"/>
      <c r="T407" s="8"/>
    </row>
    <row r="408" spans="1:20" ht="25.4" hidden="1" customHeight="1" x14ac:dyDescent="0.35">
      <c r="A408" s="65" t="s">
        <v>1411</v>
      </c>
      <c r="B408" s="66" t="s">
        <v>22</v>
      </c>
      <c r="C408" s="66"/>
      <c r="D408" s="66"/>
      <c r="E408" s="65" t="s">
        <v>1412</v>
      </c>
      <c r="F408" s="66" t="s">
        <v>82</v>
      </c>
      <c r="G408" s="185" t="s">
        <v>745</v>
      </c>
      <c r="H408" s="73">
        <v>44067</v>
      </c>
      <c r="I408" s="66" t="s">
        <v>1413</v>
      </c>
      <c r="J408" s="214">
        <v>44077</v>
      </c>
      <c r="K408" s="73">
        <v>44077</v>
      </c>
      <c r="L408" s="65" t="s">
        <v>1241</v>
      </c>
      <c r="M408" s="185"/>
      <c r="N408" s="185" t="s">
        <v>71</v>
      </c>
      <c r="O408" s="65"/>
      <c r="P408" s="65"/>
      <c r="Q408" s="185"/>
      <c r="R408" s="55"/>
      <c r="S408" s="55"/>
      <c r="T408" s="8"/>
    </row>
    <row r="409" spans="1:20" ht="50.15" hidden="1" customHeight="1" x14ac:dyDescent="0.35">
      <c r="A409" s="49" t="s">
        <v>1414</v>
      </c>
      <c r="B409" s="28" t="s">
        <v>22</v>
      </c>
      <c r="C409" s="28"/>
      <c r="D409" s="28"/>
      <c r="E409" s="49" t="s">
        <v>1415</v>
      </c>
      <c r="F409" s="28" t="s">
        <v>79</v>
      </c>
      <c r="G409" s="175" t="s">
        <v>1319</v>
      </c>
      <c r="H409" s="50">
        <v>44067</v>
      </c>
      <c r="I409" s="28" t="s">
        <v>1416</v>
      </c>
      <c r="J409" s="204">
        <v>44102</v>
      </c>
      <c r="K409" s="50">
        <v>44130</v>
      </c>
      <c r="L409" s="49" t="s">
        <v>1417</v>
      </c>
      <c r="M409" s="273"/>
      <c r="N409" s="273" t="s">
        <v>71</v>
      </c>
      <c r="O409" s="49"/>
      <c r="P409" s="49"/>
      <c r="Q409" s="273"/>
      <c r="R409" s="55"/>
      <c r="S409" s="55"/>
      <c r="T409" s="8"/>
    </row>
    <row r="410" spans="1:20" ht="25.4" hidden="1" customHeight="1" x14ac:dyDescent="0.35">
      <c r="A410" s="65" t="s">
        <v>1418</v>
      </c>
      <c r="B410" s="66" t="s">
        <v>22</v>
      </c>
      <c r="C410" s="66"/>
      <c r="D410" s="66"/>
      <c r="E410" s="65" t="s">
        <v>1419</v>
      </c>
      <c r="F410" s="66" t="s">
        <v>79</v>
      </c>
      <c r="G410" s="182" t="s">
        <v>1319</v>
      </c>
      <c r="H410" s="67">
        <v>44067</v>
      </c>
      <c r="I410" s="66" t="s">
        <v>1416</v>
      </c>
      <c r="J410" s="211">
        <v>44102</v>
      </c>
      <c r="K410" s="67">
        <v>44102</v>
      </c>
      <c r="L410" s="65" t="s">
        <v>1420</v>
      </c>
      <c r="M410" s="185"/>
      <c r="N410" s="185" t="s">
        <v>71</v>
      </c>
      <c r="O410" s="65"/>
      <c r="P410" s="65"/>
      <c r="Q410" s="185"/>
      <c r="R410" s="55"/>
      <c r="S410" s="55"/>
      <c r="T410" s="8"/>
    </row>
    <row r="411" spans="1:20" ht="50.15" hidden="1" customHeight="1" x14ac:dyDescent="0.35">
      <c r="A411" s="49" t="s">
        <v>1421</v>
      </c>
      <c r="B411" s="28" t="s">
        <v>22</v>
      </c>
      <c r="C411" s="28"/>
      <c r="D411" s="28"/>
      <c r="E411" s="49" t="s">
        <v>1422</v>
      </c>
      <c r="F411" s="28" t="s">
        <v>79</v>
      </c>
      <c r="G411" s="175" t="s">
        <v>1319</v>
      </c>
      <c r="H411" s="50">
        <v>44067</v>
      </c>
      <c r="I411" s="28" t="s">
        <v>1423</v>
      </c>
      <c r="J411" s="204">
        <v>44102</v>
      </c>
      <c r="K411" s="50">
        <v>44102</v>
      </c>
      <c r="L411" s="49"/>
      <c r="M411" s="273"/>
      <c r="N411" s="273" t="s">
        <v>260</v>
      </c>
      <c r="O411" s="49"/>
      <c r="P411" s="49"/>
      <c r="Q411" s="175"/>
      <c r="R411" s="61"/>
      <c r="S411" s="61"/>
      <c r="T411" s="8"/>
    </row>
    <row r="412" spans="1:20" ht="39" hidden="1" x14ac:dyDescent="0.35">
      <c r="A412" s="49" t="s">
        <v>1424</v>
      </c>
      <c r="B412" s="28" t="s">
        <v>22</v>
      </c>
      <c r="C412" s="28"/>
      <c r="D412" s="28"/>
      <c r="E412" s="49" t="s">
        <v>1425</v>
      </c>
      <c r="F412" s="28" t="s">
        <v>79</v>
      </c>
      <c r="G412" s="175" t="s">
        <v>1426</v>
      </c>
      <c r="H412" s="50">
        <v>44067</v>
      </c>
      <c r="I412" s="28" t="s">
        <v>1427</v>
      </c>
      <c r="J412" s="204">
        <v>44102</v>
      </c>
      <c r="K412" s="50">
        <v>44158</v>
      </c>
      <c r="L412" s="49" t="s">
        <v>1428</v>
      </c>
      <c r="M412" s="271" t="s">
        <v>1429</v>
      </c>
      <c r="N412" s="273" t="s">
        <v>71</v>
      </c>
      <c r="O412" s="49"/>
      <c r="P412" s="49"/>
      <c r="Q412" s="204">
        <v>44158</v>
      </c>
      <c r="R412" s="86"/>
      <c r="S412" s="86"/>
      <c r="T412" s="8"/>
    </row>
    <row r="413" spans="1:20" ht="39" hidden="1" x14ac:dyDescent="0.35">
      <c r="A413" s="49" t="s">
        <v>1430</v>
      </c>
      <c r="B413" s="28" t="s">
        <v>22</v>
      </c>
      <c r="C413" s="28"/>
      <c r="D413" s="28"/>
      <c r="E413" s="49" t="s">
        <v>1431</v>
      </c>
      <c r="F413" s="28" t="s">
        <v>79</v>
      </c>
      <c r="G413" s="175" t="s">
        <v>1432</v>
      </c>
      <c r="H413" s="50">
        <v>44067</v>
      </c>
      <c r="I413" s="28" t="s">
        <v>1433</v>
      </c>
      <c r="J413" s="204">
        <v>44110</v>
      </c>
      <c r="K413" s="50">
        <v>44158</v>
      </c>
      <c r="L413" s="49" t="s">
        <v>1434</v>
      </c>
      <c r="M413" s="271" t="s">
        <v>1435</v>
      </c>
      <c r="N413" s="273" t="s">
        <v>71</v>
      </c>
      <c r="O413" s="49"/>
      <c r="P413" s="49"/>
      <c r="Q413" s="175"/>
      <c r="R413" s="61"/>
      <c r="S413" s="61"/>
      <c r="T413" s="8"/>
    </row>
    <row r="414" spans="1:20" ht="50" hidden="1" x14ac:dyDescent="0.35">
      <c r="A414" s="78" t="s">
        <v>1436</v>
      </c>
      <c r="B414" s="79" t="s">
        <v>22</v>
      </c>
      <c r="C414" s="79"/>
      <c r="D414" s="79"/>
      <c r="E414" s="78" t="s">
        <v>1437</v>
      </c>
      <c r="F414" s="79" t="s">
        <v>80</v>
      </c>
      <c r="G414" s="184" t="s">
        <v>1438</v>
      </c>
      <c r="H414" s="80">
        <v>44067</v>
      </c>
      <c r="I414" s="79" t="s">
        <v>1433</v>
      </c>
      <c r="J414" s="213">
        <v>44102</v>
      </c>
      <c r="K414" s="80">
        <v>44102</v>
      </c>
      <c r="L414" s="78" t="s">
        <v>1439</v>
      </c>
      <c r="M414" s="274"/>
      <c r="N414" s="274" t="s">
        <v>260</v>
      </c>
      <c r="O414" s="78"/>
      <c r="P414" s="78"/>
      <c r="Q414" s="184"/>
      <c r="R414" s="115"/>
      <c r="S414" s="115"/>
      <c r="T414" s="8"/>
    </row>
    <row r="415" spans="1:20" ht="37.5" hidden="1" x14ac:dyDescent="0.35">
      <c r="A415" s="78" t="s">
        <v>1440</v>
      </c>
      <c r="B415" s="79" t="s">
        <v>22</v>
      </c>
      <c r="C415" s="79"/>
      <c r="D415" s="79"/>
      <c r="E415" s="78" t="s">
        <v>1441</v>
      </c>
      <c r="F415" s="79" t="s">
        <v>80</v>
      </c>
      <c r="G415" s="184" t="s">
        <v>745</v>
      </c>
      <c r="H415" s="80">
        <v>44067</v>
      </c>
      <c r="I415" s="79" t="s">
        <v>1442</v>
      </c>
      <c r="J415" s="213">
        <v>44102</v>
      </c>
      <c r="K415" s="80">
        <v>44102</v>
      </c>
      <c r="L415" s="78" t="s">
        <v>1443</v>
      </c>
      <c r="M415" s="274"/>
      <c r="N415" s="274" t="s">
        <v>71</v>
      </c>
      <c r="O415" s="78"/>
      <c r="P415" s="78"/>
      <c r="Q415" s="184"/>
      <c r="R415" s="115"/>
      <c r="S415" s="115"/>
      <c r="T415" s="8"/>
    </row>
    <row r="416" spans="1:20" ht="37.5" hidden="1" x14ac:dyDescent="0.35">
      <c r="A416" s="49" t="s">
        <v>1444</v>
      </c>
      <c r="B416" s="28" t="s">
        <v>75</v>
      </c>
      <c r="C416" s="28"/>
      <c r="D416" s="28"/>
      <c r="E416" s="49" t="s">
        <v>1445</v>
      </c>
      <c r="F416" s="28" t="s">
        <v>80</v>
      </c>
      <c r="G416" s="175" t="s">
        <v>876</v>
      </c>
      <c r="H416" s="50">
        <v>44075</v>
      </c>
      <c r="I416" s="28" t="s">
        <v>1446</v>
      </c>
      <c r="J416" s="204">
        <v>44110</v>
      </c>
      <c r="K416" s="50">
        <v>44110</v>
      </c>
      <c r="L416" s="49" t="s">
        <v>1447</v>
      </c>
      <c r="M416" s="273"/>
      <c r="N416" s="273" t="s">
        <v>71</v>
      </c>
      <c r="O416" s="49"/>
      <c r="P416" s="49"/>
      <c r="Q416" s="175"/>
      <c r="R416" s="61"/>
      <c r="S416" s="61"/>
      <c r="T416" s="8"/>
    </row>
    <row r="417" spans="1:20" ht="25" hidden="1" x14ac:dyDescent="0.35">
      <c r="A417" s="49" t="s">
        <v>1448</v>
      </c>
      <c r="B417" s="28" t="s">
        <v>75</v>
      </c>
      <c r="C417" s="28"/>
      <c r="D417" s="28"/>
      <c r="E417" s="49" t="s">
        <v>1449</v>
      </c>
      <c r="F417" s="28" t="s">
        <v>80</v>
      </c>
      <c r="G417" s="175" t="s">
        <v>1450</v>
      </c>
      <c r="H417" s="50">
        <v>44075</v>
      </c>
      <c r="I417" s="28" t="s">
        <v>1451</v>
      </c>
      <c r="J417" s="204">
        <v>44110</v>
      </c>
      <c r="K417" s="28"/>
      <c r="L417" s="49" t="s">
        <v>1452</v>
      </c>
      <c r="M417" s="273"/>
      <c r="N417" s="273" t="s">
        <v>260</v>
      </c>
      <c r="O417" s="49"/>
      <c r="P417" s="49"/>
      <c r="Q417" s="175"/>
      <c r="R417" s="61"/>
      <c r="S417" s="61"/>
      <c r="T417" s="8"/>
    </row>
    <row r="418" spans="1:20" ht="75" hidden="1" x14ac:dyDescent="0.35">
      <c r="A418" s="49" t="s">
        <v>1453</v>
      </c>
      <c r="B418" s="28" t="s">
        <v>75</v>
      </c>
      <c r="C418" s="28"/>
      <c r="D418" s="28"/>
      <c r="E418" s="49" t="s">
        <v>1454</v>
      </c>
      <c r="F418" s="28" t="s">
        <v>80</v>
      </c>
      <c r="G418" s="175" t="s">
        <v>1455</v>
      </c>
      <c r="H418" s="50">
        <v>44075</v>
      </c>
      <c r="I418" s="28" t="s">
        <v>1451</v>
      </c>
      <c r="J418" s="204">
        <v>44110</v>
      </c>
      <c r="K418" s="50">
        <v>44110</v>
      </c>
      <c r="L418" s="49" t="s">
        <v>1456</v>
      </c>
      <c r="M418" s="273"/>
      <c r="N418" s="273" t="s">
        <v>71</v>
      </c>
      <c r="O418" s="49"/>
      <c r="P418" s="49"/>
      <c r="Q418" s="175"/>
      <c r="R418" s="61"/>
      <c r="S418" s="61"/>
      <c r="T418" s="8"/>
    </row>
    <row r="419" spans="1:20" ht="25" hidden="1" x14ac:dyDescent="0.35">
      <c r="A419" s="65" t="s">
        <v>1457</v>
      </c>
      <c r="B419" s="66" t="s">
        <v>75</v>
      </c>
      <c r="C419" s="66"/>
      <c r="D419" s="66"/>
      <c r="E419" s="65" t="s">
        <v>1458</v>
      </c>
      <c r="F419" s="66" t="s">
        <v>80</v>
      </c>
      <c r="G419" s="182" t="s">
        <v>1459</v>
      </c>
      <c r="H419" s="67">
        <v>44075</v>
      </c>
      <c r="I419" s="66" t="s">
        <v>1451</v>
      </c>
      <c r="J419" s="211">
        <v>44110</v>
      </c>
      <c r="K419" s="67">
        <v>44110</v>
      </c>
      <c r="L419" s="65" t="s">
        <v>1460</v>
      </c>
      <c r="M419" s="185"/>
      <c r="N419" s="185" t="s">
        <v>71</v>
      </c>
      <c r="O419" s="65"/>
      <c r="P419" s="65"/>
      <c r="Q419" s="182"/>
      <c r="R419" s="61"/>
      <c r="S419" s="61"/>
      <c r="T419" s="8"/>
    </row>
    <row r="420" spans="1:20" ht="37.5" hidden="1" x14ac:dyDescent="0.35">
      <c r="A420" s="49" t="s">
        <v>1461</v>
      </c>
      <c r="B420" s="28" t="s">
        <v>75</v>
      </c>
      <c r="C420" s="28"/>
      <c r="D420" s="28"/>
      <c r="E420" s="49" t="s">
        <v>1462</v>
      </c>
      <c r="F420" s="28" t="s">
        <v>79</v>
      </c>
      <c r="G420" s="175" t="s">
        <v>1401</v>
      </c>
      <c r="H420" s="50">
        <v>44075</v>
      </c>
      <c r="I420" s="28" t="s">
        <v>1463</v>
      </c>
      <c r="J420" s="204">
        <v>44110</v>
      </c>
      <c r="K420" s="50">
        <v>44110</v>
      </c>
      <c r="L420" s="49"/>
      <c r="M420" s="273"/>
      <c r="N420" s="273" t="s">
        <v>71</v>
      </c>
      <c r="O420" s="49"/>
      <c r="P420" s="49"/>
      <c r="Q420" s="175"/>
      <c r="R420" s="61"/>
      <c r="S420" s="61"/>
      <c r="T420" s="8"/>
    </row>
    <row r="421" spans="1:20" ht="25.4" hidden="1" customHeight="1" x14ac:dyDescent="0.35">
      <c r="A421" s="49" t="s">
        <v>1464</v>
      </c>
      <c r="B421" s="28" t="s">
        <v>75</v>
      </c>
      <c r="C421" s="28"/>
      <c r="D421" s="28"/>
      <c r="E421" s="49" t="s">
        <v>1465</v>
      </c>
      <c r="F421" s="28" t="s">
        <v>79</v>
      </c>
      <c r="G421" s="175" t="s">
        <v>1466</v>
      </c>
      <c r="H421" s="50">
        <v>44075</v>
      </c>
      <c r="I421" s="28" t="s">
        <v>1463</v>
      </c>
      <c r="J421" s="204">
        <v>44110</v>
      </c>
      <c r="K421" s="50">
        <v>44138</v>
      </c>
      <c r="L421" s="49" t="s">
        <v>1467</v>
      </c>
      <c r="M421" s="273"/>
      <c r="N421" s="273" t="s">
        <v>260</v>
      </c>
      <c r="O421" s="49"/>
      <c r="P421" s="49"/>
      <c r="Q421" s="175"/>
      <c r="R421" s="61"/>
      <c r="S421" s="61"/>
      <c r="T421" s="8"/>
    </row>
    <row r="422" spans="1:20" ht="62.5" hidden="1" x14ac:dyDescent="0.35">
      <c r="A422" s="49" t="s">
        <v>1468</v>
      </c>
      <c r="B422" s="28" t="s">
        <v>75</v>
      </c>
      <c r="C422" s="28"/>
      <c r="D422" s="28"/>
      <c r="E422" s="49" t="s">
        <v>1469</v>
      </c>
      <c r="F422" s="28" t="s">
        <v>79</v>
      </c>
      <c r="G422" s="175" t="s">
        <v>1470</v>
      </c>
      <c r="H422" s="50">
        <v>44075</v>
      </c>
      <c r="I422" s="28" t="s">
        <v>1471</v>
      </c>
      <c r="J422" s="204">
        <v>44110</v>
      </c>
      <c r="K422" s="50">
        <v>44158</v>
      </c>
      <c r="L422" s="49" t="s">
        <v>1472</v>
      </c>
      <c r="M422" s="271"/>
      <c r="N422" s="176" t="s">
        <v>71</v>
      </c>
      <c r="O422" s="49"/>
      <c r="P422" s="49"/>
      <c r="Q422" s="204">
        <v>44158</v>
      </c>
      <c r="R422" s="86"/>
      <c r="S422" s="86"/>
      <c r="T422" s="8"/>
    </row>
    <row r="423" spans="1:20" ht="37.5" hidden="1" customHeight="1" x14ac:dyDescent="0.35">
      <c r="A423" s="65" t="s">
        <v>1473</v>
      </c>
      <c r="B423" s="66" t="s">
        <v>75</v>
      </c>
      <c r="C423" s="66"/>
      <c r="D423" s="66"/>
      <c r="E423" s="65" t="s">
        <v>1474</v>
      </c>
      <c r="F423" s="66" t="s">
        <v>79</v>
      </c>
      <c r="G423" s="182" t="s">
        <v>1319</v>
      </c>
      <c r="H423" s="67">
        <v>44075</v>
      </c>
      <c r="I423" s="66" t="s">
        <v>1475</v>
      </c>
      <c r="J423" s="211">
        <v>44110</v>
      </c>
      <c r="K423" s="50">
        <v>44110</v>
      </c>
      <c r="L423" s="65" t="s">
        <v>1476</v>
      </c>
      <c r="M423" s="185" t="s">
        <v>1476</v>
      </c>
      <c r="N423" s="185" t="s">
        <v>71</v>
      </c>
      <c r="O423" s="65"/>
      <c r="P423" s="65"/>
      <c r="Q423" s="182"/>
      <c r="R423" s="61"/>
      <c r="S423" s="61"/>
      <c r="T423" s="8"/>
    </row>
    <row r="424" spans="1:20" ht="337.5" hidden="1" x14ac:dyDescent="0.35">
      <c r="A424" s="49" t="s">
        <v>1477</v>
      </c>
      <c r="B424" s="28" t="s">
        <v>75</v>
      </c>
      <c r="C424" s="28"/>
      <c r="D424" s="28"/>
      <c r="E424" s="49" t="s">
        <v>1478</v>
      </c>
      <c r="F424" s="28" t="s">
        <v>79</v>
      </c>
      <c r="G424" s="175" t="s">
        <v>1426</v>
      </c>
      <c r="H424" s="50">
        <v>44075</v>
      </c>
      <c r="I424" s="28" t="s">
        <v>1479</v>
      </c>
      <c r="J424" s="204">
        <v>44110</v>
      </c>
      <c r="K424" s="50">
        <v>44404</v>
      </c>
      <c r="L424" s="84" t="s">
        <v>1480</v>
      </c>
      <c r="M424" s="275" t="s">
        <v>1481</v>
      </c>
      <c r="N424" s="303" t="s">
        <v>71</v>
      </c>
      <c r="O424" s="49"/>
      <c r="P424" s="49"/>
      <c r="Q424" s="204">
        <v>44411</v>
      </c>
      <c r="R424" s="86"/>
      <c r="S424" s="86"/>
      <c r="T424" s="8"/>
    </row>
    <row r="425" spans="1:20" ht="37.5" hidden="1" x14ac:dyDescent="0.35">
      <c r="A425" s="49" t="s">
        <v>1482</v>
      </c>
      <c r="B425" s="28" t="s">
        <v>75</v>
      </c>
      <c r="C425" s="28"/>
      <c r="D425" s="28"/>
      <c r="E425" s="49" t="s">
        <v>1483</v>
      </c>
      <c r="F425" s="28" t="s">
        <v>80</v>
      </c>
      <c r="G425" s="175" t="s">
        <v>1484</v>
      </c>
      <c r="H425" s="50">
        <v>44075</v>
      </c>
      <c r="I425" s="28" t="s">
        <v>1485</v>
      </c>
      <c r="J425" s="204">
        <v>44110</v>
      </c>
      <c r="K425" s="50">
        <v>44130</v>
      </c>
      <c r="L425" s="49" t="s">
        <v>1486</v>
      </c>
      <c r="M425" s="273"/>
      <c r="N425" s="273" t="s">
        <v>71</v>
      </c>
      <c r="O425" s="49"/>
      <c r="P425" s="49"/>
      <c r="Q425" s="175"/>
      <c r="R425" s="61"/>
      <c r="S425" s="61"/>
      <c r="T425" s="8"/>
    </row>
    <row r="426" spans="1:20" ht="37.5" hidden="1" x14ac:dyDescent="0.35">
      <c r="A426" s="49" t="s">
        <v>1487</v>
      </c>
      <c r="B426" s="28" t="s">
        <v>75</v>
      </c>
      <c r="C426" s="28"/>
      <c r="D426" s="28"/>
      <c r="E426" s="49" t="s">
        <v>1488</v>
      </c>
      <c r="F426" s="28" t="s">
        <v>80</v>
      </c>
      <c r="G426" s="175" t="s">
        <v>745</v>
      </c>
      <c r="H426" s="50">
        <v>44099</v>
      </c>
      <c r="I426" s="28" t="s">
        <v>1485</v>
      </c>
      <c r="J426" s="204">
        <v>44110</v>
      </c>
      <c r="K426" s="50">
        <v>44110</v>
      </c>
      <c r="L426" s="49" t="s">
        <v>1489</v>
      </c>
      <c r="M426" s="273"/>
      <c r="N426" s="273" t="s">
        <v>71</v>
      </c>
      <c r="O426" s="49"/>
      <c r="P426" s="49"/>
      <c r="Q426" s="175"/>
      <c r="R426" s="61"/>
      <c r="S426" s="61"/>
      <c r="T426" s="8"/>
    </row>
    <row r="427" spans="1:20" ht="50" hidden="1" x14ac:dyDescent="0.35">
      <c r="A427" s="65" t="s">
        <v>1490</v>
      </c>
      <c r="B427" s="66" t="s">
        <v>75</v>
      </c>
      <c r="C427" s="66"/>
      <c r="D427" s="66"/>
      <c r="E427" s="65" t="s">
        <v>1491</v>
      </c>
      <c r="F427" s="66" t="s">
        <v>80</v>
      </c>
      <c r="G427" s="182" t="s">
        <v>1492</v>
      </c>
      <c r="H427" s="67">
        <v>44075</v>
      </c>
      <c r="I427" s="66" t="s">
        <v>1493</v>
      </c>
      <c r="J427" s="211">
        <v>44110</v>
      </c>
      <c r="K427" s="67">
        <v>44110</v>
      </c>
      <c r="L427" s="65" t="s">
        <v>1494</v>
      </c>
      <c r="M427" s="185"/>
      <c r="N427" s="185" t="s">
        <v>71</v>
      </c>
      <c r="O427" s="65"/>
      <c r="P427" s="65"/>
      <c r="Q427" s="182"/>
      <c r="R427" s="61"/>
      <c r="S427" s="61"/>
      <c r="T427" s="8"/>
    </row>
    <row r="428" spans="1:20" ht="62.5" hidden="1" x14ac:dyDescent="0.35">
      <c r="A428" s="49" t="s">
        <v>1495</v>
      </c>
      <c r="B428" s="28" t="s">
        <v>75</v>
      </c>
      <c r="C428" s="28"/>
      <c r="D428" s="28"/>
      <c r="E428" s="49" t="s">
        <v>1496</v>
      </c>
      <c r="F428" s="28" t="s">
        <v>80</v>
      </c>
      <c r="G428" s="175" t="s">
        <v>1492</v>
      </c>
      <c r="H428" s="50">
        <v>44075</v>
      </c>
      <c r="I428" s="28" t="s">
        <v>1493</v>
      </c>
      <c r="J428" s="204">
        <v>44110</v>
      </c>
      <c r="K428" s="50">
        <v>44110</v>
      </c>
      <c r="L428" s="49" t="s">
        <v>1497</v>
      </c>
      <c r="M428" s="273"/>
      <c r="N428" s="273" t="s">
        <v>71</v>
      </c>
      <c r="O428" s="49"/>
      <c r="P428" s="49"/>
      <c r="Q428" s="175"/>
      <c r="R428" s="61"/>
      <c r="S428" s="61"/>
      <c r="T428" s="8"/>
    </row>
    <row r="429" spans="1:20" ht="50" hidden="1" x14ac:dyDescent="0.35">
      <c r="A429" s="74" t="s">
        <v>1498</v>
      </c>
      <c r="B429" s="75" t="s">
        <v>75</v>
      </c>
      <c r="C429" s="75"/>
      <c r="D429" s="75"/>
      <c r="E429" s="74" t="s">
        <v>1499</v>
      </c>
      <c r="F429" s="75" t="s">
        <v>80</v>
      </c>
      <c r="G429" s="186" t="s">
        <v>1492</v>
      </c>
      <c r="H429" s="76">
        <v>44075</v>
      </c>
      <c r="I429" s="75" t="s">
        <v>1493</v>
      </c>
      <c r="J429" s="215">
        <v>44110</v>
      </c>
      <c r="K429" s="76">
        <v>44110</v>
      </c>
      <c r="L429" s="74" t="s">
        <v>1500</v>
      </c>
      <c r="M429" s="276"/>
      <c r="N429" s="276" t="s">
        <v>71</v>
      </c>
      <c r="O429" s="74"/>
      <c r="P429" s="74"/>
      <c r="Q429" s="186"/>
      <c r="R429" s="115"/>
      <c r="S429" s="115"/>
      <c r="T429" s="8"/>
    </row>
    <row r="430" spans="1:20" ht="37.5" hidden="1" customHeight="1" x14ac:dyDescent="0.35">
      <c r="A430" s="49" t="s">
        <v>1501</v>
      </c>
      <c r="B430" s="28" t="s">
        <v>22</v>
      </c>
      <c r="C430" s="28"/>
      <c r="D430" s="28"/>
      <c r="E430" s="49" t="s">
        <v>1502</v>
      </c>
      <c r="F430" s="28" t="s">
        <v>81</v>
      </c>
      <c r="G430" s="175" t="s">
        <v>1503</v>
      </c>
      <c r="H430" s="50">
        <v>44102</v>
      </c>
      <c r="I430" s="28" t="s">
        <v>1504</v>
      </c>
      <c r="J430" s="204">
        <v>44130</v>
      </c>
      <c r="K430" s="50">
        <v>44158</v>
      </c>
      <c r="L430" s="49" t="s">
        <v>1505</v>
      </c>
      <c r="M430" s="271" t="s">
        <v>1506</v>
      </c>
      <c r="N430" s="273" t="s">
        <v>71</v>
      </c>
      <c r="O430" s="49"/>
      <c r="P430" s="49"/>
      <c r="Q430" s="175"/>
      <c r="R430" s="61"/>
      <c r="S430" s="61"/>
      <c r="T430" s="8"/>
    </row>
    <row r="431" spans="1:20" ht="25.4" hidden="1" customHeight="1" x14ac:dyDescent="0.35">
      <c r="A431" s="65" t="s">
        <v>1507</v>
      </c>
      <c r="B431" s="66" t="s">
        <v>22</v>
      </c>
      <c r="C431" s="66"/>
      <c r="D431" s="66"/>
      <c r="E431" s="65" t="s">
        <v>1508</v>
      </c>
      <c r="F431" s="66" t="s">
        <v>82</v>
      </c>
      <c r="G431" s="182" t="s">
        <v>745</v>
      </c>
      <c r="H431" s="67">
        <v>44102</v>
      </c>
      <c r="I431" s="66" t="s">
        <v>1504</v>
      </c>
      <c r="J431" s="211">
        <v>44130</v>
      </c>
      <c r="K431" s="66"/>
      <c r="L431" s="65" t="s">
        <v>746</v>
      </c>
      <c r="M431" s="185"/>
      <c r="N431" s="185" t="s">
        <v>71</v>
      </c>
      <c r="O431" s="65"/>
      <c r="P431" s="65"/>
      <c r="Q431" s="182"/>
      <c r="R431" s="61"/>
      <c r="S431" s="61"/>
      <c r="T431" s="8"/>
    </row>
    <row r="432" spans="1:20" ht="87.5" hidden="1" x14ac:dyDescent="0.35">
      <c r="A432" s="49" t="s">
        <v>1509</v>
      </c>
      <c r="B432" s="28" t="s">
        <v>22</v>
      </c>
      <c r="C432" s="28"/>
      <c r="D432" s="28"/>
      <c r="E432" s="49" t="s">
        <v>1510</v>
      </c>
      <c r="F432" s="28" t="s">
        <v>79</v>
      </c>
      <c r="G432" s="175" t="s">
        <v>1273</v>
      </c>
      <c r="H432" s="50">
        <v>44102</v>
      </c>
      <c r="I432" s="28" t="s">
        <v>1511</v>
      </c>
      <c r="J432" s="204">
        <v>44130</v>
      </c>
      <c r="K432" s="50">
        <v>44201</v>
      </c>
      <c r="L432" s="84" t="s">
        <v>1512</v>
      </c>
      <c r="M432" s="190" t="s">
        <v>1513</v>
      </c>
      <c r="N432" s="190" t="s">
        <v>71</v>
      </c>
      <c r="O432" s="49"/>
      <c r="P432" s="49"/>
      <c r="Q432" s="204">
        <v>44166</v>
      </c>
      <c r="R432" s="86"/>
      <c r="S432" s="86"/>
      <c r="T432" s="8"/>
    </row>
    <row r="433" spans="1:20" ht="50" hidden="1" x14ac:dyDescent="0.35">
      <c r="A433" s="49" t="s">
        <v>1514</v>
      </c>
      <c r="B433" s="28" t="s">
        <v>22</v>
      </c>
      <c r="C433" s="28"/>
      <c r="D433" s="28"/>
      <c r="E433" s="49" t="s">
        <v>1515</v>
      </c>
      <c r="F433" s="28" t="s">
        <v>80</v>
      </c>
      <c r="G433" s="175" t="s">
        <v>1516</v>
      </c>
      <c r="H433" s="50">
        <v>44102</v>
      </c>
      <c r="I433" s="28" t="s">
        <v>1511</v>
      </c>
      <c r="J433" s="204">
        <v>44130</v>
      </c>
      <c r="K433" s="50">
        <v>44130</v>
      </c>
      <c r="L433" s="49" t="s">
        <v>1517</v>
      </c>
      <c r="M433" s="273"/>
      <c r="N433" s="273" t="s">
        <v>260</v>
      </c>
      <c r="O433" s="49"/>
      <c r="P433" s="49"/>
      <c r="Q433" s="175"/>
      <c r="R433" s="61"/>
      <c r="S433" s="61"/>
      <c r="T433" s="8"/>
    </row>
    <row r="434" spans="1:20" ht="225.25" hidden="1" customHeight="1" x14ac:dyDescent="0.35">
      <c r="A434" s="49" t="s">
        <v>1518</v>
      </c>
      <c r="B434" s="28" t="s">
        <v>22</v>
      </c>
      <c r="C434" s="28"/>
      <c r="D434" s="28"/>
      <c r="E434" s="49" t="s">
        <v>1519</v>
      </c>
      <c r="F434" s="28" t="s">
        <v>79</v>
      </c>
      <c r="G434" s="175" t="s">
        <v>1273</v>
      </c>
      <c r="H434" s="50">
        <v>44102</v>
      </c>
      <c r="I434" s="28" t="s">
        <v>1511</v>
      </c>
      <c r="J434" s="204">
        <v>44130</v>
      </c>
      <c r="K434" s="50">
        <v>44201</v>
      </c>
      <c r="L434" s="84" t="s">
        <v>1520</v>
      </c>
      <c r="M434" s="273"/>
      <c r="N434" s="190" t="s">
        <v>71</v>
      </c>
      <c r="O434" s="49"/>
      <c r="P434" s="49"/>
      <c r="Q434" s="204">
        <v>44166</v>
      </c>
      <c r="R434" s="86"/>
      <c r="S434" s="86"/>
      <c r="T434" s="8"/>
    </row>
    <row r="435" spans="1:20" ht="50" hidden="1" x14ac:dyDescent="0.35">
      <c r="A435" s="49" t="s">
        <v>1521</v>
      </c>
      <c r="B435" s="28" t="s">
        <v>22</v>
      </c>
      <c r="C435" s="28"/>
      <c r="D435" s="28"/>
      <c r="E435" s="49" t="s">
        <v>1522</v>
      </c>
      <c r="F435" s="28" t="s">
        <v>79</v>
      </c>
      <c r="G435" s="175" t="s">
        <v>1426</v>
      </c>
      <c r="H435" s="50">
        <v>44102</v>
      </c>
      <c r="I435" s="28" t="s">
        <v>1523</v>
      </c>
      <c r="J435" s="204">
        <v>44110</v>
      </c>
      <c r="K435" s="50">
        <v>44130</v>
      </c>
      <c r="L435" s="49" t="s">
        <v>1524</v>
      </c>
      <c r="M435" s="273" t="s">
        <v>1525</v>
      </c>
      <c r="N435" s="273" t="s">
        <v>260</v>
      </c>
      <c r="O435" s="49"/>
      <c r="P435" s="49"/>
      <c r="Q435" s="204">
        <v>44130</v>
      </c>
      <c r="R435" s="86"/>
      <c r="S435" s="86"/>
      <c r="T435" s="8"/>
    </row>
    <row r="436" spans="1:20" ht="50" hidden="1" x14ac:dyDescent="0.35">
      <c r="A436" s="65" t="s">
        <v>1526</v>
      </c>
      <c r="B436" s="66" t="s">
        <v>22</v>
      </c>
      <c r="C436" s="66"/>
      <c r="D436" s="66"/>
      <c r="E436" s="65" t="s">
        <v>1527</v>
      </c>
      <c r="F436" s="66" t="s">
        <v>82</v>
      </c>
      <c r="G436" s="182" t="s">
        <v>745</v>
      </c>
      <c r="H436" s="67">
        <v>44102</v>
      </c>
      <c r="I436" s="66" t="s">
        <v>1523</v>
      </c>
      <c r="J436" s="211">
        <v>44130</v>
      </c>
      <c r="K436" s="66"/>
      <c r="L436" s="65" t="s">
        <v>1528</v>
      </c>
      <c r="M436" s="185"/>
      <c r="N436" s="185" t="s">
        <v>71</v>
      </c>
      <c r="O436" s="65"/>
      <c r="P436" s="65"/>
      <c r="Q436" s="182"/>
      <c r="R436" s="61"/>
      <c r="S436" s="61"/>
      <c r="T436" s="8"/>
    </row>
    <row r="437" spans="1:20" ht="37.5" hidden="1" x14ac:dyDescent="0.35">
      <c r="A437" s="49" t="s">
        <v>1529</v>
      </c>
      <c r="B437" s="28" t="s">
        <v>22</v>
      </c>
      <c r="C437" s="28"/>
      <c r="D437" s="28"/>
      <c r="E437" s="49" t="s">
        <v>1530</v>
      </c>
      <c r="F437" s="28" t="s">
        <v>80</v>
      </c>
      <c r="G437" s="175" t="s">
        <v>1492</v>
      </c>
      <c r="H437" s="50">
        <v>44102</v>
      </c>
      <c r="I437" s="28" t="s">
        <v>1531</v>
      </c>
      <c r="J437" s="204">
        <v>44130</v>
      </c>
      <c r="K437" s="50">
        <v>44130</v>
      </c>
      <c r="L437" s="49" t="s">
        <v>1532</v>
      </c>
      <c r="M437" s="273"/>
      <c r="N437" s="273" t="s">
        <v>71</v>
      </c>
      <c r="O437" s="49"/>
      <c r="P437" s="49"/>
      <c r="Q437" s="175"/>
      <c r="R437" s="61"/>
      <c r="S437" s="61"/>
      <c r="T437" s="8"/>
    </row>
    <row r="438" spans="1:20" ht="37.5" hidden="1" x14ac:dyDescent="0.35">
      <c r="A438" s="49" t="s">
        <v>1533</v>
      </c>
      <c r="B438" s="28" t="s">
        <v>22</v>
      </c>
      <c r="C438" s="28"/>
      <c r="D438" s="28"/>
      <c r="E438" s="49" t="s">
        <v>1534</v>
      </c>
      <c r="F438" s="28" t="s">
        <v>80</v>
      </c>
      <c r="G438" s="175" t="s">
        <v>1492</v>
      </c>
      <c r="H438" s="50">
        <v>44102</v>
      </c>
      <c r="I438" s="28" t="s">
        <v>1531</v>
      </c>
      <c r="J438" s="204">
        <v>44130</v>
      </c>
      <c r="K438" s="50">
        <v>44130</v>
      </c>
      <c r="L438" s="49" t="s">
        <v>1532</v>
      </c>
      <c r="M438" s="273"/>
      <c r="N438" s="273" t="s">
        <v>71</v>
      </c>
      <c r="O438" s="49"/>
      <c r="P438" s="49"/>
      <c r="Q438" s="175"/>
      <c r="R438" s="61"/>
      <c r="S438" s="61"/>
      <c r="T438" s="8"/>
    </row>
    <row r="439" spans="1:20" ht="409.5" hidden="1" x14ac:dyDescent="0.35">
      <c r="A439" s="49" t="s">
        <v>1535</v>
      </c>
      <c r="B439" s="28" t="s">
        <v>22</v>
      </c>
      <c r="C439" s="28"/>
      <c r="D439" s="28"/>
      <c r="E439" s="49" t="s">
        <v>1536</v>
      </c>
      <c r="F439" s="28" t="s">
        <v>79</v>
      </c>
      <c r="G439" s="175" t="s">
        <v>1537</v>
      </c>
      <c r="H439" s="50">
        <v>44102</v>
      </c>
      <c r="I439" s="28" t="s">
        <v>1538</v>
      </c>
      <c r="J439" s="204">
        <v>44130</v>
      </c>
      <c r="K439" s="50">
        <v>44130</v>
      </c>
      <c r="L439" s="229" t="s">
        <v>1539</v>
      </c>
      <c r="M439" s="273"/>
      <c r="N439" s="273" t="s">
        <v>71</v>
      </c>
      <c r="O439" s="49"/>
      <c r="P439" s="49"/>
      <c r="Q439" s="175"/>
      <c r="R439" s="61"/>
      <c r="S439" s="61"/>
      <c r="T439" s="8"/>
    </row>
    <row r="440" spans="1:20" ht="50" hidden="1" x14ac:dyDescent="0.35">
      <c r="A440" s="49" t="s">
        <v>1540</v>
      </c>
      <c r="B440" s="28" t="s">
        <v>75</v>
      </c>
      <c r="C440" s="28"/>
      <c r="D440" s="28"/>
      <c r="E440" s="49" t="s">
        <v>1541</v>
      </c>
      <c r="F440" s="28" t="s">
        <v>80</v>
      </c>
      <c r="G440" s="175" t="s">
        <v>1516</v>
      </c>
      <c r="H440" s="50">
        <v>44110</v>
      </c>
      <c r="I440" s="28" t="s">
        <v>1542</v>
      </c>
      <c r="J440" s="204">
        <v>44138</v>
      </c>
      <c r="K440" s="50">
        <v>44138</v>
      </c>
      <c r="L440" s="49" t="s">
        <v>1543</v>
      </c>
      <c r="M440" s="273"/>
      <c r="N440" s="273" t="s">
        <v>260</v>
      </c>
      <c r="O440" s="49"/>
      <c r="P440" s="49"/>
      <c r="Q440" s="175"/>
      <c r="R440" s="61"/>
      <c r="S440" s="61"/>
      <c r="T440" s="8"/>
    </row>
    <row r="441" spans="1:20" ht="37.5" hidden="1" x14ac:dyDescent="0.35">
      <c r="A441" s="49" t="s">
        <v>1544</v>
      </c>
      <c r="B441" s="28" t="s">
        <v>75</v>
      </c>
      <c r="C441" s="28"/>
      <c r="D441" s="28"/>
      <c r="E441" s="49" t="s">
        <v>1545</v>
      </c>
      <c r="F441" s="28" t="s">
        <v>80</v>
      </c>
      <c r="G441" s="175" t="s">
        <v>1516</v>
      </c>
      <c r="H441" s="50">
        <v>44110</v>
      </c>
      <c r="I441" s="28" t="s">
        <v>1542</v>
      </c>
      <c r="J441" s="204">
        <v>44138</v>
      </c>
      <c r="K441" s="50">
        <v>44138</v>
      </c>
      <c r="L441" s="49" t="s">
        <v>1546</v>
      </c>
      <c r="M441" s="273"/>
      <c r="N441" s="273" t="s">
        <v>71</v>
      </c>
      <c r="O441" s="49"/>
      <c r="P441" s="49"/>
      <c r="Q441" s="175"/>
      <c r="R441" s="61"/>
      <c r="S441" s="61"/>
      <c r="T441" s="8"/>
    </row>
    <row r="442" spans="1:20" ht="26" hidden="1" x14ac:dyDescent="0.35">
      <c r="A442" s="49" t="s">
        <v>1547</v>
      </c>
      <c r="B442" s="28" t="s">
        <v>75</v>
      </c>
      <c r="C442" s="28"/>
      <c r="D442" s="28"/>
      <c r="E442" s="49" t="s">
        <v>1548</v>
      </c>
      <c r="F442" s="28" t="s">
        <v>79</v>
      </c>
      <c r="G442" s="175" t="s">
        <v>1549</v>
      </c>
      <c r="H442" s="50">
        <v>44110</v>
      </c>
      <c r="I442" s="28" t="s">
        <v>1542</v>
      </c>
      <c r="J442" s="204">
        <v>44138</v>
      </c>
      <c r="K442" s="50">
        <v>44159</v>
      </c>
      <c r="L442" s="49" t="s">
        <v>1550</v>
      </c>
      <c r="M442" s="271" t="s">
        <v>1551</v>
      </c>
      <c r="N442" s="176" t="s">
        <v>71</v>
      </c>
      <c r="O442" s="49"/>
      <c r="P442" s="49"/>
      <c r="Q442" s="204">
        <v>44166</v>
      </c>
      <c r="R442" s="86"/>
      <c r="S442" s="86"/>
      <c r="T442" s="8"/>
    </row>
    <row r="443" spans="1:20" ht="25" hidden="1" x14ac:dyDescent="0.35">
      <c r="A443" s="49" t="s">
        <v>1552</v>
      </c>
      <c r="B443" s="28" t="s">
        <v>75</v>
      </c>
      <c r="C443" s="28"/>
      <c r="D443" s="28"/>
      <c r="E443" s="49" t="s">
        <v>1553</v>
      </c>
      <c r="F443" s="28" t="s">
        <v>80</v>
      </c>
      <c r="G443" s="175" t="s">
        <v>1450</v>
      </c>
      <c r="H443" s="50">
        <v>44110</v>
      </c>
      <c r="I443" s="28" t="s">
        <v>1554</v>
      </c>
      <c r="J443" s="204">
        <v>44138</v>
      </c>
      <c r="K443" s="50">
        <v>44138</v>
      </c>
      <c r="L443" s="49" t="s">
        <v>1555</v>
      </c>
      <c r="M443" s="273"/>
      <c r="N443" s="273" t="s">
        <v>71</v>
      </c>
      <c r="O443" s="49"/>
      <c r="P443" s="49"/>
      <c r="Q443" s="175"/>
      <c r="R443" s="61"/>
      <c r="S443" s="61"/>
      <c r="T443" s="8"/>
    </row>
    <row r="444" spans="1:20" ht="37.5" hidden="1" x14ac:dyDescent="0.35">
      <c r="A444" s="49" t="s">
        <v>1556</v>
      </c>
      <c r="B444" s="28" t="s">
        <v>75</v>
      </c>
      <c r="C444" s="28"/>
      <c r="D444" s="28"/>
      <c r="E444" s="49" t="s">
        <v>1557</v>
      </c>
      <c r="F444" s="28" t="s">
        <v>82</v>
      </c>
      <c r="G444" s="175" t="s">
        <v>745</v>
      </c>
      <c r="H444" s="50">
        <v>44110</v>
      </c>
      <c r="I444" s="28" t="s">
        <v>1558</v>
      </c>
      <c r="J444" s="204">
        <v>44138</v>
      </c>
      <c r="K444" s="50">
        <v>44138</v>
      </c>
      <c r="L444" s="49" t="s">
        <v>1559</v>
      </c>
      <c r="M444" s="273"/>
      <c r="N444" s="273" t="s">
        <v>71</v>
      </c>
      <c r="O444" s="49"/>
      <c r="P444" s="49"/>
      <c r="Q444" s="175"/>
      <c r="R444" s="61"/>
      <c r="S444" s="61"/>
      <c r="T444" s="8"/>
    </row>
    <row r="445" spans="1:20" ht="25" hidden="1" x14ac:dyDescent="0.35">
      <c r="A445" s="49" t="s">
        <v>1560</v>
      </c>
      <c r="B445" s="28" t="s">
        <v>75</v>
      </c>
      <c r="C445" s="28"/>
      <c r="D445" s="28"/>
      <c r="E445" s="49" t="s">
        <v>1561</v>
      </c>
      <c r="F445" s="28" t="s">
        <v>79</v>
      </c>
      <c r="G445" s="175" t="s">
        <v>1562</v>
      </c>
      <c r="H445" s="50">
        <v>44110</v>
      </c>
      <c r="I445" s="28" t="s">
        <v>1558</v>
      </c>
      <c r="J445" s="204">
        <v>44138</v>
      </c>
      <c r="K445" s="50">
        <v>44138</v>
      </c>
      <c r="L445" s="49" t="s">
        <v>1563</v>
      </c>
      <c r="M445" s="273"/>
      <c r="N445" s="176" t="s">
        <v>71</v>
      </c>
      <c r="O445" s="49"/>
      <c r="P445" s="49"/>
      <c r="Q445" s="175"/>
      <c r="R445" s="61"/>
      <c r="S445" s="61"/>
      <c r="T445" s="8"/>
    </row>
    <row r="446" spans="1:20" ht="156" hidden="1" x14ac:dyDescent="0.35">
      <c r="A446" s="49" t="s">
        <v>1564</v>
      </c>
      <c r="B446" s="28" t="s">
        <v>75</v>
      </c>
      <c r="C446" s="28"/>
      <c r="D446" s="28"/>
      <c r="E446" s="49" t="s">
        <v>1565</v>
      </c>
      <c r="F446" s="28" t="s">
        <v>79</v>
      </c>
      <c r="G446" s="175" t="s">
        <v>1562</v>
      </c>
      <c r="H446" s="50">
        <v>44110</v>
      </c>
      <c r="I446" s="28" t="s">
        <v>1558</v>
      </c>
      <c r="J446" s="204">
        <v>44138</v>
      </c>
      <c r="K446" s="50">
        <v>44166</v>
      </c>
      <c r="L446" s="49" t="s">
        <v>1566</v>
      </c>
      <c r="M446" s="271" t="s">
        <v>1567</v>
      </c>
      <c r="N446" s="176" t="s">
        <v>260</v>
      </c>
      <c r="O446" s="49"/>
      <c r="P446" s="49"/>
      <c r="Q446" s="204">
        <v>44166</v>
      </c>
      <c r="R446" s="86"/>
      <c r="S446" s="86"/>
      <c r="T446" s="8"/>
    </row>
    <row r="447" spans="1:20" ht="75" hidden="1" x14ac:dyDescent="0.35">
      <c r="A447" s="49" t="s">
        <v>1568</v>
      </c>
      <c r="B447" s="28" t="s">
        <v>75</v>
      </c>
      <c r="C447" s="28"/>
      <c r="D447" s="28"/>
      <c r="E447" s="49" t="s">
        <v>1569</v>
      </c>
      <c r="F447" s="28" t="s">
        <v>79</v>
      </c>
      <c r="G447" s="175" t="s">
        <v>1570</v>
      </c>
      <c r="H447" s="50">
        <v>44110</v>
      </c>
      <c r="I447" s="28" t="s">
        <v>1558</v>
      </c>
      <c r="J447" s="204">
        <v>44138</v>
      </c>
      <c r="K447" s="50">
        <v>44138</v>
      </c>
      <c r="L447" s="49" t="s">
        <v>1571</v>
      </c>
      <c r="M447" s="273" t="s">
        <v>1571</v>
      </c>
      <c r="N447" s="273" t="s">
        <v>71</v>
      </c>
      <c r="O447" s="49"/>
      <c r="P447" s="49"/>
      <c r="Q447" s="175"/>
      <c r="R447" s="61"/>
      <c r="S447" s="61"/>
      <c r="T447" s="8"/>
    </row>
    <row r="448" spans="1:20" ht="25.4" hidden="1" customHeight="1" x14ac:dyDescent="0.35">
      <c r="A448" s="49" t="s">
        <v>1572</v>
      </c>
      <c r="B448" s="28" t="s">
        <v>75</v>
      </c>
      <c r="C448" s="28"/>
      <c r="D448" s="28"/>
      <c r="E448" s="49" t="s">
        <v>1573</v>
      </c>
      <c r="F448" s="28" t="s">
        <v>79</v>
      </c>
      <c r="G448" s="175" t="s">
        <v>1570</v>
      </c>
      <c r="H448" s="50">
        <v>44110</v>
      </c>
      <c r="I448" s="28" t="s">
        <v>1558</v>
      </c>
      <c r="J448" s="204">
        <v>44138</v>
      </c>
      <c r="K448" s="50">
        <v>44138</v>
      </c>
      <c r="L448" s="49" t="s">
        <v>1574</v>
      </c>
      <c r="M448" s="273" t="s">
        <v>1574</v>
      </c>
      <c r="N448" s="273" t="s">
        <v>71</v>
      </c>
      <c r="O448" s="49"/>
      <c r="P448" s="49"/>
      <c r="Q448" s="175"/>
      <c r="R448" s="61"/>
      <c r="S448" s="61"/>
      <c r="T448" s="8"/>
    </row>
    <row r="449" spans="1:20" ht="87.5" hidden="1" x14ac:dyDescent="0.35">
      <c r="A449" s="49" t="s">
        <v>1575</v>
      </c>
      <c r="B449" s="28" t="s">
        <v>75</v>
      </c>
      <c r="C449" s="28"/>
      <c r="D449" s="28"/>
      <c r="E449" s="49" t="s">
        <v>1576</v>
      </c>
      <c r="F449" s="28" t="s">
        <v>79</v>
      </c>
      <c r="G449" s="175" t="s">
        <v>1549</v>
      </c>
      <c r="H449" s="50">
        <v>44110</v>
      </c>
      <c r="I449" s="28" t="s">
        <v>1577</v>
      </c>
      <c r="J449" s="204">
        <v>44138</v>
      </c>
      <c r="K449" s="50">
        <v>44138</v>
      </c>
      <c r="L449" s="49" t="s">
        <v>1578</v>
      </c>
      <c r="M449" s="273" t="s">
        <v>1579</v>
      </c>
      <c r="N449" s="273" t="s">
        <v>260</v>
      </c>
      <c r="O449" s="49"/>
      <c r="P449" s="49"/>
      <c r="Q449" s="175"/>
      <c r="R449" s="61"/>
      <c r="S449" s="61"/>
      <c r="T449" s="8"/>
    </row>
    <row r="450" spans="1:20" ht="50" hidden="1" x14ac:dyDescent="0.35">
      <c r="A450" s="49" t="s">
        <v>1580</v>
      </c>
      <c r="B450" s="28" t="s">
        <v>75</v>
      </c>
      <c r="C450" s="28"/>
      <c r="D450" s="28"/>
      <c r="E450" s="49" t="s">
        <v>1581</v>
      </c>
      <c r="F450" s="28" t="s">
        <v>79</v>
      </c>
      <c r="G450" s="175" t="s">
        <v>1273</v>
      </c>
      <c r="H450" s="50">
        <v>44110</v>
      </c>
      <c r="I450" s="28" t="s">
        <v>1582</v>
      </c>
      <c r="J450" s="204">
        <v>44138</v>
      </c>
      <c r="K450" s="50">
        <v>44201</v>
      </c>
      <c r="L450" s="84" t="s">
        <v>1583</v>
      </c>
      <c r="M450" s="273"/>
      <c r="N450" s="176" t="s">
        <v>71</v>
      </c>
      <c r="O450" s="49"/>
      <c r="P450" s="49"/>
      <c r="Q450" s="204">
        <v>44166</v>
      </c>
      <c r="R450" s="86"/>
      <c r="S450" s="86"/>
      <c r="T450" s="8"/>
    </row>
    <row r="451" spans="1:20" ht="37.5" hidden="1" customHeight="1" x14ac:dyDescent="0.35">
      <c r="A451" s="49" t="s">
        <v>1584</v>
      </c>
      <c r="B451" s="28" t="s">
        <v>75</v>
      </c>
      <c r="C451" s="28"/>
      <c r="D451" s="28"/>
      <c r="E451" s="49" t="s">
        <v>1585</v>
      </c>
      <c r="F451" s="28" t="s">
        <v>80</v>
      </c>
      <c r="G451" s="175" t="s">
        <v>1586</v>
      </c>
      <c r="H451" s="50">
        <v>44110</v>
      </c>
      <c r="I451" s="28" t="s">
        <v>1587</v>
      </c>
      <c r="J451" s="204">
        <v>44138</v>
      </c>
      <c r="K451" s="50">
        <v>44111</v>
      </c>
      <c r="L451" s="49" t="s">
        <v>1588</v>
      </c>
      <c r="M451" s="273"/>
      <c r="N451" s="273" t="s">
        <v>71</v>
      </c>
      <c r="O451" s="49"/>
      <c r="P451" s="49"/>
      <c r="Q451" s="175"/>
      <c r="R451" s="61"/>
      <c r="S451" s="61"/>
      <c r="T451" s="8"/>
    </row>
    <row r="452" spans="1:20" ht="37.5" hidden="1" customHeight="1" x14ac:dyDescent="0.35">
      <c r="A452" s="49" t="s">
        <v>1589</v>
      </c>
      <c r="B452" s="28" t="s">
        <v>75</v>
      </c>
      <c r="C452" s="28"/>
      <c r="D452" s="28"/>
      <c r="E452" s="49" t="s">
        <v>1590</v>
      </c>
      <c r="F452" s="28" t="s">
        <v>79</v>
      </c>
      <c r="G452" s="175" t="s">
        <v>1591</v>
      </c>
      <c r="H452" s="50">
        <v>44110</v>
      </c>
      <c r="I452" s="28" t="s">
        <v>1587</v>
      </c>
      <c r="J452" s="204">
        <v>44138</v>
      </c>
      <c r="K452" s="50">
        <v>44166</v>
      </c>
      <c r="L452" s="49" t="s">
        <v>1592</v>
      </c>
      <c r="M452" s="271" t="s">
        <v>1593</v>
      </c>
      <c r="N452" s="176" t="s">
        <v>71</v>
      </c>
      <c r="O452" s="49"/>
      <c r="P452" s="49"/>
      <c r="Q452" s="204">
        <v>44166</v>
      </c>
      <c r="R452" s="86"/>
      <c r="S452" s="86"/>
      <c r="T452" s="8"/>
    </row>
    <row r="453" spans="1:20" ht="62.5" hidden="1" x14ac:dyDescent="0.35">
      <c r="A453" s="49" t="s">
        <v>1594</v>
      </c>
      <c r="B453" s="28" t="s">
        <v>75</v>
      </c>
      <c r="C453" s="28"/>
      <c r="D453" s="28"/>
      <c r="E453" s="49" t="s">
        <v>1595</v>
      </c>
      <c r="F453" s="28" t="s">
        <v>79</v>
      </c>
      <c r="G453" s="175" t="s">
        <v>1596</v>
      </c>
      <c r="H453" s="50">
        <v>44110</v>
      </c>
      <c r="I453" s="28" t="s">
        <v>1597</v>
      </c>
      <c r="J453" s="204">
        <v>44138</v>
      </c>
      <c r="K453" s="50">
        <v>44201</v>
      </c>
      <c r="L453" s="84" t="s">
        <v>1598</v>
      </c>
      <c r="M453" s="273"/>
      <c r="N453" s="176" t="s">
        <v>71</v>
      </c>
      <c r="O453" s="49"/>
      <c r="P453" s="49"/>
      <c r="Q453" s="204">
        <v>44166</v>
      </c>
      <c r="R453" s="86"/>
      <c r="S453" s="86"/>
      <c r="T453" s="8"/>
    </row>
    <row r="454" spans="1:20" ht="37.5" hidden="1" x14ac:dyDescent="0.35">
      <c r="A454" s="49" t="s">
        <v>1599</v>
      </c>
      <c r="B454" s="28" t="s">
        <v>75</v>
      </c>
      <c r="C454" s="28"/>
      <c r="D454" s="28"/>
      <c r="E454" s="49" t="s">
        <v>1600</v>
      </c>
      <c r="F454" s="28" t="s">
        <v>79</v>
      </c>
      <c r="G454" s="175" t="s">
        <v>1596</v>
      </c>
      <c r="H454" s="50">
        <v>44110</v>
      </c>
      <c r="I454" s="28" t="s">
        <v>1597</v>
      </c>
      <c r="J454" s="204">
        <v>44138</v>
      </c>
      <c r="K454" s="50">
        <v>44138</v>
      </c>
      <c r="L454" s="49" t="s">
        <v>1601</v>
      </c>
      <c r="M454" s="273"/>
      <c r="N454" s="176" t="s">
        <v>71</v>
      </c>
      <c r="O454" s="49"/>
      <c r="P454" s="49"/>
      <c r="Q454" s="175"/>
      <c r="R454" s="61"/>
      <c r="S454" s="61"/>
      <c r="T454" s="8"/>
    </row>
    <row r="455" spans="1:20" ht="37.5" hidden="1" x14ac:dyDescent="0.35">
      <c r="A455" s="49" t="s">
        <v>1602</v>
      </c>
      <c r="B455" s="28" t="s">
        <v>75</v>
      </c>
      <c r="C455" s="28"/>
      <c r="D455" s="28"/>
      <c r="E455" s="49" t="s">
        <v>1603</v>
      </c>
      <c r="F455" s="28" t="s">
        <v>79</v>
      </c>
      <c r="G455" s="175" t="s">
        <v>1596</v>
      </c>
      <c r="H455" s="50">
        <v>44110</v>
      </c>
      <c r="I455" s="28" t="s">
        <v>1597</v>
      </c>
      <c r="J455" s="204">
        <v>44138</v>
      </c>
      <c r="K455" s="50">
        <v>44139</v>
      </c>
      <c r="L455" s="55" t="s">
        <v>1604</v>
      </c>
      <c r="M455" s="273" t="s">
        <v>1605</v>
      </c>
      <c r="N455" s="273" t="s">
        <v>71</v>
      </c>
      <c r="O455" s="49"/>
      <c r="P455" s="49"/>
      <c r="Q455" s="175"/>
      <c r="R455" s="61"/>
      <c r="S455" s="61"/>
      <c r="T455" s="8"/>
    </row>
    <row r="456" spans="1:20" ht="286" hidden="1" x14ac:dyDescent="0.35">
      <c r="A456" s="49" t="s">
        <v>1606</v>
      </c>
      <c r="B456" s="28" t="s">
        <v>75</v>
      </c>
      <c r="C456" s="28"/>
      <c r="D456" s="28"/>
      <c r="E456" s="49" t="s">
        <v>1607</v>
      </c>
      <c r="F456" s="28" t="s">
        <v>79</v>
      </c>
      <c r="G456" s="175" t="s">
        <v>1470</v>
      </c>
      <c r="H456" s="50">
        <v>44110</v>
      </c>
      <c r="I456" s="28" t="s">
        <v>1608</v>
      </c>
      <c r="J456" s="204">
        <v>44138</v>
      </c>
      <c r="K456" s="50">
        <v>44166</v>
      </c>
      <c r="L456" s="55" t="s">
        <v>1609</v>
      </c>
      <c r="M456" s="271" t="s">
        <v>1610</v>
      </c>
      <c r="N456" s="176" t="s">
        <v>260</v>
      </c>
      <c r="O456" s="49"/>
      <c r="P456" s="49"/>
      <c r="Q456" s="175"/>
      <c r="R456" s="61"/>
      <c r="S456" s="61"/>
      <c r="T456" s="8"/>
    </row>
    <row r="457" spans="1:20" ht="50" hidden="1" x14ac:dyDescent="0.35">
      <c r="A457" s="49" t="s">
        <v>1611</v>
      </c>
      <c r="B457" s="28" t="s">
        <v>75</v>
      </c>
      <c r="C457" s="28"/>
      <c r="D457" s="28"/>
      <c r="E457" s="49" t="s">
        <v>1612</v>
      </c>
      <c r="F457" s="28" t="s">
        <v>79</v>
      </c>
      <c r="G457" s="175" t="s">
        <v>1613</v>
      </c>
      <c r="H457" s="50">
        <v>44110</v>
      </c>
      <c r="I457" s="28" t="s">
        <v>1614</v>
      </c>
      <c r="J457" s="204">
        <v>44138</v>
      </c>
      <c r="K457" s="50">
        <v>44138</v>
      </c>
      <c r="L457" s="49" t="s">
        <v>1615</v>
      </c>
      <c r="M457" s="273"/>
      <c r="N457" s="176" t="s">
        <v>71</v>
      </c>
      <c r="O457" s="49"/>
      <c r="P457" s="49"/>
      <c r="Q457" s="175"/>
      <c r="R457" s="61"/>
      <c r="S457" s="61"/>
      <c r="T457" s="8"/>
    </row>
    <row r="458" spans="1:20" ht="25" hidden="1" x14ac:dyDescent="0.35">
      <c r="A458" s="49" t="s">
        <v>1616</v>
      </c>
      <c r="B458" s="28" t="s">
        <v>75</v>
      </c>
      <c r="C458" s="28"/>
      <c r="D458" s="28"/>
      <c r="E458" s="49" t="s">
        <v>1617</v>
      </c>
      <c r="F458" s="28" t="s">
        <v>80</v>
      </c>
      <c r="G458" s="175" t="s">
        <v>1618</v>
      </c>
      <c r="H458" s="50">
        <v>44110</v>
      </c>
      <c r="I458" s="28" t="s">
        <v>1619</v>
      </c>
      <c r="J458" s="204">
        <v>44138</v>
      </c>
      <c r="K458" s="50">
        <v>44130</v>
      </c>
      <c r="L458" s="49" t="s">
        <v>1620</v>
      </c>
      <c r="M458" s="273"/>
      <c r="N458" s="273" t="s">
        <v>71</v>
      </c>
      <c r="O458" s="49"/>
      <c r="P458" s="49"/>
      <c r="Q458" s="175"/>
      <c r="R458" s="61"/>
      <c r="S458" s="61"/>
      <c r="T458" s="8"/>
    </row>
    <row r="459" spans="1:20" ht="62.5" hidden="1" x14ac:dyDescent="0.35">
      <c r="A459" s="49" t="s">
        <v>1621</v>
      </c>
      <c r="B459" s="28" t="s">
        <v>75</v>
      </c>
      <c r="C459" s="28"/>
      <c r="D459" s="28"/>
      <c r="E459" s="49" t="s">
        <v>1622</v>
      </c>
      <c r="F459" s="28" t="s">
        <v>80</v>
      </c>
      <c r="G459" s="175" t="s">
        <v>1492</v>
      </c>
      <c r="H459" s="50">
        <v>44110</v>
      </c>
      <c r="I459" s="28" t="s">
        <v>1623</v>
      </c>
      <c r="J459" s="204">
        <v>44138</v>
      </c>
      <c r="K459" s="50">
        <v>44138</v>
      </c>
      <c r="L459" s="49" t="s">
        <v>1624</v>
      </c>
      <c r="M459" s="273"/>
      <c r="N459" s="273" t="s">
        <v>71</v>
      </c>
      <c r="O459" s="49"/>
      <c r="P459" s="49"/>
      <c r="Q459" s="175"/>
      <c r="R459" s="61"/>
      <c r="S459" s="61"/>
      <c r="T459" s="8"/>
    </row>
    <row r="460" spans="1:20" ht="37.5" hidden="1" x14ac:dyDescent="0.35">
      <c r="A460" s="49" t="s">
        <v>1625</v>
      </c>
      <c r="B460" s="28" t="s">
        <v>75</v>
      </c>
      <c r="C460" s="28"/>
      <c r="D460" s="28"/>
      <c r="E460" s="49" t="s">
        <v>1626</v>
      </c>
      <c r="F460" s="28" t="s">
        <v>80</v>
      </c>
      <c r="G460" s="175" t="s">
        <v>1492</v>
      </c>
      <c r="H460" s="50">
        <v>44110</v>
      </c>
      <c r="I460" s="28" t="s">
        <v>1623</v>
      </c>
      <c r="J460" s="204">
        <v>44138</v>
      </c>
      <c r="K460" s="50">
        <v>44138</v>
      </c>
      <c r="L460" s="49" t="s">
        <v>1627</v>
      </c>
      <c r="M460" s="273"/>
      <c r="N460" s="273" t="s">
        <v>71</v>
      </c>
      <c r="O460" s="49"/>
      <c r="P460" s="49"/>
      <c r="Q460" s="175"/>
      <c r="R460" s="61"/>
      <c r="S460" s="61"/>
      <c r="T460" s="8"/>
    </row>
    <row r="461" spans="1:20" ht="37.5" hidden="1" customHeight="1" x14ac:dyDescent="0.35">
      <c r="A461" s="49" t="s">
        <v>1628</v>
      </c>
      <c r="B461" s="28" t="s">
        <v>75</v>
      </c>
      <c r="C461" s="28"/>
      <c r="D461" s="28"/>
      <c r="E461" s="49" t="s">
        <v>1629</v>
      </c>
      <c r="F461" s="28" t="s">
        <v>80</v>
      </c>
      <c r="G461" s="175" t="s">
        <v>1492</v>
      </c>
      <c r="H461" s="50">
        <v>44110</v>
      </c>
      <c r="I461" s="28" t="s">
        <v>1630</v>
      </c>
      <c r="J461" s="204">
        <v>44138</v>
      </c>
      <c r="K461" s="50">
        <v>44138</v>
      </c>
      <c r="L461" s="49" t="s">
        <v>1631</v>
      </c>
      <c r="M461" s="273"/>
      <c r="N461" s="273" t="s">
        <v>71</v>
      </c>
      <c r="O461" s="49"/>
      <c r="P461" s="49"/>
      <c r="Q461" s="175"/>
      <c r="R461" s="61"/>
      <c r="S461" s="61"/>
      <c r="T461" s="8"/>
    </row>
    <row r="462" spans="1:20" ht="37.5" hidden="1" x14ac:dyDescent="0.35">
      <c r="A462" s="49" t="s">
        <v>1632</v>
      </c>
      <c r="B462" s="28" t="s">
        <v>75</v>
      </c>
      <c r="C462" s="28"/>
      <c r="D462" s="28"/>
      <c r="E462" s="49" t="s">
        <v>1633</v>
      </c>
      <c r="F462" s="28" t="s">
        <v>82</v>
      </c>
      <c r="G462" s="175" t="s">
        <v>745</v>
      </c>
      <c r="H462" s="50">
        <v>44110</v>
      </c>
      <c r="I462" s="28" t="s">
        <v>1634</v>
      </c>
      <c r="J462" s="204">
        <v>44138</v>
      </c>
      <c r="K462" s="28"/>
      <c r="L462" s="49" t="s">
        <v>1213</v>
      </c>
      <c r="M462" s="273"/>
      <c r="N462" s="273" t="s">
        <v>71</v>
      </c>
      <c r="O462" s="49"/>
      <c r="P462" s="49"/>
      <c r="Q462" s="175"/>
      <c r="R462" s="61"/>
      <c r="S462" s="61"/>
      <c r="T462" s="8"/>
    </row>
    <row r="463" spans="1:20" ht="87.5" hidden="1" x14ac:dyDescent="0.35">
      <c r="A463" s="49" t="s">
        <v>1635</v>
      </c>
      <c r="B463" s="28" t="s">
        <v>22</v>
      </c>
      <c r="C463" s="28"/>
      <c r="D463" s="28"/>
      <c r="E463" s="49" t="s">
        <v>1636</v>
      </c>
      <c r="F463" s="28" t="s">
        <v>79</v>
      </c>
      <c r="G463" s="175" t="s">
        <v>1637</v>
      </c>
      <c r="H463" s="50">
        <v>44130</v>
      </c>
      <c r="I463" s="28" t="s">
        <v>1638</v>
      </c>
      <c r="J463" s="204">
        <v>44158</v>
      </c>
      <c r="K463" s="50">
        <v>44158</v>
      </c>
      <c r="L463" s="84" t="s">
        <v>1639</v>
      </c>
      <c r="M463" s="277" t="s">
        <v>1640</v>
      </c>
      <c r="N463" s="190" t="s">
        <v>71</v>
      </c>
      <c r="O463" s="49"/>
      <c r="P463" s="49"/>
      <c r="Q463" s="204">
        <v>44166</v>
      </c>
      <c r="R463" s="86"/>
      <c r="S463" s="86"/>
      <c r="T463" s="8"/>
    </row>
    <row r="464" spans="1:20" ht="25" hidden="1" x14ac:dyDescent="0.35">
      <c r="A464" s="49" t="s">
        <v>1641</v>
      </c>
      <c r="B464" s="28" t="s">
        <v>22</v>
      </c>
      <c r="C464" s="28"/>
      <c r="D464" s="28"/>
      <c r="E464" s="49" t="s">
        <v>1642</v>
      </c>
      <c r="F464" s="28" t="s">
        <v>82</v>
      </c>
      <c r="G464" s="175" t="s">
        <v>745</v>
      </c>
      <c r="H464" s="50">
        <v>44130</v>
      </c>
      <c r="I464" s="28" t="s">
        <v>1638</v>
      </c>
      <c r="J464" s="204">
        <v>44140</v>
      </c>
      <c r="K464" s="50">
        <v>44140</v>
      </c>
      <c r="L464" s="49" t="s">
        <v>1643</v>
      </c>
      <c r="M464" s="273"/>
      <c r="N464" s="273" t="s">
        <v>71</v>
      </c>
      <c r="O464" s="49"/>
      <c r="P464" s="49"/>
      <c r="Q464" s="175"/>
      <c r="R464" s="61"/>
      <c r="S464" s="61"/>
      <c r="T464" s="8"/>
    </row>
    <row r="465" spans="1:20" ht="75" hidden="1" x14ac:dyDescent="0.35">
      <c r="A465" s="49" t="s">
        <v>1644</v>
      </c>
      <c r="B465" s="28" t="s">
        <v>22</v>
      </c>
      <c r="C465" s="28"/>
      <c r="D465" s="28"/>
      <c r="E465" s="49" t="s">
        <v>1645</v>
      </c>
      <c r="F465" s="28" t="s">
        <v>81</v>
      </c>
      <c r="G465" s="175" t="s">
        <v>1646</v>
      </c>
      <c r="H465" s="50">
        <v>44130</v>
      </c>
      <c r="I465" s="28" t="s">
        <v>1647</v>
      </c>
      <c r="J465" s="204">
        <v>44158</v>
      </c>
      <c r="K465" s="50">
        <v>44201</v>
      </c>
      <c r="L465" s="84" t="s">
        <v>1648</v>
      </c>
      <c r="M465" s="271"/>
      <c r="N465" s="190" t="s">
        <v>71</v>
      </c>
      <c r="O465" s="49"/>
      <c r="P465" s="49"/>
      <c r="Q465" s="175"/>
      <c r="R465" s="61"/>
      <c r="S465" s="61"/>
      <c r="T465" s="8"/>
    </row>
    <row r="466" spans="1:20" ht="37.5" hidden="1" x14ac:dyDescent="0.35">
      <c r="A466" s="49" t="s">
        <v>1649</v>
      </c>
      <c r="B466" s="28" t="s">
        <v>22</v>
      </c>
      <c r="C466" s="28"/>
      <c r="D466" s="28"/>
      <c r="E466" s="49" t="s">
        <v>1650</v>
      </c>
      <c r="F466" s="28" t="s">
        <v>80</v>
      </c>
      <c r="G466" s="175" t="s">
        <v>1651</v>
      </c>
      <c r="H466" s="50">
        <v>44130</v>
      </c>
      <c r="I466" s="28" t="s">
        <v>1647</v>
      </c>
      <c r="J466" s="204">
        <v>44158</v>
      </c>
      <c r="K466" s="50">
        <v>44201</v>
      </c>
      <c r="L466" s="49" t="s">
        <v>1652</v>
      </c>
      <c r="M466" s="273"/>
      <c r="N466" s="190" t="s">
        <v>71</v>
      </c>
      <c r="O466" s="49"/>
      <c r="P466" s="49"/>
      <c r="Q466" s="175"/>
      <c r="R466" s="61"/>
      <c r="S466" s="61"/>
      <c r="T466" s="8"/>
    </row>
    <row r="467" spans="1:20" ht="39" hidden="1" customHeight="1" x14ac:dyDescent="0.35">
      <c r="A467" s="49" t="s">
        <v>1653</v>
      </c>
      <c r="B467" s="28" t="s">
        <v>22</v>
      </c>
      <c r="C467" s="28"/>
      <c r="D467" s="28"/>
      <c r="E467" s="49" t="s">
        <v>1654</v>
      </c>
      <c r="F467" s="28" t="s">
        <v>79</v>
      </c>
      <c r="G467" s="175" t="s">
        <v>1655</v>
      </c>
      <c r="H467" s="50">
        <v>44130</v>
      </c>
      <c r="I467" s="28" t="s">
        <v>1647</v>
      </c>
      <c r="J467" s="204">
        <v>44158</v>
      </c>
      <c r="K467" s="50">
        <v>44158</v>
      </c>
      <c r="L467" s="49" t="s">
        <v>1656</v>
      </c>
      <c r="M467" s="271" t="s">
        <v>1657</v>
      </c>
      <c r="N467" s="273" t="s">
        <v>71</v>
      </c>
      <c r="O467" s="49"/>
      <c r="P467" s="49"/>
      <c r="Q467" s="175"/>
      <c r="R467" s="61"/>
      <c r="S467" s="61"/>
      <c r="T467" s="8"/>
    </row>
    <row r="468" spans="1:20" ht="25.4" hidden="1" customHeight="1" x14ac:dyDescent="0.35">
      <c r="A468" s="49" t="s">
        <v>1658</v>
      </c>
      <c r="B468" s="28" t="s">
        <v>22</v>
      </c>
      <c r="C468" s="28"/>
      <c r="D468" s="28"/>
      <c r="E468" s="49" t="s">
        <v>1659</v>
      </c>
      <c r="F468" s="28" t="s">
        <v>80</v>
      </c>
      <c r="G468" s="175" t="s">
        <v>485</v>
      </c>
      <c r="H468" s="50">
        <v>44130</v>
      </c>
      <c r="I468" s="28" t="s">
        <v>1660</v>
      </c>
      <c r="J468" s="204">
        <v>44158</v>
      </c>
      <c r="K468" s="50">
        <v>44141</v>
      </c>
      <c r="L468" s="49" t="s">
        <v>1661</v>
      </c>
      <c r="M468" s="273"/>
      <c r="N468" s="273" t="s">
        <v>71</v>
      </c>
      <c r="O468" s="49"/>
      <c r="P468" s="49"/>
      <c r="Q468" s="175"/>
      <c r="R468" s="61"/>
      <c r="S468" s="61"/>
      <c r="T468" s="8"/>
    </row>
    <row r="469" spans="1:20" ht="287.89999999999998" hidden="1" customHeight="1" x14ac:dyDescent="0.35">
      <c r="A469" s="49" t="s">
        <v>1662</v>
      </c>
      <c r="B469" s="28" t="s">
        <v>22</v>
      </c>
      <c r="C469" s="28"/>
      <c r="D469" s="28"/>
      <c r="E469" s="49" t="s">
        <v>1663</v>
      </c>
      <c r="F469" s="28" t="s">
        <v>79</v>
      </c>
      <c r="G469" s="175" t="s">
        <v>1637</v>
      </c>
      <c r="H469" s="50">
        <v>44130</v>
      </c>
      <c r="I469" s="28" t="s">
        <v>1660</v>
      </c>
      <c r="J469" s="204">
        <v>44158</v>
      </c>
      <c r="K469" s="50">
        <v>44214</v>
      </c>
      <c r="L469" s="84" t="s">
        <v>1664</v>
      </c>
      <c r="M469" s="273" t="s">
        <v>1665</v>
      </c>
      <c r="N469" s="273" t="s">
        <v>71</v>
      </c>
      <c r="O469" s="49"/>
      <c r="P469" s="49"/>
      <c r="Q469" s="175"/>
      <c r="R469" s="61"/>
      <c r="S469" s="61"/>
      <c r="T469" s="8"/>
    </row>
    <row r="470" spans="1:20" ht="162.75" hidden="1" customHeight="1" x14ac:dyDescent="0.35">
      <c r="A470" s="49" t="s">
        <v>1666</v>
      </c>
      <c r="B470" s="28" t="s">
        <v>22</v>
      </c>
      <c r="C470" s="28"/>
      <c r="D470" s="28"/>
      <c r="E470" s="49" t="s">
        <v>1667</v>
      </c>
      <c r="F470" s="28" t="s">
        <v>79</v>
      </c>
      <c r="G470" s="175" t="s">
        <v>1668</v>
      </c>
      <c r="H470" s="50">
        <v>44130</v>
      </c>
      <c r="I470" s="28" t="s">
        <v>1660</v>
      </c>
      <c r="J470" s="204">
        <v>44158</v>
      </c>
      <c r="K470" s="50">
        <v>44201</v>
      </c>
      <c r="L470" s="84" t="s">
        <v>1669</v>
      </c>
      <c r="M470" s="273"/>
      <c r="N470" s="273" t="s">
        <v>71</v>
      </c>
      <c r="O470" s="49"/>
      <c r="P470" s="49"/>
      <c r="Q470" s="175"/>
      <c r="R470" s="61"/>
      <c r="S470" s="61"/>
      <c r="T470" s="8"/>
    </row>
    <row r="471" spans="1:20" ht="409.5" hidden="1" customHeight="1" x14ac:dyDescent="0.35">
      <c r="A471" s="49" t="s">
        <v>1670</v>
      </c>
      <c r="B471" s="28" t="s">
        <v>22</v>
      </c>
      <c r="C471" s="28"/>
      <c r="D471" s="28"/>
      <c r="E471" s="49" t="s">
        <v>1671</v>
      </c>
      <c r="F471" s="28" t="s">
        <v>79</v>
      </c>
      <c r="G471" s="175" t="s">
        <v>1672</v>
      </c>
      <c r="H471" s="50">
        <v>44130</v>
      </c>
      <c r="I471" s="28" t="s">
        <v>1673</v>
      </c>
      <c r="J471" s="204">
        <v>44249</v>
      </c>
      <c r="K471" s="50">
        <v>44340</v>
      </c>
      <c r="L471" s="84" t="s">
        <v>1674</v>
      </c>
      <c r="M471" s="271"/>
      <c r="N471" s="273" t="s">
        <v>71</v>
      </c>
      <c r="O471" s="49"/>
      <c r="P471" s="49"/>
      <c r="Q471" s="316">
        <v>44353</v>
      </c>
      <c r="R471" s="116"/>
      <c r="S471" s="116"/>
      <c r="T471" s="8"/>
    </row>
    <row r="472" spans="1:20" ht="62.5" hidden="1" customHeight="1" x14ac:dyDescent="0.35">
      <c r="A472" s="49" t="s">
        <v>1675</v>
      </c>
      <c r="B472" s="28" t="s">
        <v>22</v>
      </c>
      <c r="C472" s="28"/>
      <c r="D472" s="28"/>
      <c r="E472" s="49" t="s">
        <v>1676</v>
      </c>
      <c r="F472" s="28" t="s">
        <v>79</v>
      </c>
      <c r="G472" s="175" t="s">
        <v>1677</v>
      </c>
      <c r="H472" s="50">
        <v>44130</v>
      </c>
      <c r="I472" s="28" t="s">
        <v>1673</v>
      </c>
      <c r="J472" s="204">
        <v>44158</v>
      </c>
      <c r="K472" s="50">
        <v>44158</v>
      </c>
      <c r="L472" s="49" t="s">
        <v>1678</v>
      </c>
      <c r="M472" s="271"/>
      <c r="N472" s="273" t="s">
        <v>260</v>
      </c>
      <c r="O472" s="49"/>
      <c r="P472" s="49"/>
      <c r="Q472" s="175"/>
      <c r="R472" s="61"/>
      <c r="S472" s="61"/>
      <c r="T472" s="8"/>
    </row>
    <row r="473" spans="1:20" ht="50.15" hidden="1" customHeight="1" x14ac:dyDescent="0.35">
      <c r="A473" s="49" t="s">
        <v>1679</v>
      </c>
      <c r="B473" s="28" t="s">
        <v>22</v>
      </c>
      <c r="C473" s="28"/>
      <c r="D473" s="28"/>
      <c r="E473" s="49" t="s">
        <v>1680</v>
      </c>
      <c r="F473" s="28" t="s">
        <v>79</v>
      </c>
      <c r="G473" s="175" t="s">
        <v>1677</v>
      </c>
      <c r="H473" s="50">
        <v>44130</v>
      </c>
      <c r="I473" s="28" t="s">
        <v>1673</v>
      </c>
      <c r="J473" s="204">
        <v>44158</v>
      </c>
      <c r="K473" s="50">
        <v>44158</v>
      </c>
      <c r="L473" s="49" t="s">
        <v>1681</v>
      </c>
      <c r="M473" s="271" t="s">
        <v>1682</v>
      </c>
      <c r="N473" s="273" t="s">
        <v>260</v>
      </c>
      <c r="O473" s="49"/>
      <c r="P473" s="49"/>
      <c r="Q473" s="175"/>
      <c r="R473" s="61"/>
      <c r="S473" s="61"/>
      <c r="T473" s="8"/>
    </row>
    <row r="474" spans="1:20" ht="50.15" hidden="1" customHeight="1" x14ac:dyDescent="0.35">
      <c r="A474" s="49" t="s">
        <v>1683</v>
      </c>
      <c r="B474" s="28" t="s">
        <v>22</v>
      </c>
      <c r="C474" s="28"/>
      <c r="D474" s="28"/>
      <c r="E474" s="49" t="s">
        <v>1684</v>
      </c>
      <c r="F474" s="28" t="s">
        <v>80</v>
      </c>
      <c r="G474" s="175" t="s">
        <v>876</v>
      </c>
      <c r="H474" s="50">
        <v>44130</v>
      </c>
      <c r="I474" s="28" t="s">
        <v>1673</v>
      </c>
      <c r="J474" s="204">
        <v>44158</v>
      </c>
      <c r="K474" s="28"/>
      <c r="L474" s="84" t="s">
        <v>1685</v>
      </c>
      <c r="M474" s="271"/>
      <c r="N474" s="273" t="s">
        <v>71</v>
      </c>
      <c r="O474" s="49"/>
      <c r="P474" s="49"/>
      <c r="Q474" s="175"/>
      <c r="R474" s="61"/>
      <c r="S474" s="61"/>
      <c r="T474" s="8"/>
    </row>
    <row r="475" spans="1:20" ht="37.5" hidden="1" x14ac:dyDescent="0.35">
      <c r="A475" s="49" t="s">
        <v>1686</v>
      </c>
      <c r="B475" s="28" t="s">
        <v>22</v>
      </c>
      <c r="C475" s="28"/>
      <c r="D475" s="28"/>
      <c r="E475" s="49" t="s">
        <v>1687</v>
      </c>
      <c r="F475" s="28" t="s">
        <v>80</v>
      </c>
      <c r="G475" s="175" t="s">
        <v>876</v>
      </c>
      <c r="H475" s="50">
        <v>44130</v>
      </c>
      <c r="I475" s="28" t="s">
        <v>1673</v>
      </c>
      <c r="J475" s="204">
        <v>44158</v>
      </c>
      <c r="K475" s="50">
        <v>44158</v>
      </c>
      <c r="L475" s="49" t="s">
        <v>1688</v>
      </c>
      <c r="M475" s="273"/>
      <c r="N475" s="273" t="s">
        <v>71</v>
      </c>
      <c r="O475" s="49"/>
      <c r="P475" s="49"/>
      <c r="Q475" s="175"/>
      <c r="R475" s="61"/>
      <c r="S475" s="61"/>
      <c r="T475" s="8"/>
    </row>
    <row r="476" spans="1:20" ht="25.4" hidden="1" customHeight="1" x14ac:dyDescent="0.35">
      <c r="A476" s="49" t="s">
        <v>1689</v>
      </c>
      <c r="B476" s="28" t="s">
        <v>22</v>
      </c>
      <c r="C476" s="28"/>
      <c r="D476" s="28"/>
      <c r="E476" s="49" t="s">
        <v>1690</v>
      </c>
      <c r="F476" s="28" t="s">
        <v>79</v>
      </c>
      <c r="G476" s="175" t="s">
        <v>1691</v>
      </c>
      <c r="H476" s="50">
        <v>44130</v>
      </c>
      <c r="I476" s="28" t="s">
        <v>1692</v>
      </c>
      <c r="J476" s="204">
        <v>44158</v>
      </c>
      <c r="K476" s="50">
        <v>44158</v>
      </c>
      <c r="L476" s="230" t="s">
        <v>1693</v>
      </c>
      <c r="M476" s="278" t="s">
        <v>1693</v>
      </c>
      <c r="N476" s="273" t="s">
        <v>71</v>
      </c>
      <c r="O476" s="49"/>
      <c r="P476" s="49"/>
      <c r="Q476" s="175"/>
      <c r="R476" s="61"/>
      <c r="S476" s="61"/>
      <c r="T476" s="8"/>
    </row>
    <row r="477" spans="1:20" ht="300" hidden="1" x14ac:dyDescent="0.35">
      <c r="A477" s="49" t="s">
        <v>1694</v>
      </c>
      <c r="B477" s="28" t="s">
        <v>75</v>
      </c>
      <c r="C477" s="28"/>
      <c r="D477" s="28"/>
      <c r="E477" s="49" t="s">
        <v>1695</v>
      </c>
      <c r="F477" s="28" t="s">
        <v>79</v>
      </c>
      <c r="G477" s="175" t="s">
        <v>1637</v>
      </c>
      <c r="H477" s="50">
        <v>44138</v>
      </c>
      <c r="I477" s="28" t="s">
        <v>1696</v>
      </c>
      <c r="J477" s="204">
        <v>44292</v>
      </c>
      <c r="K477" s="50">
        <v>44320</v>
      </c>
      <c r="L477" s="84" t="s">
        <v>1697</v>
      </c>
      <c r="M477" s="271"/>
      <c r="N477" s="303" t="s">
        <v>71</v>
      </c>
      <c r="O477" s="49"/>
      <c r="P477" s="49"/>
      <c r="Q477" s="204">
        <v>44320</v>
      </c>
      <c r="R477" s="86"/>
      <c r="S477" s="86"/>
      <c r="T477" s="8"/>
    </row>
    <row r="478" spans="1:20" ht="409.5" hidden="1" x14ac:dyDescent="0.35">
      <c r="A478" s="49" t="s">
        <v>1698</v>
      </c>
      <c r="B478" s="28" t="s">
        <v>75</v>
      </c>
      <c r="C478" s="28" t="s">
        <v>6</v>
      </c>
      <c r="D478" s="28" t="s">
        <v>6</v>
      </c>
      <c r="E478" s="49" t="s">
        <v>1699</v>
      </c>
      <c r="F478" s="28" t="s">
        <v>80</v>
      </c>
      <c r="G478" s="175" t="s">
        <v>1700</v>
      </c>
      <c r="H478" s="50">
        <v>44138</v>
      </c>
      <c r="I478" s="28" t="s">
        <v>1701</v>
      </c>
      <c r="J478" s="204">
        <v>44166</v>
      </c>
      <c r="K478" s="50">
        <v>44817</v>
      </c>
      <c r="L478" s="84" t="s">
        <v>1702</v>
      </c>
      <c r="M478" s="273"/>
      <c r="N478" s="303" t="s">
        <v>71</v>
      </c>
      <c r="O478" s="49"/>
      <c r="P478" s="49" t="str">
        <f ca="1">IF($J478&lt;=TODAY(),"Y","N")</f>
        <v>Y</v>
      </c>
      <c r="Q478" s="204">
        <v>44817</v>
      </c>
      <c r="R478" s="50"/>
      <c r="S478" s="28">
        <f ca="1">NETWORKDAYS(H478,TODAY())</f>
        <v>1049</v>
      </c>
    </row>
    <row r="479" spans="1:20" ht="175" hidden="1" customHeight="1" x14ac:dyDescent="0.35">
      <c r="A479" s="49" t="s">
        <v>1703</v>
      </c>
      <c r="B479" s="28" t="s">
        <v>75</v>
      </c>
      <c r="C479" s="28"/>
      <c r="D479" s="28"/>
      <c r="E479" s="49" t="s">
        <v>1704</v>
      </c>
      <c r="F479" s="28" t="s">
        <v>80</v>
      </c>
      <c r="G479" s="175" t="s">
        <v>1705</v>
      </c>
      <c r="H479" s="50">
        <v>44138</v>
      </c>
      <c r="I479" s="28" t="s">
        <v>1701</v>
      </c>
      <c r="J479" s="204">
        <v>44198</v>
      </c>
      <c r="K479" s="50">
        <v>44229</v>
      </c>
      <c r="L479" s="84" t="s">
        <v>1706</v>
      </c>
      <c r="M479" s="271"/>
      <c r="N479" s="271" t="s">
        <v>71</v>
      </c>
      <c r="O479" s="49"/>
      <c r="P479" s="49"/>
      <c r="Q479" s="175"/>
      <c r="R479" s="61"/>
      <c r="S479" s="61"/>
      <c r="T479" s="8"/>
    </row>
    <row r="480" spans="1:20" ht="50.15" hidden="1" customHeight="1" x14ac:dyDescent="0.35">
      <c r="A480" s="49" t="s">
        <v>1707</v>
      </c>
      <c r="B480" s="28" t="s">
        <v>75</v>
      </c>
      <c r="C480" s="28"/>
      <c r="D480" s="28"/>
      <c r="E480" s="49" t="s">
        <v>1708</v>
      </c>
      <c r="F480" s="28" t="s">
        <v>80</v>
      </c>
      <c r="G480" s="175" t="s">
        <v>1705</v>
      </c>
      <c r="H480" s="50">
        <v>44138</v>
      </c>
      <c r="I480" s="28" t="s">
        <v>1709</v>
      </c>
      <c r="J480" s="204">
        <v>44166</v>
      </c>
      <c r="K480" s="50">
        <v>44166</v>
      </c>
      <c r="L480" s="49" t="s">
        <v>1710</v>
      </c>
      <c r="M480" s="273">
        <v>1</v>
      </c>
      <c r="N480" s="273" t="s">
        <v>71</v>
      </c>
      <c r="O480" s="49"/>
      <c r="P480" s="49"/>
      <c r="Q480" s="175"/>
      <c r="R480" s="61"/>
      <c r="S480" s="61"/>
      <c r="T480" s="8"/>
    </row>
    <row r="481" spans="1:20" ht="25.4" hidden="1" customHeight="1" x14ac:dyDescent="0.35">
      <c r="A481" s="49" t="s">
        <v>1711</v>
      </c>
      <c r="B481" s="28" t="s">
        <v>75</v>
      </c>
      <c r="C481" s="28"/>
      <c r="D481" s="28"/>
      <c r="E481" s="49" t="s">
        <v>1712</v>
      </c>
      <c r="F481" s="28" t="s">
        <v>79</v>
      </c>
      <c r="G481" s="175" t="s">
        <v>1637</v>
      </c>
      <c r="H481" s="50">
        <v>44138</v>
      </c>
      <c r="I481" s="28" t="s">
        <v>1713</v>
      </c>
      <c r="J481" s="204">
        <v>44166</v>
      </c>
      <c r="K481" s="50">
        <v>44166</v>
      </c>
      <c r="L481" s="49" t="s">
        <v>1714</v>
      </c>
      <c r="M481" s="271">
        <v>2</v>
      </c>
      <c r="N481" s="273" t="s">
        <v>71</v>
      </c>
      <c r="O481" s="49"/>
      <c r="P481" s="49"/>
      <c r="Q481" s="175"/>
      <c r="R481" s="61"/>
      <c r="S481" s="61"/>
      <c r="T481" s="8"/>
    </row>
    <row r="482" spans="1:20" ht="37.5" hidden="1" customHeight="1" x14ac:dyDescent="0.35">
      <c r="A482" s="49" t="s">
        <v>1715</v>
      </c>
      <c r="B482" s="28" t="s">
        <v>75</v>
      </c>
      <c r="C482" s="28"/>
      <c r="D482" s="28"/>
      <c r="E482" s="49" t="s">
        <v>1716</v>
      </c>
      <c r="F482" s="28" t="s">
        <v>79</v>
      </c>
      <c r="G482" s="175" t="s">
        <v>1596</v>
      </c>
      <c r="H482" s="50">
        <v>44138</v>
      </c>
      <c r="I482" s="28" t="s">
        <v>1713</v>
      </c>
      <c r="J482" s="204">
        <v>44166</v>
      </c>
      <c r="K482" s="50">
        <v>44166</v>
      </c>
      <c r="L482" s="49" t="s">
        <v>1717</v>
      </c>
      <c r="M482" s="271">
        <v>3</v>
      </c>
      <c r="N482" s="273" t="s">
        <v>71</v>
      </c>
      <c r="O482" s="49"/>
      <c r="P482" s="49"/>
      <c r="Q482" s="175"/>
      <c r="R482" s="61"/>
      <c r="S482" s="61"/>
      <c r="T482" s="8"/>
    </row>
    <row r="483" spans="1:20" ht="25.4" hidden="1" customHeight="1" x14ac:dyDescent="0.35">
      <c r="A483" s="49" t="s">
        <v>1718</v>
      </c>
      <c r="B483" s="28" t="s">
        <v>75</v>
      </c>
      <c r="C483" s="28"/>
      <c r="D483" s="28"/>
      <c r="E483" s="49" t="s">
        <v>1719</v>
      </c>
      <c r="F483" s="28" t="s">
        <v>79</v>
      </c>
      <c r="G483" s="175" t="s">
        <v>1596</v>
      </c>
      <c r="H483" s="50">
        <v>44138</v>
      </c>
      <c r="I483" s="28" t="s">
        <v>1713</v>
      </c>
      <c r="J483" s="204">
        <v>44166</v>
      </c>
      <c r="K483" s="50">
        <v>44166</v>
      </c>
      <c r="L483" s="49" t="s">
        <v>1720</v>
      </c>
      <c r="M483" s="271">
        <v>4</v>
      </c>
      <c r="N483" s="273" t="s">
        <v>71</v>
      </c>
      <c r="O483" s="49"/>
      <c r="P483" s="49"/>
      <c r="Q483" s="175"/>
      <c r="R483" s="61"/>
      <c r="S483" s="61"/>
      <c r="T483" s="8"/>
    </row>
    <row r="484" spans="1:20" ht="37.5" hidden="1" customHeight="1" x14ac:dyDescent="0.35">
      <c r="A484" s="49" t="s">
        <v>1721</v>
      </c>
      <c r="B484" s="28" t="s">
        <v>75</v>
      </c>
      <c r="C484" s="28"/>
      <c r="D484" s="28"/>
      <c r="E484" s="49" t="s">
        <v>1722</v>
      </c>
      <c r="F484" s="28" t="s">
        <v>79</v>
      </c>
      <c r="G484" s="175" t="s">
        <v>1723</v>
      </c>
      <c r="H484" s="50">
        <v>44138</v>
      </c>
      <c r="I484" s="28" t="s">
        <v>1713</v>
      </c>
      <c r="J484" s="204">
        <v>44166</v>
      </c>
      <c r="K484" s="50">
        <v>44166</v>
      </c>
      <c r="L484" s="49" t="s">
        <v>1724</v>
      </c>
      <c r="M484" s="271">
        <v>5</v>
      </c>
      <c r="N484" s="273" t="s">
        <v>71</v>
      </c>
      <c r="O484" s="49"/>
      <c r="P484" s="49"/>
      <c r="Q484" s="175"/>
      <c r="R484" s="61"/>
      <c r="S484" s="61"/>
      <c r="T484" s="8"/>
    </row>
    <row r="485" spans="1:20" ht="50.15" hidden="1" customHeight="1" x14ac:dyDescent="0.35">
      <c r="A485" s="49" t="s">
        <v>1725</v>
      </c>
      <c r="B485" s="28" t="s">
        <v>75</v>
      </c>
      <c r="C485" s="28"/>
      <c r="D485" s="28"/>
      <c r="E485" s="49" t="s">
        <v>1726</v>
      </c>
      <c r="F485" s="28" t="s">
        <v>79</v>
      </c>
      <c r="G485" s="175" t="s">
        <v>1691</v>
      </c>
      <c r="H485" s="50">
        <v>44138</v>
      </c>
      <c r="I485" s="28" t="s">
        <v>1727</v>
      </c>
      <c r="J485" s="204">
        <v>44166</v>
      </c>
      <c r="K485" s="50">
        <v>44166</v>
      </c>
      <c r="L485" s="49" t="s">
        <v>1728</v>
      </c>
      <c r="M485" s="271">
        <v>6</v>
      </c>
      <c r="N485" s="273" t="s">
        <v>71</v>
      </c>
      <c r="O485" s="49"/>
      <c r="P485" s="49"/>
      <c r="Q485" s="175"/>
      <c r="R485" s="61"/>
      <c r="S485" s="61"/>
      <c r="T485" s="8"/>
    </row>
    <row r="486" spans="1:20" ht="50.15" hidden="1" customHeight="1" x14ac:dyDescent="0.35">
      <c r="A486" s="49" t="s">
        <v>1729</v>
      </c>
      <c r="B486" s="28" t="s">
        <v>75</v>
      </c>
      <c r="C486" s="28"/>
      <c r="D486" s="28"/>
      <c r="E486" s="49" t="s">
        <v>1730</v>
      </c>
      <c r="F486" s="28" t="s">
        <v>79</v>
      </c>
      <c r="G486" s="175" t="s">
        <v>1731</v>
      </c>
      <c r="H486" s="50">
        <v>44138</v>
      </c>
      <c r="I486" s="28" t="s">
        <v>1732</v>
      </c>
      <c r="J486" s="204">
        <v>44166</v>
      </c>
      <c r="K486" s="50">
        <v>44166</v>
      </c>
      <c r="L486" s="49" t="s">
        <v>1733</v>
      </c>
      <c r="M486" s="271">
        <v>7</v>
      </c>
      <c r="N486" s="273" t="s">
        <v>71</v>
      </c>
      <c r="O486" s="49"/>
      <c r="P486" s="49"/>
      <c r="Q486" s="175"/>
      <c r="R486" s="61"/>
      <c r="S486" s="61"/>
      <c r="T486" s="8"/>
    </row>
    <row r="487" spans="1:20" ht="25" hidden="1" x14ac:dyDescent="0.35">
      <c r="A487" s="49" t="s">
        <v>1734</v>
      </c>
      <c r="B487" s="28" t="s">
        <v>75</v>
      </c>
      <c r="C487" s="28"/>
      <c r="D487" s="28"/>
      <c r="E487" s="49" t="s">
        <v>1735</v>
      </c>
      <c r="F487" s="28" t="s">
        <v>79</v>
      </c>
      <c r="G487" s="175" t="s">
        <v>1596</v>
      </c>
      <c r="H487" s="50">
        <v>44138</v>
      </c>
      <c r="I487" s="28" t="s">
        <v>1736</v>
      </c>
      <c r="J487" s="204">
        <v>44166</v>
      </c>
      <c r="K487" s="50">
        <v>44166</v>
      </c>
      <c r="L487" s="49" t="s">
        <v>1737</v>
      </c>
      <c r="M487" s="271" t="s">
        <v>1738</v>
      </c>
      <c r="N487" s="176" t="s">
        <v>71</v>
      </c>
      <c r="O487" s="49"/>
      <c r="P487" s="49"/>
      <c r="Q487" s="175"/>
      <c r="R487" s="61"/>
      <c r="S487" s="61"/>
      <c r="T487" s="8"/>
    </row>
    <row r="488" spans="1:20" ht="37.5" hidden="1" customHeight="1" x14ac:dyDescent="0.35">
      <c r="A488" s="49" t="s">
        <v>1739</v>
      </c>
      <c r="B488" s="28" t="s">
        <v>75</v>
      </c>
      <c r="C488" s="28"/>
      <c r="D488" s="28"/>
      <c r="E488" s="49" t="s">
        <v>1740</v>
      </c>
      <c r="F488" s="28" t="s">
        <v>80</v>
      </c>
      <c r="G488" s="175" t="s">
        <v>745</v>
      </c>
      <c r="H488" s="50">
        <v>44138</v>
      </c>
      <c r="I488" s="28" t="s">
        <v>1741</v>
      </c>
      <c r="J488" s="204">
        <v>44144</v>
      </c>
      <c r="K488" s="50">
        <v>44144</v>
      </c>
      <c r="L488" s="49" t="s">
        <v>1742</v>
      </c>
      <c r="M488" s="273"/>
      <c r="N488" s="273" t="s">
        <v>71</v>
      </c>
      <c r="O488" s="49"/>
      <c r="P488" s="49"/>
      <c r="Q488" s="175"/>
      <c r="R488" s="61"/>
      <c r="S488" s="61"/>
      <c r="T488" s="8"/>
    </row>
    <row r="489" spans="1:20" ht="75" hidden="1" x14ac:dyDescent="0.35">
      <c r="A489" s="49" t="s">
        <v>1743</v>
      </c>
      <c r="B489" s="28" t="s">
        <v>22</v>
      </c>
      <c r="C489" s="28"/>
      <c r="D489" s="28"/>
      <c r="E489" s="49" t="s">
        <v>1744</v>
      </c>
      <c r="F489" s="28" t="s">
        <v>80</v>
      </c>
      <c r="G489" s="175" t="s">
        <v>876</v>
      </c>
      <c r="H489" s="50">
        <v>44158</v>
      </c>
      <c r="I489" s="28" t="s">
        <v>1745</v>
      </c>
      <c r="J489" s="204">
        <v>44221</v>
      </c>
      <c r="K489" s="50"/>
      <c r="L489" s="231" t="s">
        <v>1746</v>
      </c>
      <c r="M489" s="273"/>
      <c r="N489" s="273" t="s">
        <v>71</v>
      </c>
      <c r="O489" s="49"/>
      <c r="P489" s="49"/>
      <c r="Q489" s="175"/>
      <c r="R489" s="61"/>
      <c r="S489" s="61"/>
      <c r="T489" s="8"/>
    </row>
    <row r="490" spans="1:20" ht="25.4" hidden="1" customHeight="1" x14ac:dyDescent="0.35">
      <c r="A490" s="27" t="s">
        <v>1747</v>
      </c>
      <c r="B490" s="28" t="s">
        <v>22</v>
      </c>
      <c r="C490" s="28"/>
      <c r="D490" s="28"/>
      <c r="E490" s="49" t="s">
        <v>1748</v>
      </c>
      <c r="F490" s="28" t="s">
        <v>82</v>
      </c>
      <c r="G490" s="175" t="s">
        <v>745</v>
      </c>
      <c r="H490" s="50">
        <v>44158</v>
      </c>
      <c r="I490" s="28" t="s">
        <v>1749</v>
      </c>
      <c r="J490" s="204">
        <v>44168</v>
      </c>
      <c r="K490" s="50">
        <v>44168</v>
      </c>
      <c r="L490" s="49" t="s">
        <v>746</v>
      </c>
      <c r="M490" s="273"/>
      <c r="N490" s="273" t="s">
        <v>71</v>
      </c>
      <c r="O490" s="49"/>
      <c r="P490" s="49"/>
      <c r="Q490" s="175"/>
      <c r="R490" s="61"/>
      <c r="S490" s="61"/>
      <c r="T490" s="8"/>
    </row>
    <row r="491" spans="1:20" ht="409.5" hidden="1" x14ac:dyDescent="0.35">
      <c r="A491" s="49" t="s">
        <v>1750</v>
      </c>
      <c r="B491" s="28" t="s">
        <v>22</v>
      </c>
      <c r="C491" s="28" t="s">
        <v>20</v>
      </c>
      <c r="D491" s="28" t="s">
        <v>55</v>
      </c>
      <c r="E491" s="49" t="s">
        <v>1751</v>
      </c>
      <c r="F491" s="28" t="s">
        <v>79</v>
      </c>
      <c r="G491" s="175" t="s">
        <v>1096</v>
      </c>
      <c r="H491" s="50">
        <v>44158</v>
      </c>
      <c r="I491" s="28" t="s">
        <v>1749</v>
      </c>
      <c r="J491" s="204">
        <v>44739</v>
      </c>
      <c r="K491" s="50">
        <v>45103</v>
      </c>
      <c r="L491" s="363" t="s">
        <v>1752</v>
      </c>
      <c r="M491" s="364" t="s">
        <v>1753</v>
      </c>
      <c r="N491" s="190" t="s">
        <v>260</v>
      </c>
      <c r="O491" s="49"/>
      <c r="P491" s="49" t="str">
        <f ca="1">IF($J491&lt;=TODAY(),"Y","N")</f>
        <v>Y</v>
      </c>
      <c r="Q491" s="204">
        <v>44739</v>
      </c>
      <c r="R491" s="50" t="str">
        <f ca="1">IF($Q491&lt;=TODAY(),"Y","N")</f>
        <v>Y</v>
      </c>
      <c r="S491" s="28">
        <f ca="1">NETWORKDAYS(H491,TODAY())</f>
        <v>1035</v>
      </c>
    </row>
    <row r="492" spans="1:20" ht="237.65" hidden="1" customHeight="1" x14ac:dyDescent="0.35">
      <c r="A492" s="49" t="s">
        <v>1754</v>
      </c>
      <c r="B492" s="28" t="s">
        <v>22</v>
      </c>
      <c r="C492" s="28"/>
      <c r="D492" s="28"/>
      <c r="E492" s="49" t="s">
        <v>1755</v>
      </c>
      <c r="F492" s="28" t="s">
        <v>79</v>
      </c>
      <c r="G492" s="175" t="s">
        <v>1096</v>
      </c>
      <c r="H492" s="50">
        <v>44158</v>
      </c>
      <c r="I492" s="28" t="s">
        <v>1749</v>
      </c>
      <c r="J492" s="204">
        <v>44172</v>
      </c>
      <c r="K492" s="50">
        <v>44172</v>
      </c>
      <c r="L492" s="84" t="s">
        <v>1756</v>
      </c>
      <c r="M492" s="273" t="s">
        <v>1757</v>
      </c>
      <c r="N492" s="190" t="s">
        <v>71</v>
      </c>
      <c r="O492" s="49"/>
      <c r="P492" s="49"/>
      <c r="Q492" s="175"/>
      <c r="R492" s="61"/>
      <c r="S492" s="61"/>
      <c r="T492" s="8"/>
    </row>
    <row r="493" spans="1:20" ht="37.5" hidden="1" customHeight="1" x14ac:dyDescent="0.35">
      <c r="A493" s="49" t="s">
        <v>1758</v>
      </c>
      <c r="B493" s="28" t="s">
        <v>22</v>
      </c>
      <c r="C493" s="28"/>
      <c r="D493" s="28"/>
      <c r="E493" s="49" t="s">
        <v>1759</v>
      </c>
      <c r="F493" s="28" t="s">
        <v>80</v>
      </c>
      <c r="G493" s="175" t="s">
        <v>745</v>
      </c>
      <c r="H493" s="50">
        <v>44158</v>
      </c>
      <c r="I493" s="28" t="s">
        <v>1749</v>
      </c>
      <c r="J493" s="204">
        <v>44172</v>
      </c>
      <c r="K493" s="50">
        <v>44201</v>
      </c>
      <c r="L493" s="49" t="s">
        <v>1760</v>
      </c>
      <c r="M493" s="273"/>
      <c r="N493" s="273" t="s">
        <v>71</v>
      </c>
      <c r="O493" s="49"/>
      <c r="P493" s="49"/>
      <c r="Q493" s="175"/>
      <c r="R493" s="61"/>
      <c r="S493" s="61"/>
      <c r="T493" s="8"/>
    </row>
    <row r="494" spans="1:20" ht="37.5" hidden="1" x14ac:dyDescent="0.35">
      <c r="A494" s="49" t="s">
        <v>1761</v>
      </c>
      <c r="B494" s="28" t="s">
        <v>22</v>
      </c>
      <c r="C494" s="28"/>
      <c r="D494" s="28"/>
      <c r="E494" s="49" t="s">
        <v>1762</v>
      </c>
      <c r="F494" s="28" t="s">
        <v>80</v>
      </c>
      <c r="G494" s="175" t="s">
        <v>485</v>
      </c>
      <c r="H494" s="50">
        <v>44158</v>
      </c>
      <c r="I494" s="28" t="s">
        <v>1763</v>
      </c>
      <c r="J494" s="204">
        <v>44201</v>
      </c>
      <c r="K494" s="50">
        <v>44201</v>
      </c>
      <c r="L494" s="49" t="s">
        <v>1764</v>
      </c>
      <c r="M494" s="273"/>
      <c r="N494" s="273" t="s">
        <v>71</v>
      </c>
      <c r="O494" s="49"/>
      <c r="P494" s="49"/>
      <c r="Q494" s="175"/>
      <c r="R494" s="61"/>
      <c r="S494" s="61"/>
      <c r="T494" s="8"/>
    </row>
    <row r="495" spans="1:20" ht="75" hidden="1" customHeight="1" x14ac:dyDescent="0.35">
      <c r="A495" s="49" t="s">
        <v>1765</v>
      </c>
      <c r="B495" s="28" t="s">
        <v>22</v>
      </c>
      <c r="C495" s="28"/>
      <c r="D495" s="28"/>
      <c r="E495" s="49" t="s">
        <v>1766</v>
      </c>
      <c r="F495" s="28" t="s">
        <v>79</v>
      </c>
      <c r="G495" s="175" t="s">
        <v>1767</v>
      </c>
      <c r="H495" s="50">
        <v>44158</v>
      </c>
      <c r="I495" s="28" t="s">
        <v>1763</v>
      </c>
      <c r="J495" s="204">
        <v>44201</v>
      </c>
      <c r="K495" s="50">
        <v>44201</v>
      </c>
      <c r="L495" s="49" t="s">
        <v>1768</v>
      </c>
      <c r="M495" s="273" t="s">
        <v>1769</v>
      </c>
      <c r="N495" s="273" t="s">
        <v>71</v>
      </c>
      <c r="O495" s="49"/>
      <c r="P495" s="49"/>
      <c r="Q495" s="175"/>
      <c r="R495" s="61"/>
      <c r="S495" s="61"/>
      <c r="T495" s="8"/>
    </row>
    <row r="496" spans="1:20" ht="127.25" hidden="1" customHeight="1" x14ac:dyDescent="0.35">
      <c r="A496" s="49" t="s">
        <v>1770</v>
      </c>
      <c r="B496" s="28" t="s">
        <v>22</v>
      </c>
      <c r="C496" s="28"/>
      <c r="D496" s="28"/>
      <c r="E496" s="49" t="s">
        <v>1771</v>
      </c>
      <c r="F496" s="28" t="s">
        <v>79</v>
      </c>
      <c r="G496" s="175" t="s">
        <v>1071</v>
      </c>
      <c r="H496" s="50">
        <v>44158</v>
      </c>
      <c r="I496" s="28" t="s">
        <v>1772</v>
      </c>
      <c r="J496" s="204">
        <v>44229</v>
      </c>
      <c r="K496" s="50">
        <v>44229</v>
      </c>
      <c r="L496" s="232" t="s">
        <v>1773</v>
      </c>
      <c r="M496" s="273" t="s">
        <v>1774</v>
      </c>
      <c r="N496" s="190" t="s">
        <v>260</v>
      </c>
      <c r="O496" s="49"/>
      <c r="P496" s="49"/>
      <c r="Q496" s="175"/>
      <c r="R496" s="61"/>
      <c r="S496" s="61"/>
      <c r="T496" s="8"/>
    </row>
    <row r="497" spans="1:20" ht="102" hidden="1" customHeight="1" x14ac:dyDescent="0.35">
      <c r="A497" s="49" t="s">
        <v>1775</v>
      </c>
      <c r="B497" s="28" t="s">
        <v>75</v>
      </c>
      <c r="C497" s="28"/>
      <c r="D497" s="28"/>
      <c r="E497" s="49" t="s">
        <v>1776</v>
      </c>
      <c r="F497" s="28" t="s">
        <v>79</v>
      </c>
      <c r="G497" s="175" t="s">
        <v>1596</v>
      </c>
      <c r="H497" s="50">
        <v>44166</v>
      </c>
      <c r="I497" s="28" t="s">
        <v>1777</v>
      </c>
      <c r="J497" s="204">
        <v>44201</v>
      </c>
      <c r="K497" s="50">
        <v>44229</v>
      </c>
      <c r="L497" s="82" t="s">
        <v>1778</v>
      </c>
      <c r="M497" s="271"/>
      <c r="N497" s="176" t="s">
        <v>71</v>
      </c>
      <c r="O497" s="49"/>
      <c r="P497" s="49"/>
      <c r="Q497" s="204">
        <v>44229</v>
      </c>
      <c r="R497" s="86"/>
      <c r="S497" s="86"/>
      <c r="T497" s="8"/>
    </row>
    <row r="498" spans="1:20" ht="25" hidden="1" x14ac:dyDescent="0.35">
      <c r="A498" s="49" t="s">
        <v>1779</v>
      </c>
      <c r="B498" s="28" t="s">
        <v>75</v>
      </c>
      <c r="C498" s="28"/>
      <c r="D498" s="28"/>
      <c r="E498" s="49" t="s">
        <v>1780</v>
      </c>
      <c r="F498" s="28" t="s">
        <v>79</v>
      </c>
      <c r="G498" s="175" t="s">
        <v>1596</v>
      </c>
      <c r="H498" s="50">
        <v>44166</v>
      </c>
      <c r="I498" s="28" t="s">
        <v>1777</v>
      </c>
      <c r="J498" s="216">
        <v>44211</v>
      </c>
      <c r="K498" s="50">
        <v>44201</v>
      </c>
      <c r="L498" s="49" t="s">
        <v>1781</v>
      </c>
      <c r="M498" s="273"/>
      <c r="N498" s="176" t="s">
        <v>71</v>
      </c>
      <c r="O498" s="49"/>
      <c r="P498" s="49"/>
      <c r="Q498" s="175"/>
      <c r="R498" s="61"/>
      <c r="S498" s="61"/>
      <c r="T498" s="8"/>
    </row>
    <row r="499" spans="1:20" ht="52" hidden="1" customHeight="1" x14ac:dyDescent="0.35">
      <c r="A499" s="49" t="s">
        <v>1782</v>
      </c>
      <c r="B499" s="28" t="s">
        <v>75</v>
      </c>
      <c r="C499" s="28"/>
      <c r="D499" s="28"/>
      <c r="E499" s="49" t="s">
        <v>1783</v>
      </c>
      <c r="F499" s="28" t="s">
        <v>79</v>
      </c>
      <c r="G499" s="175" t="s">
        <v>1562</v>
      </c>
      <c r="H499" s="50">
        <v>44166</v>
      </c>
      <c r="I499" s="28" t="s">
        <v>1784</v>
      </c>
      <c r="J499" s="175"/>
      <c r="K499" s="50">
        <v>44208</v>
      </c>
      <c r="L499" s="232" t="s">
        <v>1785</v>
      </c>
      <c r="M499" s="271" t="s">
        <v>1786</v>
      </c>
      <c r="N499" s="176" t="s">
        <v>260</v>
      </c>
      <c r="O499" s="49"/>
      <c r="P499" s="49"/>
      <c r="Q499" s="175"/>
      <c r="R499" s="61"/>
      <c r="S499" s="61"/>
      <c r="T499" s="8"/>
    </row>
    <row r="500" spans="1:20" ht="25.4" hidden="1" customHeight="1" x14ac:dyDescent="0.35">
      <c r="A500" s="49" t="s">
        <v>1787</v>
      </c>
      <c r="B500" s="28" t="s">
        <v>75</v>
      </c>
      <c r="C500" s="28"/>
      <c r="D500" s="28"/>
      <c r="E500" s="49" t="s">
        <v>1788</v>
      </c>
      <c r="F500" s="28" t="s">
        <v>79</v>
      </c>
      <c r="G500" s="175" t="s">
        <v>1789</v>
      </c>
      <c r="H500" s="50">
        <v>44166</v>
      </c>
      <c r="I500" s="28" t="s">
        <v>1784</v>
      </c>
      <c r="J500" s="204">
        <v>44201</v>
      </c>
      <c r="K500" s="50">
        <v>44201</v>
      </c>
      <c r="L500" s="49" t="s">
        <v>1790</v>
      </c>
      <c r="M500" s="273"/>
      <c r="N500" s="176" t="s">
        <v>71</v>
      </c>
      <c r="O500" s="49"/>
      <c r="P500" s="49"/>
      <c r="Q500" s="175"/>
      <c r="R500" s="61"/>
      <c r="S500" s="61"/>
      <c r="T500" s="8"/>
    </row>
    <row r="501" spans="1:20" ht="37.5" hidden="1" customHeight="1" x14ac:dyDescent="0.35">
      <c r="A501" s="49" t="s">
        <v>1791</v>
      </c>
      <c r="B501" s="28" t="s">
        <v>75</v>
      </c>
      <c r="C501" s="28"/>
      <c r="D501" s="28"/>
      <c r="E501" s="49" t="s">
        <v>1792</v>
      </c>
      <c r="F501" s="28" t="s">
        <v>79</v>
      </c>
      <c r="G501" s="175" t="s">
        <v>1691</v>
      </c>
      <c r="H501" s="50">
        <v>44166</v>
      </c>
      <c r="I501" s="28" t="s">
        <v>1793</v>
      </c>
      <c r="J501" s="204">
        <v>44201</v>
      </c>
      <c r="K501" s="50">
        <v>44201</v>
      </c>
      <c r="L501" s="49" t="s">
        <v>1794</v>
      </c>
      <c r="M501" s="273"/>
      <c r="N501" s="176" t="s">
        <v>71</v>
      </c>
      <c r="O501" s="49"/>
      <c r="P501" s="49"/>
      <c r="Q501" s="175"/>
      <c r="R501" s="61"/>
      <c r="S501" s="61"/>
      <c r="T501" s="8"/>
    </row>
    <row r="502" spans="1:20" ht="62.5" hidden="1" customHeight="1" x14ac:dyDescent="0.35">
      <c r="A502" s="49" t="s">
        <v>1795</v>
      </c>
      <c r="B502" s="28" t="s">
        <v>75</v>
      </c>
      <c r="C502" s="28"/>
      <c r="D502" s="28"/>
      <c r="E502" s="49" t="s">
        <v>1796</v>
      </c>
      <c r="F502" s="28" t="s">
        <v>79</v>
      </c>
      <c r="G502" s="175" t="s">
        <v>1596</v>
      </c>
      <c r="H502" s="50">
        <v>44166</v>
      </c>
      <c r="I502" s="28" t="s">
        <v>1797</v>
      </c>
      <c r="J502" s="204">
        <v>44201</v>
      </c>
      <c r="K502" s="50">
        <v>44201</v>
      </c>
      <c r="L502" s="49" t="s">
        <v>1798</v>
      </c>
      <c r="M502" s="273"/>
      <c r="N502" s="176" t="s">
        <v>71</v>
      </c>
      <c r="O502" s="49"/>
      <c r="P502" s="49"/>
      <c r="Q502" s="175"/>
      <c r="R502" s="61"/>
      <c r="S502" s="61"/>
      <c r="T502" s="8"/>
    </row>
    <row r="503" spans="1:20" ht="177" hidden="1" x14ac:dyDescent="0.35">
      <c r="A503" s="49" t="s">
        <v>1799</v>
      </c>
      <c r="B503" s="28" t="s">
        <v>75</v>
      </c>
      <c r="C503" s="28"/>
      <c r="D503" s="28"/>
      <c r="E503" s="49" t="s">
        <v>1800</v>
      </c>
      <c r="F503" s="28" t="s">
        <v>1801</v>
      </c>
      <c r="G503" s="175" t="s">
        <v>1596</v>
      </c>
      <c r="H503" s="50">
        <v>44166</v>
      </c>
      <c r="I503" s="28" t="s">
        <v>1797</v>
      </c>
      <c r="J503" s="204">
        <v>44201</v>
      </c>
      <c r="K503" s="50">
        <v>44221</v>
      </c>
      <c r="L503" s="233" t="s">
        <v>1802</v>
      </c>
      <c r="M503" s="271"/>
      <c r="N503" s="176" t="s">
        <v>71</v>
      </c>
      <c r="O503" s="49"/>
      <c r="P503" s="49"/>
      <c r="Q503" s="175"/>
      <c r="R503" s="61"/>
      <c r="S503" s="61"/>
      <c r="T503" s="8"/>
    </row>
    <row r="504" spans="1:20" ht="409.5" hidden="1" x14ac:dyDescent="0.35">
      <c r="A504" s="49" t="s">
        <v>1803</v>
      </c>
      <c r="B504" s="28" t="s">
        <v>75</v>
      </c>
      <c r="C504" s="28"/>
      <c r="D504" s="28"/>
      <c r="E504" s="49" t="s">
        <v>1804</v>
      </c>
      <c r="F504" s="28" t="s">
        <v>79</v>
      </c>
      <c r="G504" s="175" t="s">
        <v>1805</v>
      </c>
      <c r="H504" s="50">
        <v>44166</v>
      </c>
      <c r="I504" s="28" t="s">
        <v>1797</v>
      </c>
      <c r="J504" s="204">
        <v>44318</v>
      </c>
      <c r="K504" s="50">
        <v>44292</v>
      </c>
      <c r="L504" s="84" t="s">
        <v>1806</v>
      </c>
      <c r="M504" s="271" t="s">
        <v>1807</v>
      </c>
      <c r="N504" s="303" t="s">
        <v>260</v>
      </c>
      <c r="O504" s="49"/>
      <c r="P504" s="49"/>
      <c r="Q504" s="175"/>
      <c r="R504" s="61"/>
      <c r="S504" s="61"/>
      <c r="T504" s="8"/>
    </row>
    <row r="505" spans="1:20" ht="164" hidden="1" x14ac:dyDescent="0.35">
      <c r="A505" s="49" t="s">
        <v>1808</v>
      </c>
      <c r="B505" s="28" t="s">
        <v>75</v>
      </c>
      <c r="C505" s="28"/>
      <c r="D505" s="28"/>
      <c r="E505" s="49" t="s">
        <v>1809</v>
      </c>
      <c r="F505" s="28" t="s">
        <v>79</v>
      </c>
      <c r="G505" s="175" t="s">
        <v>1805</v>
      </c>
      <c r="H505" s="50">
        <v>44166</v>
      </c>
      <c r="I505" s="28" t="s">
        <v>1810</v>
      </c>
      <c r="J505" s="204">
        <v>44320</v>
      </c>
      <c r="K505" s="50">
        <v>44333</v>
      </c>
      <c r="L505" s="234" t="s">
        <v>1811</v>
      </c>
      <c r="M505" s="280" t="s">
        <v>1812</v>
      </c>
      <c r="N505" s="273" t="s">
        <v>71</v>
      </c>
      <c r="O505" s="49"/>
      <c r="P505" s="49"/>
      <c r="Q505" s="204"/>
      <c r="R505" s="86"/>
      <c r="S505" s="86"/>
      <c r="T505" s="8"/>
    </row>
    <row r="506" spans="1:20" ht="51" hidden="1" customHeight="1" x14ac:dyDescent="0.35">
      <c r="A506" s="49" t="s">
        <v>1813</v>
      </c>
      <c r="B506" s="28" t="s">
        <v>75</v>
      </c>
      <c r="C506" s="28"/>
      <c r="D506" s="28"/>
      <c r="E506" s="49" t="s">
        <v>1814</v>
      </c>
      <c r="F506" s="28" t="s">
        <v>1801</v>
      </c>
      <c r="G506" s="175" t="s">
        <v>1805</v>
      </c>
      <c r="H506" s="50">
        <v>44166</v>
      </c>
      <c r="I506" s="28" t="s">
        <v>1810</v>
      </c>
      <c r="J506" s="204">
        <v>44201</v>
      </c>
      <c r="K506" s="50">
        <v>44201</v>
      </c>
      <c r="L506" s="224" t="s">
        <v>1815</v>
      </c>
      <c r="M506" s="281" t="s">
        <v>1816</v>
      </c>
      <c r="N506" s="303" t="s">
        <v>71</v>
      </c>
      <c r="O506" s="49"/>
      <c r="P506" s="49"/>
      <c r="Q506" s="175"/>
      <c r="R506" s="61"/>
      <c r="S506" s="61"/>
      <c r="T506" s="8"/>
    </row>
    <row r="507" spans="1:20" ht="77.5" hidden="1" x14ac:dyDescent="0.35">
      <c r="A507" s="49" t="s">
        <v>1817</v>
      </c>
      <c r="B507" s="28" t="s">
        <v>75</v>
      </c>
      <c r="C507" s="28"/>
      <c r="D507" s="28"/>
      <c r="E507" s="49" t="s">
        <v>1818</v>
      </c>
      <c r="F507" s="28" t="s">
        <v>79</v>
      </c>
      <c r="G507" s="175" t="s">
        <v>1805</v>
      </c>
      <c r="H507" s="50">
        <v>44166</v>
      </c>
      <c r="I507" s="28" t="s">
        <v>1819</v>
      </c>
      <c r="J507" s="204">
        <v>44201</v>
      </c>
      <c r="K507" s="50">
        <v>44222</v>
      </c>
      <c r="L507" s="234" t="s">
        <v>1820</v>
      </c>
      <c r="M507" s="277" t="s">
        <v>1821</v>
      </c>
      <c r="N507" s="304" t="s">
        <v>71</v>
      </c>
      <c r="O507" s="49"/>
      <c r="P507" s="49"/>
      <c r="Q507" s="175"/>
      <c r="R507" s="61"/>
      <c r="S507" s="61"/>
      <c r="T507" s="8"/>
    </row>
    <row r="508" spans="1:20" ht="409.5" hidden="1" customHeight="1" x14ac:dyDescent="0.35">
      <c r="A508" s="49" t="s">
        <v>1822</v>
      </c>
      <c r="B508" s="28" t="s">
        <v>75</v>
      </c>
      <c r="C508" s="28"/>
      <c r="D508" s="28"/>
      <c r="E508" s="49" t="s">
        <v>1823</v>
      </c>
      <c r="F508" s="28" t="s">
        <v>80</v>
      </c>
      <c r="G508" s="175" t="s">
        <v>876</v>
      </c>
      <c r="H508" s="50">
        <v>44166</v>
      </c>
      <c r="I508" s="87" t="s">
        <v>1824</v>
      </c>
      <c r="J508" s="204">
        <v>44229</v>
      </c>
      <c r="K508" s="50">
        <v>44348</v>
      </c>
      <c r="L508" s="84" t="s">
        <v>1825</v>
      </c>
      <c r="M508" s="271"/>
      <c r="N508" s="303" t="s">
        <v>71</v>
      </c>
      <c r="O508" s="49"/>
      <c r="P508" s="49"/>
      <c r="Q508" s="204">
        <v>44320</v>
      </c>
      <c r="R508" s="86"/>
      <c r="S508" s="86"/>
      <c r="T508" s="8"/>
    </row>
    <row r="509" spans="1:20" ht="200.25" hidden="1" customHeight="1" x14ac:dyDescent="0.35">
      <c r="A509" s="49" t="s">
        <v>1826</v>
      </c>
      <c r="B509" s="28" t="s">
        <v>75</v>
      </c>
      <c r="C509" s="28"/>
      <c r="D509" s="28"/>
      <c r="E509" s="49" t="s">
        <v>1827</v>
      </c>
      <c r="F509" s="28" t="s">
        <v>79</v>
      </c>
      <c r="G509" s="175" t="s">
        <v>1828</v>
      </c>
      <c r="H509" s="50">
        <v>44166</v>
      </c>
      <c r="I509" s="87" t="s">
        <v>1824</v>
      </c>
      <c r="J509" s="204">
        <v>44229</v>
      </c>
      <c r="K509" s="50">
        <v>44257</v>
      </c>
      <c r="L509" s="49" t="s">
        <v>1829</v>
      </c>
      <c r="M509" s="273" t="s">
        <v>1830</v>
      </c>
      <c r="N509" s="303" t="s">
        <v>71</v>
      </c>
      <c r="O509" s="49"/>
      <c r="P509" s="49"/>
      <c r="Q509" s="175"/>
      <c r="R509" s="61"/>
      <c r="S509" s="61"/>
      <c r="T509" s="8"/>
    </row>
    <row r="510" spans="1:20" ht="38.5" hidden="1" customHeight="1" x14ac:dyDescent="0.35">
      <c r="A510" s="49" t="s">
        <v>1831</v>
      </c>
      <c r="B510" s="28" t="s">
        <v>75</v>
      </c>
      <c r="C510" s="28"/>
      <c r="D510" s="28"/>
      <c r="E510" s="49" t="s">
        <v>1832</v>
      </c>
      <c r="F510" s="28" t="s">
        <v>79</v>
      </c>
      <c r="G510" s="175" t="s">
        <v>1833</v>
      </c>
      <c r="H510" s="50">
        <v>44166</v>
      </c>
      <c r="I510" s="85" t="s">
        <v>1824</v>
      </c>
      <c r="J510" s="204">
        <v>44201</v>
      </c>
      <c r="K510" s="50">
        <v>44201</v>
      </c>
      <c r="L510" s="49" t="s">
        <v>1834</v>
      </c>
      <c r="M510" s="273"/>
      <c r="N510" s="176" t="s">
        <v>71</v>
      </c>
      <c r="O510" s="49"/>
      <c r="P510" s="49"/>
      <c r="Q510" s="175"/>
      <c r="R510" s="61"/>
      <c r="S510" s="61"/>
      <c r="T510" s="8"/>
    </row>
    <row r="511" spans="1:20" ht="87.75" hidden="1" customHeight="1" x14ac:dyDescent="0.35">
      <c r="A511" s="49" t="s">
        <v>1835</v>
      </c>
      <c r="B511" s="28" t="s">
        <v>75</v>
      </c>
      <c r="C511" s="28"/>
      <c r="D511" s="28"/>
      <c r="E511" s="49" t="s">
        <v>1836</v>
      </c>
      <c r="F511" s="28" t="s">
        <v>79</v>
      </c>
      <c r="G511" s="175" t="s">
        <v>1114</v>
      </c>
      <c r="H511" s="50">
        <v>44166</v>
      </c>
      <c r="I511" s="28" t="s">
        <v>1837</v>
      </c>
      <c r="J511" s="175" t="s">
        <v>1838</v>
      </c>
      <c r="K511" s="50">
        <v>44201</v>
      </c>
      <c r="L511" s="49" t="s">
        <v>1839</v>
      </c>
      <c r="M511" s="273"/>
      <c r="N511" s="176" t="s">
        <v>71</v>
      </c>
      <c r="O511" s="49"/>
      <c r="P511" s="49"/>
      <c r="Q511" s="175"/>
      <c r="R511" s="61"/>
      <c r="S511" s="61"/>
      <c r="T511" s="8"/>
    </row>
    <row r="512" spans="1:20" ht="300" hidden="1" customHeight="1" x14ac:dyDescent="0.35">
      <c r="A512" s="49" t="s">
        <v>1840</v>
      </c>
      <c r="B512" s="28" t="s">
        <v>75</v>
      </c>
      <c r="C512" s="28"/>
      <c r="D512" s="28"/>
      <c r="E512" s="49" t="s">
        <v>1841</v>
      </c>
      <c r="F512" s="28" t="s">
        <v>79</v>
      </c>
      <c r="G512" s="175" t="s">
        <v>1114</v>
      </c>
      <c r="H512" s="50">
        <v>44166</v>
      </c>
      <c r="I512" s="28" t="s">
        <v>1837</v>
      </c>
      <c r="J512" s="204">
        <v>44211</v>
      </c>
      <c r="K512" s="50">
        <v>44229</v>
      </c>
      <c r="L512" s="49" t="s">
        <v>1842</v>
      </c>
      <c r="M512" s="273" t="s">
        <v>1843</v>
      </c>
      <c r="N512" s="176" t="s">
        <v>260</v>
      </c>
      <c r="O512" s="49"/>
      <c r="P512" s="49"/>
      <c r="Q512" s="175"/>
      <c r="R512" s="61"/>
      <c r="S512" s="61"/>
      <c r="T512" s="8"/>
    </row>
    <row r="513" spans="1:20" ht="25.4" hidden="1" customHeight="1" x14ac:dyDescent="0.35">
      <c r="A513" s="49" t="s">
        <v>1844</v>
      </c>
      <c r="B513" s="28" t="s">
        <v>75</v>
      </c>
      <c r="C513" s="28"/>
      <c r="D513" s="28"/>
      <c r="E513" s="49" t="s">
        <v>1845</v>
      </c>
      <c r="F513" s="28" t="s">
        <v>82</v>
      </c>
      <c r="G513" s="175" t="s">
        <v>745</v>
      </c>
      <c r="H513" s="50">
        <v>44201</v>
      </c>
      <c r="I513" s="28" t="s">
        <v>1846</v>
      </c>
      <c r="J513" s="204">
        <v>44204</v>
      </c>
      <c r="K513" s="50">
        <v>44204</v>
      </c>
      <c r="L513" s="49" t="s">
        <v>1053</v>
      </c>
      <c r="M513" s="271"/>
      <c r="N513" s="176" t="s">
        <v>71</v>
      </c>
      <c r="O513" s="49"/>
      <c r="P513" s="49"/>
      <c r="Q513" s="175"/>
      <c r="R513" s="61"/>
      <c r="S513" s="61"/>
      <c r="T513" s="8"/>
    </row>
    <row r="514" spans="1:20" ht="75" hidden="1" customHeight="1" x14ac:dyDescent="0.35">
      <c r="A514" s="49" t="s">
        <v>1847</v>
      </c>
      <c r="B514" s="28" t="s">
        <v>75</v>
      </c>
      <c r="C514" s="28"/>
      <c r="D514" s="28"/>
      <c r="E514" s="49" t="s">
        <v>1848</v>
      </c>
      <c r="F514" s="28" t="s">
        <v>80</v>
      </c>
      <c r="G514" s="175" t="s">
        <v>1651</v>
      </c>
      <c r="H514" s="50">
        <v>44201</v>
      </c>
      <c r="I514" s="28" t="s">
        <v>1849</v>
      </c>
      <c r="J514" s="204">
        <v>44229</v>
      </c>
      <c r="K514" s="50">
        <v>44229</v>
      </c>
      <c r="L514" s="84" t="s">
        <v>1850</v>
      </c>
      <c r="M514" s="271"/>
      <c r="N514" s="176" t="s">
        <v>71</v>
      </c>
      <c r="O514" s="49"/>
      <c r="P514" s="49"/>
      <c r="Q514" s="175"/>
      <c r="R514" s="61"/>
      <c r="S514" s="61"/>
      <c r="T514" s="8"/>
    </row>
    <row r="515" spans="1:20" ht="26.25" hidden="1" customHeight="1" x14ac:dyDescent="0.35">
      <c r="A515" s="49" t="s">
        <v>1851</v>
      </c>
      <c r="B515" s="28" t="s">
        <v>75</v>
      </c>
      <c r="C515" s="28"/>
      <c r="D515" s="28"/>
      <c r="E515" s="49" t="s">
        <v>1852</v>
      </c>
      <c r="F515" s="28" t="s">
        <v>79</v>
      </c>
      <c r="G515" s="175" t="s">
        <v>1570</v>
      </c>
      <c r="H515" s="50">
        <v>44201</v>
      </c>
      <c r="I515" s="28" t="s">
        <v>1853</v>
      </c>
      <c r="J515" s="204">
        <v>44209</v>
      </c>
      <c r="K515" s="50">
        <v>44209</v>
      </c>
      <c r="L515" s="49"/>
      <c r="M515" s="282" t="s">
        <v>1854</v>
      </c>
      <c r="N515" s="176" t="s">
        <v>260</v>
      </c>
      <c r="O515" s="49"/>
      <c r="P515" s="49"/>
      <c r="Q515" s="175"/>
      <c r="R515" s="61"/>
      <c r="S515" s="61"/>
      <c r="T515" s="8"/>
    </row>
    <row r="516" spans="1:20" ht="112.5" hidden="1" x14ac:dyDescent="0.35">
      <c r="A516" s="49" t="s">
        <v>1855</v>
      </c>
      <c r="B516" s="28" t="s">
        <v>75</v>
      </c>
      <c r="C516" s="28"/>
      <c r="D516" s="28"/>
      <c r="E516" s="49" t="s">
        <v>1856</v>
      </c>
      <c r="F516" s="28" t="s">
        <v>79</v>
      </c>
      <c r="G516" s="175" t="s">
        <v>1596</v>
      </c>
      <c r="H516" s="50">
        <v>44201</v>
      </c>
      <c r="I516" s="28" t="s">
        <v>1853</v>
      </c>
      <c r="J516" s="204">
        <v>44229</v>
      </c>
      <c r="K516" s="50">
        <v>44257</v>
      </c>
      <c r="L516" s="235" t="s">
        <v>1857</v>
      </c>
      <c r="M516" s="273" t="s">
        <v>1858</v>
      </c>
      <c r="N516" s="303" t="s">
        <v>71</v>
      </c>
      <c r="O516" s="49"/>
      <c r="P516" s="49"/>
      <c r="Q516" s="204">
        <v>44257</v>
      </c>
      <c r="R516" s="86"/>
      <c r="S516" s="86"/>
      <c r="T516" s="8"/>
    </row>
    <row r="517" spans="1:20" ht="137.5" hidden="1" x14ac:dyDescent="0.35">
      <c r="A517" s="49" t="s">
        <v>1859</v>
      </c>
      <c r="B517" s="28" t="s">
        <v>75</v>
      </c>
      <c r="C517" s="28"/>
      <c r="D517" s="28"/>
      <c r="E517" s="49" t="s">
        <v>1860</v>
      </c>
      <c r="F517" s="28" t="s">
        <v>79</v>
      </c>
      <c r="G517" s="175" t="s">
        <v>1273</v>
      </c>
      <c r="H517" s="50">
        <v>44201</v>
      </c>
      <c r="I517" s="28" t="s">
        <v>1861</v>
      </c>
      <c r="J517" s="204">
        <v>44257</v>
      </c>
      <c r="K517" s="50">
        <v>44257</v>
      </c>
      <c r="L517" s="84" t="s">
        <v>1862</v>
      </c>
      <c r="M517" s="271"/>
      <c r="N517" s="303" t="s">
        <v>71</v>
      </c>
      <c r="O517" s="49"/>
      <c r="P517" s="49"/>
      <c r="Q517" s="175"/>
      <c r="R517" s="61"/>
      <c r="S517" s="61"/>
      <c r="T517" s="8"/>
    </row>
    <row r="518" spans="1:20" ht="104" hidden="1" x14ac:dyDescent="0.35">
      <c r="A518" s="19" t="s">
        <v>1863</v>
      </c>
      <c r="B518" s="5" t="s">
        <v>75</v>
      </c>
      <c r="C518" s="5"/>
      <c r="D518" s="5"/>
      <c r="E518" s="19" t="s">
        <v>1864</v>
      </c>
      <c r="F518" s="5" t="s">
        <v>79</v>
      </c>
      <c r="G518" s="169" t="s">
        <v>1273</v>
      </c>
      <c r="H518" s="20">
        <v>44201</v>
      </c>
      <c r="I518" s="5" t="s">
        <v>1861</v>
      </c>
      <c r="J518" s="200">
        <v>44229</v>
      </c>
      <c r="K518" s="52">
        <v>44229</v>
      </c>
      <c r="L518" s="236" t="s">
        <v>1865</v>
      </c>
      <c r="M518" s="283" t="s">
        <v>1866</v>
      </c>
      <c r="N518" s="165" t="s">
        <v>71</v>
      </c>
      <c r="O518" s="19"/>
      <c r="P518" s="19"/>
      <c r="Q518" s="169"/>
      <c r="R518" s="111"/>
      <c r="S518" s="111"/>
      <c r="T518" s="8"/>
    </row>
    <row r="519" spans="1:20" ht="37.5" hidden="1" x14ac:dyDescent="0.35">
      <c r="A519" s="49" t="s">
        <v>1867</v>
      </c>
      <c r="B519" s="28" t="s">
        <v>75</v>
      </c>
      <c r="C519" s="28"/>
      <c r="D519" s="28"/>
      <c r="E519" s="49" t="s">
        <v>1868</v>
      </c>
      <c r="F519" s="28" t="s">
        <v>79</v>
      </c>
      <c r="G519" s="175" t="s">
        <v>1273</v>
      </c>
      <c r="H519" s="50">
        <v>44201</v>
      </c>
      <c r="I519" s="28" t="s">
        <v>1861</v>
      </c>
      <c r="J519" s="175"/>
      <c r="K519" s="50">
        <v>44229</v>
      </c>
      <c r="L519" s="84" t="s">
        <v>1869</v>
      </c>
      <c r="M519" s="190" t="s">
        <v>1870</v>
      </c>
      <c r="N519" s="176" t="s">
        <v>71</v>
      </c>
      <c r="O519" s="49"/>
      <c r="P519" s="49"/>
      <c r="Q519" s="175"/>
      <c r="R519" s="61"/>
      <c r="S519" s="61"/>
      <c r="T519" s="8"/>
    </row>
    <row r="520" spans="1:20" ht="100" hidden="1" customHeight="1" x14ac:dyDescent="0.35">
      <c r="A520" s="49" t="s">
        <v>1871</v>
      </c>
      <c r="B520" s="28" t="s">
        <v>75</v>
      </c>
      <c r="C520" s="28"/>
      <c r="D520" s="28"/>
      <c r="E520" s="49" t="s">
        <v>1872</v>
      </c>
      <c r="F520" s="28" t="s">
        <v>79</v>
      </c>
      <c r="G520" s="175" t="s">
        <v>1273</v>
      </c>
      <c r="H520" s="50">
        <v>44201</v>
      </c>
      <c r="I520" s="28" t="s">
        <v>1861</v>
      </c>
      <c r="J520" s="204">
        <v>44229</v>
      </c>
      <c r="K520" s="50">
        <v>44229</v>
      </c>
      <c r="L520" s="84" t="s">
        <v>1873</v>
      </c>
      <c r="M520" s="273" t="s">
        <v>1874</v>
      </c>
      <c r="N520" s="176" t="s">
        <v>71</v>
      </c>
      <c r="O520" s="49"/>
      <c r="P520" s="49"/>
      <c r="Q520" s="175"/>
      <c r="R520" s="61"/>
      <c r="S520" s="61"/>
      <c r="T520" s="8"/>
    </row>
    <row r="521" spans="1:20" ht="37.5" hidden="1" x14ac:dyDescent="0.35">
      <c r="A521" s="49" t="s">
        <v>1875</v>
      </c>
      <c r="B521" s="28" t="s">
        <v>75</v>
      </c>
      <c r="C521" s="28"/>
      <c r="D521" s="28"/>
      <c r="E521" s="49" t="s">
        <v>1876</v>
      </c>
      <c r="F521" s="28" t="s">
        <v>79</v>
      </c>
      <c r="G521" s="175" t="s">
        <v>1273</v>
      </c>
      <c r="H521" s="50">
        <v>44201</v>
      </c>
      <c r="I521" s="28" t="s">
        <v>1861</v>
      </c>
      <c r="J521" s="204">
        <v>44292</v>
      </c>
      <c r="K521" s="50">
        <v>44292</v>
      </c>
      <c r="L521" s="84" t="s">
        <v>1877</v>
      </c>
      <c r="M521" s="273" t="s">
        <v>1878</v>
      </c>
      <c r="N521" s="176" t="s">
        <v>71</v>
      </c>
      <c r="O521" s="49"/>
      <c r="P521" s="49"/>
      <c r="Q521" s="175"/>
      <c r="R521" s="61"/>
      <c r="S521" s="61"/>
      <c r="T521" s="8"/>
    </row>
    <row r="522" spans="1:20" ht="37.5" hidden="1" x14ac:dyDescent="0.35">
      <c r="A522" s="49" t="s">
        <v>1879</v>
      </c>
      <c r="B522" s="28" t="s">
        <v>75</v>
      </c>
      <c r="C522" s="28"/>
      <c r="D522" s="28"/>
      <c r="E522" s="49" t="s">
        <v>1880</v>
      </c>
      <c r="F522" s="28" t="s">
        <v>82</v>
      </c>
      <c r="G522" s="175" t="s">
        <v>745</v>
      </c>
      <c r="H522" s="50">
        <v>44201</v>
      </c>
      <c r="I522" s="28" t="s">
        <v>1881</v>
      </c>
      <c r="J522" s="204">
        <v>44208</v>
      </c>
      <c r="K522" s="50">
        <v>44208</v>
      </c>
      <c r="L522" s="49" t="s">
        <v>1053</v>
      </c>
      <c r="M522" s="271"/>
      <c r="N522" s="176" t="s">
        <v>71</v>
      </c>
      <c r="O522" s="49"/>
      <c r="P522" s="49"/>
      <c r="Q522" s="175"/>
      <c r="R522" s="61"/>
      <c r="S522" s="61"/>
      <c r="T522" s="8"/>
    </row>
    <row r="523" spans="1:20" ht="25.4" hidden="1" customHeight="1" x14ac:dyDescent="0.35">
      <c r="A523" s="49" t="s">
        <v>1882</v>
      </c>
      <c r="B523" s="28" t="s">
        <v>75</v>
      </c>
      <c r="C523" s="28"/>
      <c r="D523" s="28"/>
      <c r="E523" s="49" t="s">
        <v>1883</v>
      </c>
      <c r="F523" s="28" t="s">
        <v>82</v>
      </c>
      <c r="G523" s="175" t="s">
        <v>745</v>
      </c>
      <c r="H523" s="50">
        <v>44201</v>
      </c>
      <c r="I523" s="28" t="s">
        <v>1884</v>
      </c>
      <c r="J523" s="204">
        <v>44208</v>
      </c>
      <c r="K523" s="50">
        <v>44208</v>
      </c>
      <c r="L523" s="49" t="s">
        <v>1053</v>
      </c>
      <c r="M523" s="271"/>
      <c r="N523" s="176" t="s">
        <v>71</v>
      </c>
      <c r="O523" s="49"/>
      <c r="P523" s="49"/>
      <c r="Q523" s="175"/>
      <c r="R523" s="61"/>
      <c r="S523" s="61"/>
      <c r="T523" s="8"/>
    </row>
    <row r="524" spans="1:20" ht="162.5" hidden="1" x14ac:dyDescent="0.35">
      <c r="A524" s="49" t="s">
        <v>1885</v>
      </c>
      <c r="B524" s="28" t="s">
        <v>75</v>
      </c>
      <c r="C524" s="28"/>
      <c r="D524" s="28"/>
      <c r="E524" s="49" t="s">
        <v>1886</v>
      </c>
      <c r="F524" s="28" t="s">
        <v>80</v>
      </c>
      <c r="G524" s="175" t="s">
        <v>1887</v>
      </c>
      <c r="H524" s="50">
        <v>44201</v>
      </c>
      <c r="I524" s="28" t="s">
        <v>1888</v>
      </c>
      <c r="J524" s="204">
        <v>44229</v>
      </c>
      <c r="K524" s="50">
        <v>44257</v>
      </c>
      <c r="L524" s="84" t="s">
        <v>1889</v>
      </c>
      <c r="M524" s="273"/>
      <c r="N524" s="176" t="s">
        <v>71</v>
      </c>
      <c r="O524" s="49"/>
      <c r="P524" s="49"/>
      <c r="Q524" s="175"/>
      <c r="R524" s="61"/>
      <c r="S524" s="61"/>
      <c r="T524" s="8"/>
    </row>
    <row r="525" spans="1:20" ht="162.5" hidden="1" x14ac:dyDescent="0.35">
      <c r="A525" s="49" t="s">
        <v>1890</v>
      </c>
      <c r="B525" s="28" t="s">
        <v>22</v>
      </c>
      <c r="C525" s="28"/>
      <c r="D525" s="28"/>
      <c r="E525" s="49" t="s">
        <v>1891</v>
      </c>
      <c r="F525" s="28" t="s">
        <v>79</v>
      </c>
      <c r="G525" s="175" t="s">
        <v>1096</v>
      </c>
      <c r="H525" s="50">
        <v>44221</v>
      </c>
      <c r="I525" s="28" t="s">
        <v>1892</v>
      </c>
      <c r="J525" s="204">
        <v>44249</v>
      </c>
      <c r="K525" s="50">
        <v>44249</v>
      </c>
      <c r="L525" s="84" t="s">
        <v>1893</v>
      </c>
      <c r="M525" s="271"/>
      <c r="N525" s="176" t="s">
        <v>71</v>
      </c>
      <c r="O525" s="49"/>
      <c r="P525" s="49"/>
      <c r="Q525" s="175"/>
      <c r="R525" s="61"/>
      <c r="S525" s="61"/>
      <c r="T525" s="8"/>
    </row>
    <row r="526" spans="1:20" ht="25.4" hidden="1" customHeight="1" x14ac:dyDescent="0.35">
      <c r="A526" s="49" t="s">
        <v>1894</v>
      </c>
      <c r="B526" s="28" t="s">
        <v>22</v>
      </c>
      <c r="C526" s="28"/>
      <c r="D526" s="28"/>
      <c r="E526" s="49" t="s">
        <v>1895</v>
      </c>
      <c r="F526" s="28" t="s">
        <v>82</v>
      </c>
      <c r="G526" s="175" t="s">
        <v>745</v>
      </c>
      <c r="H526" s="50">
        <v>44221</v>
      </c>
      <c r="I526" s="28" t="s">
        <v>1896</v>
      </c>
      <c r="J526" s="204">
        <v>44231</v>
      </c>
      <c r="K526" s="50">
        <v>44231</v>
      </c>
      <c r="L526" s="49" t="s">
        <v>1053</v>
      </c>
      <c r="M526" s="271"/>
      <c r="N526" s="176" t="s">
        <v>71</v>
      </c>
      <c r="O526" s="49"/>
      <c r="P526" s="49"/>
      <c r="Q526" s="175"/>
      <c r="R526" s="61"/>
      <c r="S526" s="61"/>
      <c r="T526" s="8"/>
    </row>
    <row r="527" spans="1:20" ht="200.25" hidden="1" customHeight="1" x14ac:dyDescent="0.35">
      <c r="A527" s="49" t="s">
        <v>1897</v>
      </c>
      <c r="B527" s="28" t="s">
        <v>22</v>
      </c>
      <c r="C527" s="28"/>
      <c r="D527" s="28"/>
      <c r="E527" s="49" t="s">
        <v>1898</v>
      </c>
      <c r="F527" s="28" t="s">
        <v>79</v>
      </c>
      <c r="G527" s="175" t="s">
        <v>1219</v>
      </c>
      <c r="H527" s="50">
        <v>44221</v>
      </c>
      <c r="I527" s="28" t="s">
        <v>1899</v>
      </c>
      <c r="J527" s="204">
        <v>44249</v>
      </c>
      <c r="K527" s="50">
        <v>44277</v>
      </c>
      <c r="L527" s="235" t="s">
        <v>1900</v>
      </c>
      <c r="M527" s="190" t="s">
        <v>1901</v>
      </c>
      <c r="N527" s="176" t="s">
        <v>71</v>
      </c>
      <c r="O527" s="49"/>
      <c r="P527" s="49"/>
      <c r="Q527" s="175"/>
      <c r="R527" s="61"/>
      <c r="S527" s="61"/>
      <c r="T527" s="8"/>
    </row>
    <row r="528" spans="1:20" ht="37.5" hidden="1" customHeight="1" x14ac:dyDescent="0.35">
      <c r="A528" s="49" t="s">
        <v>1902</v>
      </c>
      <c r="B528" s="28" t="s">
        <v>22</v>
      </c>
      <c r="C528" s="28"/>
      <c r="D528" s="28"/>
      <c r="E528" s="49" t="s">
        <v>1903</v>
      </c>
      <c r="F528" s="28" t="s">
        <v>79</v>
      </c>
      <c r="G528" s="175" t="s">
        <v>1114</v>
      </c>
      <c r="H528" s="50">
        <v>44221</v>
      </c>
      <c r="I528" s="28" t="s">
        <v>1899</v>
      </c>
      <c r="J528" s="204">
        <v>44249</v>
      </c>
      <c r="K528" s="50">
        <v>44249</v>
      </c>
      <c r="L528" s="84" t="s">
        <v>1904</v>
      </c>
      <c r="M528" s="271"/>
      <c r="N528" s="176" t="s">
        <v>71</v>
      </c>
      <c r="O528" s="49"/>
      <c r="P528" s="49"/>
      <c r="Q528" s="175"/>
      <c r="R528" s="61"/>
      <c r="S528" s="61"/>
      <c r="T528" s="8"/>
    </row>
    <row r="529" spans="1:20" ht="137.5" hidden="1" x14ac:dyDescent="0.35">
      <c r="A529" s="49" t="s">
        <v>1905</v>
      </c>
      <c r="B529" s="28" t="s">
        <v>22</v>
      </c>
      <c r="C529" s="28"/>
      <c r="D529" s="28"/>
      <c r="E529" s="49" t="s">
        <v>1906</v>
      </c>
      <c r="F529" s="28" t="s">
        <v>79</v>
      </c>
      <c r="G529" s="175" t="s">
        <v>1907</v>
      </c>
      <c r="H529" s="50">
        <v>44221</v>
      </c>
      <c r="I529" s="28" t="s">
        <v>1899</v>
      </c>
      <c r="J529" s="204">
        <v>44249</v>
      </c>
      <c r="K529" s="50">
        <v>44249</v>
      </c>
      <c r="L529" s="84" t="s">
        <v>1908</v>
      </c>
      <c r="M529" s="271"/>
      <c r="N529" s="176" t="s">
        <v>71</v>
      </c>
      <c r="O529" s="49"/>
      <c r="P529" s="49"/>
      <c r="Q529" s="175"/>
      <c r="R529" s="61"/>
      <c r="S529" s="61"/>
      <c r="T529" s="8"/>
    </row>
    <row r="530" spans="1:20" ht="112.5" hidden="1" x14ac:dyDescent="0.35">
      <c r="A530" s="49" t="s">
        <v>1909</v>
      </c>
      <c r="B530" s="28" t="s">
        <v>22</v>
      </c>
      <c r="C530" s="28"/>
      <c r="D530" s="28"/>
      <c r="E530" s="49" t="s">
        <v>1910</v>
      </c>
      <c r="F530" s="28" t="s">
        <v>79</v>
      </c>
      <c r="G530" s="175" t="s">
        <v>1911</v>
      </c>
      <c r="H530" s="50">
        <v>44221</v>
      </c>
      <c r="I530" s="28" t="s">
        <v>1912</v>
      </c>
      <c r="J530" s="204">
        <v>44249</v>
      </c>
      <c r="K530" s="50">
        <v>44249</v>
      </c>
      <c r="L530" s="84" t="s">
        <v>1913</v>
      </c>
      <c r="M530" s="271"/>
      <c r="N530" s="176" t="s">
        <v>71</v>
      </c>
      <c r="O530" s="49"/>
      <c r="P530" s="49"/>
      <c r="Q530" s="175"/>
      <c r="R530" s="61"/>
      <c r="S530" s="61"/>
      <c r="T530" s="8"/>
    </row>
    <row r="531" spans="1:20" ht="75" hidden="1" x14ac:dyDescent="0.35">
      <c r="A531" s="49" t="s">
        <v>1914</v>
      </c>
      <c r="B531" s="28" t="s">
        <v>75</v>
      </c>
      <c r="C531" s="28"/>
      <c r="D531" s="28"/>
      <c r="E531" s="49" t="s">
        <v>1915</v>
      </c>
      <c r="F531" s="28" t="s">
        <v>79</v>
      </c>
      <c r="G531" s="175" t="s">
        <v>1916</v>
      </c>
      <c r="H531" s="50">
        <v>44229</v>
      </c>
      <c r="I531" s="28" t="s">
        <v>1917</v>
      </c>
      <c r="J531" s="204">
        <v>44348</v>
      </c>
      <c r="K531" s="50">
        <v>44348</v>
      </c>
      <c r="L531" s="84" t="s">
        <v>1918</v>
      </c>
      <c r="M531" s="190" t="s">
        <v>1919</v>
      </c>
      <c r="N531" s="303" t="s">
        <v>71</v>
      </c>
      <c r="O531" s="49"/>
      <c r="P531" s="49"/>
      <c r="Q531" s="175"/>
      <c r="R531" s="61"/>
      <c r="S531" s="61"/>
      <c r="T531" s="8"/>
    </row>
    <row r="532" spans="1:20" ht="37.5" hidden="1" x14ac:dyDescent="0.35">
      <c r="A532" s="19" t="s">
        <v>1920</v>
      </c>
      <c r="B532" s="5" t="s">
        <v>75</v>
      </c>
      <c r="C532" s="5"/>
      <c r="D532" s="5"/>
      <c r="E532" s="19" t="s">
        <v>1921</v>
      </c>
      <c r="F532" s="5" t="s">
        <v>82</v>
      </c>
      <c r="G532" s="169" t="s">
        <v>745</v>
      </c>
      <c r="H532" s="20">
        <v>44229</v>
      </c>
      <c r="I532" s="5" t="s">
        <v>1917</v>
      </c>
      <c r="J532" s="200">
        <v>44250</v>
      </c>
      <c r="K532" s="5"/>
      <c r="L532" s="19" t="s">
        <v>1053</v>
      </c>
      <c r="M532" s="283"/>
      <c r="N532" s="163" t="s">
        <v>260</v>
      </c>
      <c r="O532" s="19"/>
      <c r="P532" s="19"/>
      <c r="Q532" s="169"/>
      <c r="R532" s="111"/>
      <c r="S532" s="111"/>
      <c r="T532" s="8"/>
    </row>
    <row r="533" spans="1:20" ht="87.5" hidden="1" x14ac:dyDescent="0.35">
      <c r="A533" s="49" t="s">
        <v>1922</v>
      </c>
      <c r="B533" s="28" t="s">
        <v>75</v>
      </c>
      <c r="C533" s="28"/>
      <c r="D533" s="28"/>
      <c r="E533" s="49" t="s">
        <v>1923</v>
      </c>
      <c r="F533" s="28" t="s">
        <v>79</v>
      </c>
      <c r="G533" s="175" t="s">
        <v>1916</v>
      </c>
      <c r="H533" s="50">
        <v>44229</v>
      </c>
      <c r="I533" s="28" t="s">
        <v>1917</v>
      </c>
      <c r="J533" s="204">
        <v>44348</v>
      </c>
      <c r="K533" s="50">
        <v>44348</v>
      </c>
      <c r="L533" s="84" t="s">
        <v>1924</v>
      </c>
      <c r="M533" s="190" t="s">
        <v>1925</v>
      </c>
      <c r="N533" s="176" t="s">
        <v>71</v>
      </c>
      <c r="O533" s="49"/>
      <c r="P533" s="49"/>
      <c r="Q533" s="175"/>
      <c r="R533" s="61"/>
      <c r="S533" s="61"/>
      <c r="T533" s="8"/>
    </row>
    <row r="534" spans="1:20" ht="25.4" hidden="1" customHeight="1" x14ac:dyDescent="0.35">
      <c r="A534" s="49" t="s">
        <v>1926</v>
      </c>
      <c r="B534" s="28" t="s">
        <v>75</v>
      </c>
      <c r="C534" s="28"/>
      <c r="D534" s="28"/>
      <c r="E534" s="49" t="s">
        <v>1927</v>
      </c>
      <c r="F534" s="28" t="s">
        <v>79</v>
      </c>
      <c r="G534" s="175" t="s">
        <v>1596</v>
      </c>
      <c r="H534" s="50">
        <v>44229</v>
      </c>
      <c r="I534" s="28" t="s">
        <v>1928</v>
      </c>
      <c r="J534" s="204">
        <v>44230</v>
      </c>
      <c r="K534" s="50">
        <v>44232</v>
      </c>
      <c r="L534" s="49" t="s">
        <v>1929</v>
      </c>
      <c r="M534" s="271"/>
      <c r="N534" s="176" t="s">
        <v>71</v>
      </c>
      <c r="O534" s="49"/>
      <c r="P534" s="49"/>
      <c r="Q534" s="175"/>
      <c r="R534" s="61"/>
      <c r="S534" s="61"/>
      <c r="T534" s="8"/>
    </row>
    <row r="535" spans="1:20" ht="112.5" hidden="1" x14ac:dyDescent="0.35">
      <c r="A535" s="49" t="s">
        <v>1930</v>
      </c>
      <c r="B535" s="28" t="s">
        <v>75</v>
      </c>
      <c r="C535" s="28"/>
      <c r="D535" s="28"/>
      <c r="E535" s="49" t="s">
        <v>1931</v>
      </c>
      <c r="F535" s="28" t="s">
        <v>79</v>
      </c>
      <c r="G535" s="175"/>
      <c r="H535" s="50">
        <v>44229</v>
      </c>
      <c r="I535" s="28" t="s">
        <v>1928</v>
      </c>
      <c r="J535" s="204">
        <v>44257</v>
      </c>
      <c r="K535" s="50">
        <v>44257</v>
      </c>
      <c r="L535" s="49" t="s">
        <v>1932</v>
      </c>
      <c r="M535" s="271"/>
      <c r="N535" s="176" t="s">
        <v>260</v>
      </c>
      <c r="O535" s="49"/>
      <c r="P535" s="49"/>
      <c r="Q535" s="175"/>
      <c r="R535" s="61"/>
      <c r="S535" s="61"/>
      <c r="T535" s="8"/>
    </row>
    <row r="536" spans="1:20" ht="37.5" hidden="1" x14ac:dyDescent="0.35">
      <c r="A536" s="49" t="s">
        <v>1933</v>
      </c>
      <c r="B536" s="28" t="s">
        <v>75</v>
      </c>
      <c r="C536" s="28"/>
      <c r="D536" s="28"/>
      <c r="E536" s="49" t="s">
        <v>1934</v>
      </c>
      <c r="F536" s="28" t="s">
        <v>79</v>
      </c>
      <c r="G536" s="175"/>
      <c r="H536" s="50">
        <v>44229</v>
      </c>
      <c r="I536" s="28" t="s">
        <v>1928</v>
      </c>
      <c r="J536" s="204">
        <v>44257</v>
      </c>
      <c r="K536" s="50">
        <v>44257</v>
      </c>
      <c r="L536" s="49" t="s">
        <v>1935</v>
      </c>
      <c r="M536" s="271"/>
      <c r="N536" s="176" t="s">
        <v>71</v>
      </c>
      <c r="O536" s="49"/>
      <c r="P536" s="49"/>
      <c r="Q536" s="175"/>
      <c r="R536" s="61"/>
      <c r="S536" s="61"/>
      <c r="T536" s="8"/>
    </row>
    <row r="537" spans="1:20" ht="25.4" hidden="1" customHeight="1" x14ac:dyDescent="0.35">
      <c r="A537" s="49" t="s">
        <v>1936</v>
      </c>
      <c r="B537" s="28" t="s">
        <v>75</v>
      </c>
      <c r="C537" s="28"/>
      <c r="D537" s="28"/>
      <c r="E537" s="49" t="s">
        <v>1937</v>
      </c>
      <c r="F537" s="28" t="s">
        <v>79</v>
      </c>
      <c r="G537" s="175"/>
      <c r="H537" s="50">
        <v>44229</v>
      </c>
      <c r="I537" s="28" t="s">
        <v>1928</v>
      </c>
      <c r="J537" s="204">
        <v>44257</v>
      </c>
      <c r="K537" s="50">
        <v>44257</v>
      </c>
      <c r="L537" s="49" t="s">
        <v>1938</v>
      </c>
      <c r="M537" s="271"/>
      <c r="N537" s="176" t="s">
        <v>71</v>
      </c>
      <c r="O537" s="49"/>
      <c r="P537" s="49"/>
      <c r="Q537" s="175"/>
      <c r="R537" s="61"/>
      <c r="S537" s="61"/>
      <c r="T537" s="8"/>
    </row>
    <row r="538" spans="1:20" ht="62.5" hidden="1" customHeight="1" x14ac:dyDescent="0.35">
      <c r="A538" s="49" t="s">
        <v>1939</v>
      </c>
      <c r="B538" s="28" t="s">
        <v>75</v>
      </c>
      <c r="C538" s="28"/>
      <c r="D538" s="28"/>
      <c r="E538" s="49" t="s">
        <v>1940</v>
      </c>
      <c r="F538" s="28" t="s">
        <v>79</v>
      </c>
      <c r="G538" s="175"/>
      <c r="H538" s="50">
        <v>44229</v>
      </c>
      <c r="I538" s="28" t="s">
        <v>1941</v>
      </c>
      <c r="J538" s="204">
        <v>44320</v>
      </c>
      <c r="K538" s="50">
        <v>44320</v>
      </c>
      <c r="L538" s="84" t="s">
        <v>1942</v>
      </c>
      <c r="M538" s="271"/>
      <c r="N538" s="176" t="s">
        <v>71</v>
      </c>
      <c r="O538" s="49"/>
      <c r="P538" s="49"/>
      <c r="Q538" s="175"/>
      <c r="R538" s="61"/>
      <c r="S538" s="61"/>
      <c r="T538" s="8"/>
    </row>
    <row r="539" spans="1:20" ht="125" hidden="1" x14ac:dyDescent="0.35">
      <c r="A539" s="49" t="s">
        <v>1943</v>
      </c>
      <c r="B539" s="28" t="s">
        <v>75</v>
      </c>
      <c r="C539" s="28"/>
      <c r="D539" s="28"/>
      <c r="E539" s="49" t="s">
        <v>1944</v>
      </c>
      <c r="F539" s="28" t="s">
        <v>79</v>
      </c>
      <c r="G539" s="175"/>
      <c r="H539" s="50">
        <v>44229</v>
      </c>
      <c r="I539" s="28" t="s">
        <v>1941</v>
      </c>
      <c r="J539" s="204">
        <v>44257</v>
      </c>
      <c r="K539" s="50">
        <v>44257</v>
      </c>
      <c r="L539" s="84" t="s">
        <v>1945</v>
      </c>
      <c r="M539" s="271"/>
      <c r="N539" s="176" t="s">
        <v>71</v>
      </c>
      <c r="O539" s="49"/>
      <c r="P539" s="49"/>
      <c r="Q539" s="175"/>
      <c r="R539" s="61"/>
      <c r="S539" s="61"/>
      <c r="T539" s="8"/>
    </row>
    <row r="540" spans="1:20" ht="138" hidden="1" customHeight="1" x14ac:dyDescent="0.35">
      <c r="A540" s="49" t="s">
        <v>1946</v>
      </c>
      <c r="B540" s="28" t="s">
        <v>75</v>
      </c>
      <c r="C540" s="28"/>
      <c r="D540" s="28"/>
      <c r="E540" s="49" t="s">
        <v>1947</v>
      </c>
      <c r="F540" s="28" t="s">
        <v>79</v>
      </c>
      <c r="G540" s="175"/>
      <c r="H540" s="50">
        <v>44229</v>
      </c>
      <c r="I540" s="28" t="s">
        <v>1948</v>
      </c>
      <c r="J540" s="204">
        <v>44257</v>
      </c>
      <c r="K540" s="50">
        <v>44257</v>
      </c>
      <c r="L540" s="49" t="s">
        <v>1949</v>
      </c>
      <c r="M540" s="271"/>
      <c r="N540" s="176" t="s">
        <v>71</v>
      </c>
      <c r="O540" s="49"/>
      <c r="P540" s="49"/>
      <c r="Q540" s="175"/>
      <c r="R540" s="61"/>
      <c r="S540" s="61"/>
      <c r="T540" s="8"/>
    </row>
    <row r="541" spans="1:20" ht="75" hidden="1" customHeight="1" x14ac:dyDescent="0.35">
      <c r="A541" s="49" t="s">
        <v>1950</v>
      </c>
      <c r="B541" s="28" t="s">
        <v>75</v>
      </c>
      <c r="C541" s="28"/>
      <c r="D541" s="28"/>
      <c r="E541" s="49" t="s">
        <v>1951</v>
      </c>
      <c r="F541" s="28" t="s">
        <v>79</v>
      </c>
      <c r="G541" s="175"/>
      <c r="H541" s="50">
        <v>44229</v>
      </c>
      <c r="I541" s="28" t="s">
        <v>1952</v>
      </c>
      <c r="J541" s="204">
        <v>44257</v>
      </c>
      <c r="K541" s="50">
        <v>44257</v>
      </c>
      <c r="L541" s="49" t="s">
        <v>1953</v>
      </c>
      <c r="M541" s="271"/>
      <c r="N541" s="176" t="s">
        <v>71</v>
      </c>
      <c r="O541" s="49"/>
      <c r="P541" s="49"/>
      <c r="Q541" s="175"/>
      <c r="R541" s="61"/>
      <c r="S541" s="61"/>
      <c r="T541" s="8"/>
    </row>
    <row r="542" spans="1:20" ht="25.4" hidden="1" customHeight="1" x14ac:dyDescent="0.35">
      <c r="A542" s="49" t="s">
        <v>1954</v>
      </c>
      <c r="B542" s="28" t="s">
        <v>75</v>
      </c>
      <c r="C542" s="28"/>
      <c r="D542" s="28"/>
      <c r="E542" s="49" t="s">
        <v>1955</v>
      </c>
      <c r="F542" s="28" t="s">
        <v>79</v>
      </c>
      <c r="G542" s="175"/>
      <c r="H542" s="50">
        <v>44229</v>
      </c>
      <c r="I542" s="28" t="s">
        <v>1952</v>
      </c>
      <c r="J542" s="204">
        <v>44257</v>
      </c>
      <c r="K542" s="50">
        <v>44257</v>
      </c>
      <c r="L542" s="49" t="s">
        <v>1956</v>
      </c>
      <c r="M542" s="271"/>
      <c r="N542" s="176" t="s">
        <v>71</v>
      </c>
      <c r="O542" s="49"/>
      <c r="P542" s="49"/>
      <c r="Q542" s="175"/>
      <c r="R542" s="61"/>
      <c r="S542" s="61"/>
      <c r="T542" s="8"/>
    </row>
    <row r="543" spans="1:20" ht="75" hidden="1" customHeight="1" x14ac:dyDescent="0.35">
      <c r="A543" s="49" t="s">
        <v>1957</v>
      </c>
      <c r="B543" s="28" t="s">
        <v>75</v>
      </c>
      <c r="C543" s="28"/>
      <c r="D543" s="28"/>
      <c r="E543" s="49" t="s">
        <v>1958</v>
      </c>
      <c r="F543" s="28" t="s">
        <v>79</v>
      </c>
      <c r="G543" s="175"/>
      <c r="H543" s="50">
        <v>44229</v>
      </c>
      <c r="I543" s="28" t="s">
        <v>1952</v>
      </c>
      <c r="J543" s="204">
        <v>44292</v>
      </c>
      <c r="K543" s="50">
        <v>44257</v>
      </c>
      <c r="L543" s="49" t="s">
        <v>1959</v>
      </c>
      <c r="M543" s="271"/>
      <c r="N543" s="176" t="s">
        <v>71</v>
      </c>
      <c r="O543" s="49"/>
      <c r="P543" s="49"/>
      <c r="Q543" s="175"/>
      <c r="R543" s="61"/>
      <c r="S543" s="61"/>
      <c r="T543" s="8"/>
    </row>
    <row r="544" spans="1:20" ht="37.5" hidden="1" customHeight="1" x14ac:dyDescent="0.35">
      <c r="A544" s="49" t="s">
        <v>1960</v>
      </c>
      <c r="B544" s="28" t="s">
        <v>75</v>
      </c>
      <c r="C544" s="28"/>
      <c r="D544" s="28"/>
      <c r="E544" s="49" t="s">
        <v>1961</v>
      </c>
      <c r="F544" s="28" t="s">
        <v>79</v>
      </c>
      <c r="G544" s="175"/>
      <c r="H544" s="50">
        <v>44229</v>
      </c>
      <c r="I544" s="28" t="s">
        <v>1962</v>
      </c>
      <c r="J544" s="204">
        <v>44257</v>
      </c>
      <c r="K544" s="50">
        <v>44257</v>
      </c>
      <c r="L544" s="49" t="s">
        <v>1963</v>
      </c>
      <c r="M544" s="271"/>
      <c r="N544" s="176" t="s">
        <v>71</v>
      </c>
      <c r="O544" s="49"/>
      <c r="P544" s="49"/>
      <c r="Q544" s="175"/>
      <c r="R544" s="61"/>
      <c r="S544" s="61"/>
      <c r="T544" s="8"/>
    </row>
    <row r="545" spans="1:20" ht="409.5" hidden="1" x14ac:dyDescent="0.35">
      <c r="A545" s="84" t="s">
        <v>1964</v>
      </c>
      <c r="B545" s="88" t="s">
        <v>75</v>
      </c>
      <c r="C545" s="88" t="s">
        <v>8</v>
      </c>
      <c r="D545" s="88" t="s">
        <v>6</v>
      </c>
      <c r="E545" s="84" t="s">
        <v>1965</v>
      </c>
      <c r="F545" s="88" t="s">
        <v>79</v>
      </c>
      <c r="G545" s="187" t="s">
        <v>1966</v>
      </c>
      <c r="H545" s="89">
        <v>44229</v>
      </c>
      <c r="I545" s="88" t="s">
        <v>1967</v>
      </c>
      <c r="J545" s="217">
        <v>44320</v>
      </c>
      <c r="K545" s="89">
        <v>44817</v>
      </c>
      <c r="L545" s="84" t="s">
        <v>1968</v>
      </c>
      <c r="M545" s="190"/>
      <c r="N545" s="303" t="s">
        <v>71</v>
      </c>
      <c r="O545" s="84"/>
      <c r="P545" s="84" t="str">
        <f ca="1">IF($J545&lt;=TODAY(),"Y","N")</f>
        <v>Y</v>
      </c>
      <c r="Q545" s="217">
        <v>44754</v>
      </c>
      <c r="R545" s="89"/>
      <c r="S545" s="88">
        <f ca="1">NETWORKDAYS(H545,TODAY())</f>
        <v>984</v>
      </c>
    </row>
    <row r="546" spans="1:20" ht="325" hidden="1" x14ac:dyDescent="0.35">
      <c r="A546" s="49" t="s">
        <v>1969</v>
      </c>
      <c r="B546" s="28" t="s">
        <v>75</v>
      </c>
      <c r="C546" s="28"/>
      <c r="D546" s="28"/>
      <c r="E546" s="49" t="s">
        <v>1970</v>
      </c>
      <c r="F546" s="28" t="s">
        <v>79</v>
      </c>
      <c r="G546" s="175" t="s">
        <v>1114</v>
      </c>
      <c r="H546" s="50">
        <v>44229</v>
      </c>
      <c r="I546" s="28" t="s">
        <v>1971</v>
      </c>
      <c r="J546" s="204">
        <v>44277</v>
      </c>
      <c r="K546" s="50">
        <v>44292</v>
      </c>
      <c r="L546" s="84" t="s">
        <v>1972</v>
      </c>
      <c r="M546" s="273" t="s">
        <v>1973</v>
      </c>
      <c r="N546" s="176" t="s">
        <v>71</v>
      </c>
      <c r="O546" s="49"/>
      <c r="P546" s="49"/>
      <c r="Q546" s="175"/>
      <c r="R546" s="61"/>
      <c r="S546" s="61"/>
      <c r="T546" s="8"/>
    </row>
    <row r="547" spans="1:20" ht="37.5" hidden="1" customHeight="1" x14ac:dyDescent="0.35">
      <c r="A547" s="19" t="s">
        <v>1974</v>
      </c>
      <c r="B547" s="5" t="s">
        <v>75</v>
      </c>
      <c r="C547" s="5"/>
      <c r="D547" s="5"/>
      <c r="E547" s="19" t="s">
        <v>1975</v>
      </c>
      <c r="F547" s="5" t="s">
        <v>82</v>
      </c>
      <c r="G547" s="169" t="s">
        <v>745</v>
      </c>
      <c r="H547" s="20">
        <v>44229</v>
      </c>
      <c r="I547" s="5" t="s">
        <v>1971</v>
      </c>
      <c r="J547" s="200">
        <v>44236</v>
      </c>
      <c r="K547" s="20">
        <v>44250</v>
      </c>
      <c r="L547" s="19" t="s">
        <v>1976</v>
      </c>
      <c r="M547" s="283"/>
      <c r="N547" s="163" t="s">
        <v>260</v>
      </c>
      <c r="O547" s="19"/>
      <c r="P547" s="19"/>
      <c r="Q547" s="169"/>
      <c r="R547" s="111"/>
      <c r="S547" s="111"/>
      <c r="T547" s="8"/>
    </row>
    <row r="548" spans="1:20" ht="50.15" hidden="1" customHeight="1" x14ac:dyDescent="0.35">
      <c r="A548" s="19" t="s">
        <v>1977</v>
      </c>
      <c r="B548" s="5" t="s">
        <v>75</v>
      </c>
      <c r="C548" s="5"/>
      <c r="D548" s="5"/>
      <c r="E548" s="19" t="s">
        <v>1978</v>
      </c>
      <c r="F548" s="5" t="s">
        <v>82</v>
      </c>
      <c r="G548" s="169" t="s">
        <v>745</v>
      </c>
      <c r="H548" s="20">
        <v>44229</v>
      </c>
      <c r="I548" s="5" t="s">
        <v>1979</v>
      </c>
      <c r="J548" s="200">
        <v>44249</v>
      </c>
      <c r="K548" s="20">
        <v>44250</v>
      </c>
      <c r="L548" s="19" t="s">
        <v>1976</v>
      </c>
      <c r="M548" s="283"/>
      <c r="N548" s="163" t="s">
        <v>260</v>
      </c>
      <c r="O548" s="19"/>
      <c r="P548" s="19"/>
      <c r="Q548" s="169"/>
      <c r="R548" s="111"/>
      <c r="S548" s="111"/>
      <c r="T548" s="8"/>
    </row>
    <row r="549" spans="1:20" ht="25.4" hidden="1" customHeight="1" x14ac:dyDescent="0.35">
      <c r="A549" s="49" t="s">
        <v>1980</v>
      </c>
      <c r="B549" s="28" t="s">
        <v>75</v>
      </c>
      <c r="C549" s="28"/>
      <c r="D549" s="28"/>
      <c r="E549" s="49" t="s">
        <v>1981</v>
      </c>
      <c r="F549" s="28" t="s">
        <v>80</v>
      </c>
      <c r="G549" s="175" t="s">
        <v>1887</v>
      </c>
      <c r="H549" s="50">
        <v>44229</v>
      </c>
      <c r="I549" s="28" t="s">
        <v>1982</v>
      </c>
      <c r="J549" s="204">
        <v>44231</v>
      </c>
      <c r="K549" s="50">
        <v>44232</v>
      </c>
      <c r="L549" s="49" t="s">
        <v>1983</v>
      </c>
      <c r="M549" s="271"/>
      <c r="N549" s="176" t="s">
        <v>71</v>
      </c>
      <c r="O549" s="49"/>
      <c r="P549" s="49"/>
      <c r="Q549" s="175"/>
      <c r="R549" s="61"/>
      <c r="S549" s="61"/>
      <c r="T549" s="8"/>
    </row>
    <row r="550" spans="1:20" ht="225.25" hidden="1" customHeight="1" x14ac:dyDescent="0.35">
      <c r="A550" s="49" t="s">
        <v>1984</v>
      </c>
      <c r="B550" s="28" t="s">
        <v>75</v>
      </c>
      <c r="C550" s="28"/>
      <c r="D550" s="28"/>
      <c r="E550" s="49" t="s">
        <v>1985</v>
      </c>
      <c r="F550" s="28" t="s">
        <v>80</v>
      </c>
      <c r="G550" s="175" t="s">
        <v>1887</v>
      </c>
      <c r="H550" s="50">
        <v>44229</v>
      </c>
      <c r="I550" s="28" t="s">
        <v>1982</v>
      </c>
      <c r="J550" s="204">
        <v>44320</v>
      </c>
      <c r="K550" s="50">
        <v>44341</v>
      </c>
      <c r="L550" s="84" t="s">
        <v>1986</v>
      </c>
      <c r="M550" s="273"/>
      <c r="N550" s="176" t="s">
        <v>71</v>
      </c>
      <c r="O550" s="49"/>
      <c r="P550" s="49"/>
      <c r="Q550" s="175"/>
      <c r="R550" s="61"/>
      <c r="S550" s="61"/>
      <c r="T550" s="8"/>
    </row>
    <row r="551" spans="1:20" ht="25.4" hidden="1" customHeight="1" x14ac:dyDescent="0.35">
      <c r="A551" s="49" t="s">
        <v>1987</v>
      </c>
      <c r="B551" s="28" t="s">
        <v>22</v>
      </c>
      <c r="C551" s="28"/>
      <c r="D551" s="28"/>
      <c r="E551" s="49" t="s">
        <v>1988</v>
      </c>
      <c r="F551" s="28" t="s">
        <v>82</v>
      </c>
      <c r="G551" s="175" t="s">
        <v>745</v>
      </c>
      <c r="H551" s="50">
        <v>44249</v>
      </c>
      <c r="I551" s="28" t="s">
        <v>1989</v>
      </c>
      <c r="J551" s="204">
        <v>44259</v>
      </c>
      <c r="K551" s="50">
        <v>44259</v>
      </c>
      <c r="L551" s="49" t="s">
        <v>1990</v>
      </c>
      <c r="M551" s="271"/>
      <c r="N551" s="176" t="s">
        <v>71</v>
      </c>
      <c r="O551" s="49"/>
      <c r="P551" s="49"/>
      <c r="Q551" s="175"/>
      <c r="R551" s="61"/>
      <c r="S551" s="61"/>
      <c r="T551" s="8"/>
    </row>
    <row r="552" spans="1:20" ht="150" hidden="1" customHeight="1" x14ac:dyDescent="0.35">
      <c r="A552" s="49" t="s">
        <v>1991</v>
      </c>
      <c r="B552" s="28" t="s">
        <v>22</v>
      </c>
      <c r="C552" s="28"/>
      <c r="D552" s="28"/>
      <c r="E552" s="49" t="s">
        <v>1992</v>
      </c>
      <c r="F552" s="28" t="s">
        <v>79</v>
      </c>
      <c r="G552" s="175" t="s">
        <v>1993</v>
      </c>
      <c r="H552" s="50">
        <v>44249</v>
      </c>
      <c r="I552" s="50" t="s">
        <v>1989</v>
      </c>
      <c r="J552" s="204">
        <v>44277</v>
      </c>
      <c r="K552" s="50">
        <v>44277</v>
      </c>
      <c r="L552" s="84" t="s">
        <v>1994</v>
      </c>
      <c r="M552" s="271"/>
      <c r="N552" s="176" t="s">
        <v>71</v>
      </c>
      <c r="O552" s="49"/>
      <c r="P552" s="49"/>
      <c r="Q552" s="175"/>
      <c r="R552" s="61"/>
      <c r="S552" s="61"/>
      <c r="T552" s="8"/>
    </row>
    <row r="553" spans="1:20" ht="137.5" hidden="1" x14ac:dyDescent="0.35">
      <c r="A553" s="49" t="s">
        <v>1995</v>
      </c>
      <c r="B553" s="28" t="s">
        <v>22</v>
      </c>
      <c r="C553" s="28"/>
      <c r="D553" s="28"/>
      <c r="E553" s="49" t="s">
        <v>1996</v>
      </c>
      <c r="F553" s="28" t="s">
        <v>79</v>
      </c>
      <c r="G553" s="175" t="s">
        <v>1997</v>
      </c>
      <c r="H553" s="50">
        <v>44249</v>
      </c>
      <c r="I553" s="50" t="s">
        <v>1989</v>
      </c>
      <c r="J553" s="204">
        <v>44312</v>
      </c>
      <c r="K553" s="50">
        <v>44340</v>
      </c>
      <c r="L553" s="84" t="s">
        <v>1998</v>
      </c>
      <c r="M553" s="273" t="s">
        <v>1999</v>
      </c>
      <c r="N553" s="273" t="s">
        <v>71</v>
      </c>
      <c r="O553" s="49"/>
      <c r="P553" s="49"/>
      <c r="Q553" s="175"/>
      <c r="R553" s="61"/>
      <c r="S553" s="61"/>
      <c r="T553" s="8"/>
    </row>
    <row r="554" spans="1:20" ht="175" hidden="1" customHeight="1" x14ac:dyDescent="0.35">
      <c r="A554" s="84" t="s">
        <v>2000</v>
      </c>
      <c r="B554" s="88" t="s">
        <v>22</v>
      </c>
      <c r="C554" s="88"/>
      <c r="D554" s="88"/>
      <c r="E554" s="84" t="s">
        <v>2001</v>
      </c>
      <c r="F554" s="88" t="s">
        <v>81</v>
      </c>
      <c r="G554" s="187" t="s">
        <v>2002</v>
      </c>
      <c r="H554" s="89">
        <v>44249</v>
      </c>
      <c r="I554" s="89" t="s">
        <v>1989</v>
      </c>
      <c r="J554" s="217">
        <v>44312</v>
      </c>
      <c r="K554" s="89">
        <v>44431</v>
      </c>
      <c r="L554" s="84" t="s">
        <v>2003</v>
      </c>
      <c r="M554" s="190"/>
      <c r="N554" s="303" t="s">
        <v>260</v>
      </c>
      <c r="O554" s="84"/>
      <c r="P554" s="84"/>
      <c r="Q554" s="217">
        <v>44431</v>
      </c>
      <c r="R554" s="117"/>
      <c r="S554" s="117"/>
      <c r="T554" s="8"/>
    </row>
    <row r="555" spans="1:20" ht="325.25" hidden="1" customHeight="1" x14ac:dyDescent="0.35">
      <c r="A555" s="49" t="s">
        <v>2004</v>
      </c>
      <c r="B555" s="28" t="s">
        <v>22</v>
      </c>
      <c r="C555" s="28"/>
      <c r="D555" s="28"/>
      <c r="E555" s="49" t="s">
        <v>2005</v>
      </c>
      <c r="F555" s="28" t="s">
        <v>81</v>
      </c>
      <c r="G555" s="175" t="s">
        <v>2002</v>
      </c>
      <c r="H555" s="50">
        <v>44249</v>
      </c>
      <c r="I555" s="50" t="s">
        <v>1989</v>
      </c>
      <c r="J555" s="204">
        <v>44277</v>
      </c>
      <c r="K555" s="50">
        <v>44466</v>
      </c>
      <c r="L555" s="84" t="s">
        <v>2006</v>
      </c>
      <c r="M555" s="284" t="s">
        <v>2007</v>
      </c>
      <c r="N555" s="303" t="s">
        <v>71</v>
      </c>
      <c r="O555" s="49"/>
      <c r="P555" s="49"/>
      <c r="Q555" s="204">
        <v>44466</v>
      </c>
      <c r="R555" s="86"/>
      <c r="S555" s="86"/>
      <c r="T555" s="8"/>
    </row>
    <row r="556" spans="1:20" ht="25.4" hidden="1" customHeight="1" x14ac:dyDescent="0.35">
      <c r="A556" s="49" t="s">
        <v>2008</v>
      </c>
      <c r="B556" s="28" t="s">
        <v>22</v>
      </c>
      <c r="C556" s="28"/>
      <c r="D556" s="28"/>
      <c r="E556" s="49" t="s">
        <v>2009</v>
      </c>
      <c r="F556" s="28" t="s">
        <v>80</v>
      </c>
      <c r="G556" s="175" t="s">
        <v>876</v>
      </c>
      <c r="H556" s="50">
        <v>44249</v>
      </c>
      <c r="I556" s="50" t="s">
        <v>2010</v>
      </c>
      <c r="J556" s="216">
        <v>44277</v>
      </c>
      <c r="K556" s="50">
        <v>44277</v>
      </c>
      <c r="L556" s="235" t="s">
        <v>2011</v>
      </c>
      <c r="M556" s="271"/>
      <c r="N556" s="176" t="s">
        <v>71</v>
      </c>
      <c r="O556" s="49"/>
      <c r="P556" s="49"/>
      <c r="Q556" s="175"/>
      <c r="R556" s="61"/>
      <c r="S556" s="61"/>
      <c r="T556" s="8"/>
    </row>
    <row r="557" spans="1:20" ht="162.5" hidden="1" x14ac:dyDescent="0.35">
      <c r="A557" s="49" t="s">
        <v>2012</v>
      </c>
      <c r="B557" s="28" t="s">
        <v>22</v>
      </c>
      <c r="C557" s="28"/>
      <c r="D557" s="28"/>
      <c r="E557" s="49" t="s">
        <v>2013</v>
      </c>
      <c r="F557" s="28" t="s">
        <v>79</v>
      </c>
      <c r="G557" s="175"/>
      <c r="H557" s="50">
        <v>44249</v>
      </c>
      <c r="I557" s="50" t="s">
        <v>2010</v>
      </c>
      <c r="J557" s="204">
        <v>44340</v>
      </c>
      <c r="K557" s="50">
        <v>44340</v>
      </c>
      <c r="L557" s="84" t="s">
        <v>2014</v>
      </c>
      <c r="M557" s="273" t="s">
        <v>2015</v>
      </c>
      <c r="N557" s="176" t="s">
        <v>71</v>
      </c>
      <c r="O557" s="49"/>
      <c r="P557" s="49"/>
      <c r="Q557" s="175"/>
      <c r="R557" s="61"/>
      <c r="S557" s="61"/>
      <c r="T557" s="8"/>
    </row>
    <row r="558" spans="1:20" ht="275.25" hidden="1" customHeight="1" x14ac:dyDescent="0.35">
      <c r="A558" s="49" t="s">
        <v>2016</v>
      </c>
      <c r="B558" s="28" t="s">
        <v>22</v>
      </c>
      <c r="C558" s="28"/>
      <c r="D558" s="28"/>
      <c r="E558" s="49" t="s">
        <v>2017</v>
      </c>
      <c r="F558" s="28" t="s">
        <v>81</v>
      </c>
      <c r="G558" s="175" t="s">
        <v>2002</v>
      </c>
      <c r="H558" s="50">
        <v>44249</v>
      </c>
      <c r="I558" s="50" t="s">
        <v>2010</v>
      </c>
      <c r="J558" s="216">
        <v>44340</v>
      </c>
      <c r="K558" s="50">
        <v>44431</v>
      </c>
      <c r="L558" s="84" t="s">
        <v>2018</v>
      </c>
      <c r="M558" s="271"/>
      <c r="N558" s="176" t="s">
        <v>71</v>
      </c>
      <c r="O558" s="49"/>
      <c r="P558" s="49"/>
      <c r="Q558" s="204">
        <v>44403</v>
      </c>
      <c r="R558" s="86"/>
      <c r="S558" s="86"/>
      <c r="T558" s="8"/>
    </row>
    <row r="559" spans="1:20" ht="75" hidden="1" x14ac:dyDescent="0.35">
      <c r="A559" s="49" t="s">
        <v>2019</v>
      </c>
      <c r="B559" s="28" t="s">
        <v>22</v>
      </c>
      <c r="C559" s="28"/>
      <c r="D559" s="28"/>
      <c r="E559" s="49" t="s">
        <v>2020</v>
      </c>
      <c r="F559" s="28" t="s">
        <v>79</v>
      </c>
      <c r="G559" s="175" t="s">
        <v>1219</v>
      </c>
      <c r="H559" s="50">
        <v>44249</v>
      </c>
      <c r="I559" s="50" t="s">
        <v>2010</v>
      </c>
      <c r="J559" s="204">
        <v>44277</v>
      </c>
      <c r="K559" s="50">
        <v>44277</v>
      </c>
      <c r="L559" s="84" t="s">
        <v>2021</v>
      </c>
      <c r="M559" s="190" t="s">
        <v>2022</v>
      </c>
      <c r="N559" s="176" t="s">
        <v>71</v>
      </c>
      <c r="O559" s="49"/>
      <c r="P559" s="49"/>
      <c r="Q559" s="175"/>
      <c r="R559" s="61"/>
      <c r="S559" s="61"/>
      <c r="T559" s="8"/>
    </row>
    <row r="560" spans="1:20" ht="37.5" hidden="1" customHeight="1" x14ac:dyDescent="0.35">
      <c r="A560" s="49" t="s">
        <v>2023</v>
      </c>
      <c r="B560" s="28" t="s">
        <v>22</v>
      </c>
      <c r="C560" s="28"/>
      <c r="D560" s="28"/>
      <c r="E560" s="49" t="s">
        <v>2024</v>
      </c>
      <c r="F560" s="28" t="s">
        <v>80</v>
      </c>
      <c r="G560" s="175" t="s">
        <v>2025</v>
      </c>
      <c r="H560" s="50">
        <v>44249</v>
      </c>
      <c r="I560" s="28" t="s">
        <v>2026</v>
      </c>
      <c r="J560" s="204">
        <v>44277</v>
      </c>
      <c r="K560" s="50">
        <v>44277</v>
      </c>
      <c r="L560" s="84" t="s">
        <v>2027</v>
      </c>
      <c r="M560" s="271"/>
      <c r="N560" s="176" t="s">
        <v>71</v>
      </c>
      <c r="O560" s="49"/>
      <c r="P560" s="49"/>
      <c r="Q560" s="175"/>
      <c r="R560" s="61"/>
      <c r="S560" s="61"/>
      <c r="T560" s="8"/>
    </row>
    <row r="561" spans="1:20" ht="125" hidden="1" x14ac:dyDescent="0.35">
      <c r="A561" s="49" t="s">
        <v>2028</v>
      </c>
      <c r="B561" s="28" t="s">
        <v>22</v>
      </c>
      <c r="C561" s="28"/>
      <c r="D561" s="28"/>
      <c r="E561" s="49" t="s">
        <v>2029</v>
      </c>
      <c r="F561" s="28" t="s">
        <v>79</v>
      </c>
      <c r="G561" s="175" t="s">
        <v>1596</v>
      </c>
      <c r="H561" s="50">
        <v>44249</v>
      </c>
      <c r="I561" s="28" t="s">
        <v>2030</v>
      </c>
      <c r="J561" s="204">
        <v>44277</v>
      </c>
      <c r="K561" s="50">
        <v>44277</v>
      </c>
      <c r="L561" s="84" t="s">
        <v>2031</v>
      </c>
      <c r="M561" s="273" t="s">
        <v>2032</v>
      </c>
      <c r="N561" s="176" t="s">
        <v>71</v>
      </c>
      <c r="O561" s="49"/>
      <c r="P561" s="49"/>
      <c r="Q561" s="175"/>
      <c r="R561" s="61"/>
      <c r="S561" s="61"/>
      <c r="T561" s="8"/>
    </row>
    <row r="562" spans="1:20" ht="50.15" hidden="1" customHeight="1" x14ac:dyDescent="0.35">
      <c r="A562" s="49" t="s">
        <v>2033</v>
      </c>
      <c r="B562" s="28" t="s">
        <v>75</v>
      </c>
      <c r="C562" s="28"/>
      <c r="D562" s="28"/>
      <c r="E562" s="49" t="s">
        <v>2034</v>
      </c>
      <c r="F562" s="28" t="s">
        <v>79</v>
      </c>
      <c r="G562" s="175" t="s">
        <v>1596</v>
      </c>
      <c r="H562" s="50">
        <v>44257</v>
      </c>
      <c r="I562" s="28" t="s">
        <v>2035</v>
      </c>
      <c r="J562" s="204">
        <v>44320</v>
      </c>
      <c r="K562" s="50">
        <v>44320</v>
      </c>
      <c r="L562" s="84" t="s">
        <v>2036</v>
      </c>
      <c r="M562" s="271"/>
      <c r="N562" s="176" t="s">
        <v>71</v>
      </c>
      <c r="O562" s="49"/>
      <c r="P562" s="49"/>
      <c r="Q562" s="175"/>
      <c r="R562" s="61"/>
      <c r="S562" s="61"/>
      <c r="T562" s="8"/>
    </row>
    <row r="563" spans="1:20" ht="328.5" hidden="1" customHeight="1" x14ac:dyDescent="0.35">
      <c r="A563" s="49" t="s">
        <v>2037</v>
      </c>
      <c r="B563" s="28" t="s">
        <v>75</v>
      </c>
      <c r="C563" s="28"/>
      <c r="D563" s="28"/>
      <c r="E563" s="49" t="s">
        <v>2038</v>
      </c>
      <c r="F563" s="28" t="s">
        <v>81</v>
      </c>
      <c r="G563" s="175" t="s">
        <v>2039</v>
      </c>
      <c r="H563" s="50">
        <v>44257</v>
      </c>
      <c r="I563" s="28" t="s">
        <v>2040</v>
      </c>
      <c r="J563" s="204">
        <v>44320</v>
      </c>
      <c r="K563" s="50">
        <v>44376</v>
      </c>
      <c r="L563" s="232" t="s">
        <v>2041</v>
      </c>
      <c r="M563" s="271" t="s">
        <v>2042</v>
      </c>
      <c r="N563" s="176" t="s">
        <v>71</v>
      </c>
      <c r="O563" s="49"/>
      <c r="P563" s="49"/>
      <c r="Q563" s="175"/>
      <c r="R563" s="61"/>
      <c r="S563" s="61"/>
      <c r="T563" s="8"/>
    </row>
    <row r="564" spans="1:20" ht="189.5" hidden="1" x14ac:dyDescent="0.35">
      <c r="A564" s="49" t="s">
        <v>2043</v>
      </c>
      <c r="B564" s="28" t="s">
        <v>75</v>
      </c>
      <c r="C564" s="28"/>
      <c r="D564" s="28"/>
      <c r="E564" s="49" t="s">
        <v>2044</v>
      </c>
      <c r="F564" s="28" t="s">
        <v>79</v>
      </c>
      <c r="G564" s="175" t="s">
        <v>1596</v>
      </c>
      <c r="H564" s="50">
        <v>44257</v>
      </c>
      <c r="I564" s="28" t="s">
        <v>2045</v>
      </c>
      <c r="J564" s="204">
        <v>44348</v>
      </c>
      <c r="K564" s="50">
        <v>44383</v>
      </c>
      <c r="L564" s="232" t="s">
        <v>2046</v>
      </c>
      <c r="M564" s="271" t="s">
        <v>2047</v>
      </c>
      <c r="N564" s="305" t="s">
        <v>71</v>
      </c>
      <c r="O564" s="49"/>
      <c r="P564" s="49"/>
      <c r="Q564" s="175"/>
      <c r="R564" s="61"/>
      <c r="S564" s="61"/>
      <c r="T564" s="8"/>
    </row>
    <row r="565" spans="1:20" ht="51" hidden="1" x14ac:dyDescent="0.35">
      <c r="A565" s="49" t="s">
        <v>2048</v>
      </c>
      <c r="B565" s="28" t="s">
        <v>75</v>
      </c>
      <c r="C565" s="28"/>
      <c r="D565" s="28"/>
      <c r="E565" s="49" t="s">
        <v>2049</v>
      </c>
      <c r="F565" s="28" t="s">
        <v>80</v>
      </c>
      <c r="G565" s="175" t="s">
        <v>2050</v>
      </c>
      <c r="H565" s="50">
        <v>44257</v>
      </c>
      <c r="I565" s="28" t="s">
        <v>2051</v>
      </c>
      <c r="J565" s="204">
        <v>44320</v>
      </c>
      <c r="K565" s="50">
        <v>44312</v>
      </c>
      <c r="L565" s="49" t="s">
        <v>2052</v>
      </c>
      <c r="M565" s="271"/>
      <c r="N565" s="176" t="s">
        <v>71</v>
      </c>
      <c r="O565" s="49"/>
      <c r="P565" s="49"/>
      <c r="Q565" s="175"/>
      <c r="R565" s="61"/>
      <c r="S565" s="61"/>
      <c r="T565" s="8"/>
    </row>
    <row r="566" spans="1:20" ht="137.5" hidden="1" x14ac:dyDescent="0.35">
      <c r="A566" s="49" t="s">
        <v>2053</v>
      </c>
      <c r="B566" s="28" t="s">
        <v>75</v>
      </c>
      <c r="C566" s="28"/>
      <c r="D566" s="28"/>
      <c r="E566" s="49" t="s">
        <v>2054</v>
      </c>
      <c r="F566" s="28" t="s">
        <v>80</v>
      </c>
      <c r="G566" s="175" t="s">
        <v>876</v>
      </c>
      <c r="H566" s="50">
        <v>44257</v>
      </c>
      <c r="I566" s="28" t="s">
        <v>2055</v>
      </c>
      <c r="J566" s="204">
        <v>44348</v>
      </c>
      <c r="K566" s="50">
        <v>44348</v>
      </c>
      <c r="L566" s="84" t="s">
        <v>2056</v>
      </c>
      <c r="M566" s="271"/>
      <c r="N566" s="176" t="s">
        <v>71</v>
      </c>
      <c r="O566" s="49"/>
      <c r="P566" s="49"/>
      <c r="Q566" s="175"/>
      <c r="R566" s="61"/>
      <c r="S566" s="61"/>
      <c r="T566" s="8"/>
    </row>
    <row r="567" spans="1:20" ht="112.5" hidden="1" x14ac:dyDescent="0.35">
      <c r="A567" s="49" t="s">
        <v>2057</v>
      </c>
      <c r="B567" s="28" t="s">
        <v>75</v>
      </c>
      <c r="C567" s="28"/>
      <c r="D567" s="28"/>
      <c r="E567" s="49" t="s">
        <v>2058</v>
      </c>
      <c r="F567" s="28" t="s">
        <v>81</v>
      </c>
      <c r="G567" s="175" t="s">
        <v>2059</v>
      </c>
      <c r="H567" s="50">
        <v>44257</v>
      </c>
      <c r="I567" s="28" t="s">
        <v>2055</v>
      </c>
      <c r="J567" s="204">
        <v>44348</v>
      </c>
      <c r="K567" s="50">
        <v>44348</v>
      </c>
      <c r="L567" s="84" t="s">
        <v>2060</v>
      </c>
      <c r="M567" s="273" t="s">
        <v>2061</v>
      </c>
      <c r="N567" s="176" t="s">
        <v>71</v>
      </c>
      <c r="O567" s="49"/>
      <c r="P567" s="49"/>
      <c r="Q567" s="175"/>
      <c r="R567" s="61"/>
      <c r="S567" s="61"/>
      <c r="T567" s="8"/>
    </row>
    <row r="568" spans="1:20" ht="150" hidden="1" x14ac:dyDescent="0.35">
      <c r="A568" s="49" t="s">
        <v>2062</v>
      </c>
      <c r="B568" s="28" t="s">
        <v>75</v>
      </c>
      <c r="C568" s="28"/>
      <c r="D568" s="28"/>
      <c r="E568" s="49" t="s">
        <v>2063</v>
      </c>
      <c r="F568" s="28" t="s">
        <v>79</v>
      </c>
      <c r="G568" s="175"/>
      <c r="H568" s="50">
        <v>44257</v>
      </c>
      <c r="I568" s="28" t="s">
        <v>2064</v>
      </c>
      <c r="J568" s="204">
        <v>44292</v>
      </c>
      <c r="K568" s="50">
        <v>44292</v>
      </c>
      <c r="L568" s="84" t="s">
        <v>2065</v>
      </c>
      <c r="M568" s="273" t="s">
        <v>2066</v>
      </c>
      <c r="N568" s="176" t="s">
        <v>71</v>
      </c>
      <c r="O568" s="49"/>
      <c r="P568" s="49"/>
      <c r="Q568" s="175"/>
      <c r="R568" s="61"/>
      <c r="S568" s="61"/>
      <c r="T568" s="8"/>
    </row>
    <row r="569" spans="1:20" ht="37.5" hidden="1" x14ac:dyDescent="0.35">
      <c r="A569" s="49" t="s">
        <v>2067</v>
      </c>
      <c r="B569" s="28" t="s">
        <v>75</v>
      </c>
      <c r="C569" s="28"/>
      <c r="D569" s="28"/>
      <c r="E569" s="49" t="s">
        <v>2068</v>
      </c>
      <c r="F569" s="28" t="s">
        <v>79</v>
      </c>
      <c r="G569" s="175"/>
      <c r="H569" s="50">
        <v>44257</v>
      </c>
      <c r="I569" s="28" t="s">
        <v>2064</v>
      </c>
      <c r="J569" s="204">
        <v>44292</v>
      </c>
      <c r="K569" s="50">
        <v>44292</v>
      </c>
      <c r="L569" s="84" t="s">
        <v>2069</v>
      </c>
      <c r="M569" s="190" t="s">
        <v>2070</v>
      </c>
      <c r="N569" s="176" t="s">
        <v>71</v>
      </c>
      <c r="O569" s="49"/>
      <c r="P569" s="49"/>
      <c r="Q569" s="175"/>
      <c r="R569" s="61"/>
      <c r="S569" s="61"/>
      <c r="T569" s="8"/>
    </row>
    <row r="570" spans="1:20" ht="100" hidden="1" x14ac:dyDescent="0.35">
      <c r="A570" s="49" t="s">
        <v>2071</v>
      </c>
      <c r="B570" s="28" t="s">
        <v>22</v>
      </c>
      <c r="C570" s="28"/>
      <c r="D570" s="28"/>
      <c r="E570" s="49" t="s">
        <v>2072</v>
      </c>
      <c r="F570" s="28" t="s">
        <v>79</v>
      </c>
      <c r="G570" s="175"/>
      <c r="H570" s="50">
        <v>44277</v>
      </c>
      <c r="I570" s="28" t="s">
        <v>2073</v>
      </c>
      <c r="J570" s="204">
        <v>44312</v>
      </c>
      <c r="K570" s="50">
        <v>44312</v>
      </c>
      <c r="L570" s="237" t="s">
        <v>2074</v>
      </c>
      <c r="M570" s="285"/>
      <c r="N570" s="176" t="s">
        <v>71</v>
      </c>
      <c r="O570" s="49"/>
      <c r="P570" s="49"/>
      <c r="Q570" s="175"/>
      <c r="R570" s="61"/>
      <c r="S570" s="61"/>
      <c r="T570" s="8"/>
    </row>
    <row r="571" spans="1:20" ht="25.4" hidden="1" customHeight="1" x14ac:dyDescent="0.35">
      <c r="A571" s="49" t="s">
        <v>2075</v>
      </c>
      <c r="B571" s="28" t="s">
        <v>22</v>
      </c>
      <c r="C571" s="28"/>
      <c r="D571" s="28"/>
      <c r="E571" s="49" t="s">
        <v>2076</v>
      </c>
      <c r="F571" s="28" t="s">
        <v>82</v>
      </c>
      <c r="G571" s="175" t="s">
        <v>2077</v>
      </c>
      <c r="H571" s="50">
        <v>44277</v>
      </c>
      <c r="I571" s="28" t="s">
        <v>2078</v>
      </c>
      <c r="J571" s="204">
        <v>44295</v>
      </c>
      <c r="K571" s="50">
        <v>44295</v>
      </c>
      <c r="L571" s="49" t="s">
        <v>746</v>
      </c>
      <c r="M571" s="285"/>
      <c r="N571" s="176" t="s">
        <v>71</v>
      </c>
      <c r="O571" s="49"/>
      <c r="P571" s="49"/>
      <c r="Q571" s="175"/>
      <c r="R571" s="61"/>
      <c r="S571" s="61"/>
      <c r="T571" s="8"/>
    </row>
    <row r="572" spans="1:20" ht="37.5" hidden="1" customHeight="1" x14ac:dyDescent="0.35">
      <c r="A572" s="49" t="s">
        <v>2079</v>
      </c>
      <c r="B572" s="28" t="s">
        <v>22</v>
      </c>
      <c r="C572" s="28"/>
      <c r="D572" s="28"/>
      <c r="E572" s="49" t="s">
        <v>2080</v>
      </c>
      <c r="F572" s="28" t="s">
        <v>79</v>
      </c>
      <c r="G572" s="175" t="s">
        <v>2081</v>
      </c>
      <c r="H572" s="50">
        <v>44277</v>
      </c>
      <c r="I572" s="28" t="s">
        <v>2082</v>
      </c>
      <c r="J572" s="204">
        <v>44312</v>
      </c>
      <c r="K572" s="50">
        <v>44312</v>
      </c>
      <c r="L572" s="84" t="s">
        <v>2083</v>
      </c>
      <c r="M572" s="271"/>
      <c r="N572" s="176" t="s">
        <v>71</v>
      </c>
      <c r="O572" s="49"/>
      <c r="P572" s="49"/>
      <c r="Q572" s="175"/>
      <c r="R572" s="61"/>
      <c r="S572" s="61"/>
      <c r="T572" s="8"/>
    </row>
    <row r="573" spans="1:20" ht="87.5" hidden="1" x14ac:dyDescent="0.35">
      <c r="A573" s="84" t="s">
        <v>2084</v>
      </c>
      <c r="B573" s="88" t="s">
        <v>22</v>
      </c>
      <c r="C573" s="88"/>
      <c r="D573" s="88"/>
      <c r="E573" s="84" t="s">
        <v>2085</v>
      </c>
      <c r="F573" s="88" t="s">
        <v>2086</v>
      </c>
      <c r="G573" s="187" t="s">
        <v>2087</v>
      </c>
      <c r="H573" s="89">
        <v>44277</v>
      </c>
      <c r="I573" s="88" t="s">
        <v>2088</v>
      </c>
      <c r="J573" s="217">
        <v>44348</v>
      </c>
      <c r="K573" s="89">
        <v>44383</v>
      </c>
      <c r="L573" s="238" t="s">
        <v>2089</v>
      </c>
      <c r="M573" s="190"/>
      <c r="N573" s="303" t="s">
        <v>71</v>
      </c>
      <c r="O573" s="84"/>
      <c r="P573" s="84"/>
      <c r="Q573" s="217">
        <v>44383</v>
      </c>
      <c r="R573" s="117"/>
      <c r="S573" s="117"/>
      <c r="T573" s="8"/>
    </row>
    <row r="574" spans="1:20" ht="50" hidden="1" x14ac:dyDescent="0.35">
      <c r="A574" s="49" t="s">
        <v>2090</v>
      </c>
      <c r="B574" s="28" t="s">
        <v>22</v>
      </c>
      <c r="C574" s="28"/>
      <c r="D574" s="28"/>
      <c r="E574" s="49" t="s">
        <v>2091</v>
      </c>
      <c r="F574" s="28" t="s">
        <v>79</v>
      </c>
      <c r="G574" s="175" t="s">
        <v>2092</v>
      </c>
      <c r="H574" s="50">
        <v>44277</v>
      </c>
      <c r="I574" s="28" t="s">
        <v>2093</v>
      </c>
      <c r="J574" s="204">
        <v>44312</v>
      </c>
      <c r="K574" s="50">
        <v>44312</v>
      </c>
      <c r="L574" s="237" t="s">
        <v>2094</v>
      </c>
      <c r="M574" s="271"/>
      <c r="N574" s="176" t="s">
        <v>71</v>
      </c>
      <c r="O574" s="49"/>
      <c r="P574" s="49"/>
      <c r="Q574" s="175"/>
      <c r="R574" s="61"/>
      <c r="S574" s="61"/>
      <c r="T574" s="8"/>
    </row>
    <row r="575" spans="1:20" ht="100" hidden="1" x14ac:dyDescent="0.35">
      <c r="A575" s="49" t="s">
        <v>2095</v>
      </c>
      <c r="B575" s="28" t="s">
        <v>22</v>
      </c>
      <c r="C575" s="28"/>
      <c r="D575" s="28"/>
      <c r="E575" s="49" t="s">
        <v>2096</v>
      </c>
      <c r="F575" s="28" t="s">
        <v>79</v>
      </c>
      <c r="G575" s="175" t="s">
        <v>2092</v>
      </c>
      <c r="H575" s="50">
        <v>44277</v>
      </c>
      <c r="I575" s="28" t="s">
        <v>2093</v>
      </c>
      <c r="J575" s="204">
        <v>44312</v>
      </c>
      <c r="K575" s="50">
        <v>44312</v>
      </c>
      <c r="L575" s="84" t="s">
        <v>2097</v>
      </c>
      <c r="M575" s="271"/>
      <c r="N575" s="176" t="s">
        <v>71</v>
      </c>
      <c r="O575" s="49"/>
      <c r="P575" s="49"/>
      <c r="Q575" s="175"/>
      <c r="R575" s="61"/>
      <c r="S575" s="61"/>
      <c r="T575" s="8"/>
    </row>
    <row r="576" spans="1:20" ht="50" hidden="1" x14ac:dyDescent="0.35">
      <c r="A576" s="49" t="s">
        <v>2098</v>
      </c>
      <c r="B576" s="28" t="s">
        <v>22</v>
      </c>
      <c r="C576" s="28"/>
      <c r="D576" s="28"/>
      <c r="E576" s="49" t="s">
        <v>2099</v>
      </c>
      <c r="F576" s="28" t="s">
        <v>79</v>
      </c>
      <c r="G576" s="175" t="s">
        <v>2092</v>
      </c>
      <c r="H576" s="50">
        <v>44277</v>
      </c>
      <c r="I576" s="28" t="s">
        <v>2093</v>
      </c>
      <c r="J576" s="204">
        <v>44312</v>
      </c>
      <c r="K576" s="50">
        <v>44312</v>
      </c>
      <c r="L576" s="84" t="s">
        <v>2100</v>
      </c>
      <c r="M576" s="286"/>
      <c r="N576" s="176" t="s">
        <v>71</v>
      </c>
      <c r="O576" s="49"/>
      <c r="P576" s="49"/>
      <c r="Q576" s="175"/>
      <c r="R576" s="61"/>
      <c r="S576" s="61"/>
      <c r="T576" s="8"/>
    </row>
    <row r="577" spans="1:20" ht="37.5" hidden="1" customHeight="1" x14ac:dyDescent="0.35">
      <c r="A577" s="49" t="s">
        <v>2101</v>
      </c>
      <c r="B577" s="28" t="s">
        <v>22</v>
      </c>
      <c r="C577" s="28"/>
      <c r="D577" s="28"/>
      <c r="E577" s="49" t="s">
        <v>2102</v>
      </c>
      <c r="F577" s="28" t="s">
        <v>80</v>
      </c>
      <c r="G577" s="175" t="s">
        <v>2050</v>
      </c>
      <c r="H577" s="50">
        <v>44277</v>
      </c>
      <c r="I577" s="28" t="s">
        <v>2103</v>
      </c>
      <c r="J577" s="204">
        <v>44312</v>
      </c>
      <c r="K577" s="50">
        <v>44293</v>
      </c>
      <c r="L577" s="49" t="s">
        <v>2104</v>
      </c>
      <c r="M577" s="271"/>
      <c r="N577" s="176" t="s">
        <v>71</v>
      </c>
      <c r="O577" s="49"/>
      <c r="P577" s="49"/>
      <c r="Q577" s="175"/>
      <c r="R577" s="61"/>
      <c r="S577" s="61"/>
      <c r="T577" s="8"/>
    </row>
    <row r="578" spans="1:20" ht="114" hidden="1" x14ac:dyDescent="0.35">
      <c r="A578" s="49" t="s">
        <v>2105</v>
      </c>
      <c r="B578" s="28" t="s">
        <v>22</v>
      </c>
      <c r="C578" s="28"/>
      <c r="D578" s="28"/>
      <c r="E578" s="49" t="s">
        <v>2106</v>
      </c>
      <c r="F578" s="28" t="s">
        <v>79</v>
      </c>
      <c r="G578" s="175" t="s">
        <v>2081</v>
      </c>
      <c r="H578" s="50">
        <v>44277</v>
      </c>
      <c r="I578" s="28" t="s">
        <v>2107</v>
      </c>
      <c r="J578" s="204">
        <v>44312</v>
      </c>
      <c r="K578" s="50">
        <v>44340</v>
      </c>
      <c r="L578" s="84" t="s">
        <v>2108</v>
      </c>
      <c r="M578" s="271" t="s">
        <v>2109</v>
      </c>
      <c r="N578" s="176" t="s">
        <v>71</v>
      </c>
      <c r="O578" s="49"/>
      <c r="P578" s="49"/>
      <c r="Q578" s="175"/>
      <c r="R578" s="61"/>
      <c r="S578" s="61"/>
      <c r="T578" s="8"/>
    </row>
    <row r="579" spans="1:20" ht="200" hidden="1" x14ac:dyDescent="0.35">
      <c r="A579" s="84" t="s">
        <v>2110</v>
      </c>
      <c r="B579" s="88" t="s">
        <v>22</v>
      </c>
      <c r="C579" s="88"/>
      <c r="D579" s="88"/>
      <c r="E579" s="84" t="s">
        <v>2111</v>
      </c>
      <c r="F579" s="88" t="s">
        <v>79</v>
      </c>
      <c r="G579" s="187" t="s">
        <v>1336</v>
      </c>
      <c r="H579" s="89">
        <v>44277</v>
      </c>
      <c r="I579" s="88" t="s">
        <v>2107</v>
      </c>
      <c r="J579" s="217">
        <v>44431</v>
      </c>
      <c r="K579" s="89">
        <v>44375</v>
      </c>
      <c r="L579" s="84" t="s">
        <v>2112</v>
      </c>
      <c r="M579" s="190" t="s">
        <v>2113</v>
      </c>
      <c r="N579" s="303" t="s">
        <v>71</v>
      </c>
      <c r="O579" s="84"/>
      <c r="P579" s="84"/>
      <c r="Q579" s="187"/>
      <c r="R579" s="118"/>
      <c r="S579" s="118"/>
      <c r="T579" s="8"/>
    </row>
    <row r="580" spans="1:20" ht="237.5" hidden="1" x14ac:dyDescent="0.35">
      <c r="A580" s="49" t="s">
        <v>2114</v>
      </c>
      <c r="B580" s="28" t="s">
        <v>22</v>
      </c>
      <c r="C580" s="28"/>
      <c r="D580" s="28"/>
      <c r="E580" s="49" t="s">
        <v>2115</v>
      </c>
      <c r="F580" s="28" t="s">
        <v>79</v>
      </c>
      <c r="G580" s="175" t="s">
        <v>1336</v>
      </c>
      <c r="H580" s="50">
        <v>44277</v>
      </c>
      <c r="I580" s="28" t="s">
        <v>2107</v>
      </c>
      <c r="J580" s="204">
        <v>44340</v>
      </c>
      <c r="K580" s="50">
        <v>44375</v>
      </c>
      <c r="L580" s="84" t="s">
        <v>2116</v>
      </c>
      <c r="M580" s="271"/>
      <c r="N580" s="176" t="s">
        <v>71</v>
      </c>
      <c r="O580" s="49"/>
      <c r="P580" s="49"/>
      <c r="Q580" s="175"/>
      <c r="R580" s="61"/>
      <c r="S580" s="61"/>
      <c r="T580" s="8"/>
    </row>
    <row r="581" spans="1:20" ht="212.5" hidden="1" x14ac:dyDescent="0.35">
      <c r="A581" s="49" t="s">
        <v>2117</v>
      </c>
      <c r="B581" s="28" t="s">
        <v>22</v>
      </c>
      <c r="C581" s="28"/>
      <c r="D581" s="28"/>
      <c r="E581" s="49" t="s">
        <v>2118</v>
      </c>
      <c r="F581" s="28" t="s">
        <v>79</v>
      </c>
      <c r="G581" s="175" t="s">
        <v>1336</v>
      </c>
      <c r="H581" s="50">
        <v>44277</v>
      </c>
      <c r="I581" s="28" t="s">
        <v>2107</v>
      </c>
      <c r="J581" s="204">
        <v>44340</v>
      </c>
      <c r="K581" s="50">
        <v>44405</v>
      </c>
      <c r="L581" s="84" t="s">
        <v>2119</v>
      </c>
      <c r="M581" s="271"/>
      <c r="N581" s="176" t="s">
        <v>71</v>
      </c>
      <c r="O581" s="49"/>
      <c r="P581" s="49"/>
      <c r="Q581" s="175"/>
      <c r="R581" s="61"/>
      <c r="S581" s="61"/>
      <c r="T581" s="8"/>
    </row>
    <row r="582" spans="1:20" ht="125" hidden="1" x14ac:dyDescent="0.35">
      <c r="A582" s="49" t="s">
        <v>2120</v>
      </c>
      <c r="B582" s="28" t="s">
        <v>22</v>
      </c>
      <c r="C582" s="28"/>
      <c r="D582" s="28"/>
      <c r="E582" s="49" t="s">
        <v>2121</v>
      </c>
      <c r="F582" s="28" t="s">
        <v>79</v>
      </c>
      <c r="G582" s="175" t="s">
        <v>2122</v>
      </c>
      <c r="H582" s="50">
        <v>44277</v>
      </c>
      <c r="I582" s="28" t="s">
        <v>2107</v>
      </c>
      <c r="J582" s="204">
        <v>44340</v>
      </c>
      <c r="K582" s="50">
        <v>44375</v>
      </c>
      <c r="L582" s="84" t="s">
        <v>2123</v>
      </c>
      <c r="M582" s="190" t="s">
        <v>2124</v>
      </c>
      <c r="N582" s="303" t="s">
        <v>71</v>
      </c>
      <c r="O582" s="49"/>
      <c r="P582" s="49"/>
      <c r="Q582" s="175"/>
      <c r="R582" s="61"/>
      <c r="S582" s="61"/>
      <c r="T582" s="8"/>
    </row>
    <row r="583" spans="1:20" ht="37.5" hidden="1" x14ac:dyDescent="0.35">
      <c r="A583" s="49" t="s">
        <v>2125</v>
      </c>
      <c r="B583" s="28" t="s">
        <v>22</v>
      </c>
      <c r="C583" s="28"/>
      <c r="D583" s="28"/>
      <c r="E583" s="49" t="s">
        <v>2126</v>
      </c>
      <c r="F583" s="28" t="s">
        <v>82</v>
      </c>
      <c r="G583" s="175" t="s">
        <v>745</v>
      </c>
      <c r="H583" s="50">
        <v>44277</v>
      </c>
      <c r="I583" s="28" t="s">
        <v>2127</v>
      </c>
      <c r="J583" s="204">
        <v>44312</v>
      </c>
      <c r="K583" s="50">
        <v>44312</v>
      </c>
      <c r="L583" s="49" t="s">
        <v>2128</v>
      </c>
      <c r="M583" s="271"/>
      <c r="N583" s="176" t="s">
        <v>71</v>
      </c>
      <c r="O583" s="49"/>
      <c r="P583" s="49"/>
      <c r="Q583" s="175"/>
      <c r="R583" s="61"/>
      <c r="S583" s="61"/>
      <c r="T583" s="8"/>
    </row>
    <row r="584" spans="1:20" ht="37.5" hidden="1" x14ac:dyDescent="0.35">
      <c r="A584" s="49" t="s">
        <v>2129</v>
      </c>
      <c r="B584" s="28" t="s">
        <v>75</v>
      </c>
      <c r="C584" s="28"/>
      <c r="D584" s="28"/>
      <c r="E584" s="49" t="s">
        <v>2130</v>
      </c>
      <c r="F584" s="28" t="s">
        <v>82</v>
      </c>
      <c r="G584" s="175" t="s">
        <v>2131</v>
      </c>
      <c r="H584" s="50">
        <v>44292</v>
      </c>
      <c r="I584" s="28" t="s">
        <v>2132</v>
      </c>
      <c r="J584" s="204">
        <v>44305</v>
      </c>
      <c r="K584" s="50">
        <v>44305</v>
      </c>
      <c r="L584" s="49" t="s">
        <v>2133</v>
      </c>
      <c r="M584" s="271"/>
      <c r="N584" s="273" t="s">
        <v>71</v>
      </c>
      <c r="O584" s="49"/>
      <c r="P584" s="49"/>
      <c r="Q584" s="175"/>
      <c r="R584" s="61"/>
      <c r="S584" s="61"/>
      <c r="T584" s="8"/>
    </row>
    <row r="585" spans="1:20" ht="77.25" hidden="1" customHeight="1" x14ac:dyDescent="0.35">
      <c r="A585" s="49" t="s">
        <v>2134</v>
      </c>
      <c r="B585" s="28" t="s">
        <v>75</v>
      </c>
      <c r="C585" s="28"/>
      <c r="D585" s="28"/>
      <c r="E585" s="49" t="s">
        <v>2135</v>
      </c>
      <c r="F585" s="28" t="s">
        <v>81</v>
      </c>
      <c r="G585" s="175" t="s">
        <v>2136</v>
      </c>
      <c r="H585" s="50">
        <v>44292</v>
      </c>
      <c r="I585" s="28" t="s">
        <v>2137</v>
      </c>
      <c r="J585" s="204">
        <v>44348</v>
      </c>
      <c r="K585" s="50">
        <v>44348</v>
      </c>
      <c r="L585" s="232" t="s">
        <v>2138</v>
      </c>
      <c r="M585" s="280" t="s">
        <v>2139</v>
      </c>
      <c r="N585" s="176" t="s">
        <v>71</v>
      </c>
      <c r="O585" s="49"/>
      <c r="P585" s="49"/>
      <c r="Q585" s="175"/>
      <c r="R585" s="61"/>
      <c r="S585" s="61"/>
      <c r="T585" s="8"/>
    </row>
    <row r="586" spans="1:20" ht="162.5" hidden="1" x14ac:dyDescent="0.35">
      <c r="A586" s="84" t="s">
        <v>2140</v>
      </c>
      <c r="B586" s="88" t="s">
        <v>75</v>
      </c>
      <c r="C586" s="88"/>
      <c r="D586" s="88"/>
      <c r="E586" s="84" t="s">
        <v>2141</v>
      </c>
      <c r="F586" s="88" t="s">
        <v>79</v>
      </c>
      <c r="G586" s="187" t="s">
        <v>1596</v>
      </c>
      <c r="H586" s="89">
        <v>44292</v>
      </c>
      <c r="I586" s="88" t="s">
        <v>2137</v>
      </c>
      <c r="J586" s="217">
        <v>44320</v>
      </c>
      <c r="K586" s="89">
        <v>44474</v>
      </c>
      <c r="L586" s="84" t="s">
        <v>2142</v>
      </c>
      <c r="M586" s="190" t="s">
        <v>2143</v>
      </c>
      <c r="N586" s="303" t="s">
        <v>71</v>
      </c>
      <c r="O586" s="84"/>
      <c r="P586" s="84"/>
      <c r="Q586" s="217">
        <v>44474</v>
      </c>
      <c r="R586" s="117"/>
      <c r="S586" s="117"/>
      <c r="T586" s="8"/>
    </row>
    <row r="587" spans="1:20" ht="203.5" hidden="1" x14ac:dyDescent="0.35">
      <c r="A587" s="49" t="s">
        <v>2144</v>
      </c>
      <c r="B587" s="28" t="s">
        <v>75</v>
      </c>
      <c r="C587" s="28"/>
      <c r="D587" s="28"/>
      <c r="E587" s="49" t="s">
        <v>2145</v>
      </c>
      <c r="F587" s="28" t="s">
        <v>79</v>
      </c>
      <c r="G587" s="175" t="s">
        <v>1789</v>
      </c>
      <c r="H587" s="50">
        <v>44292</v>
      </c>
      <c r="I587" s="28" t="s">
        <v>2146</v>
      </c>
      <c r="J587" s="204">
        <v>44348</v>
      </c>
      <c r="K587" s="50">
        <v>44383</v>
      </c>
      <c r="L587" s="232" t="s">
        <v>2147</v>
      </c>
      <c r="M587" s="271" t="s">
        <v>2148</v>
      </c>
      <c r="N587" s="273" t="s">
        <v>71</v>
      </c>
      <c r="O587" s="49"/>
      <c r="P587" s="49"/>
      <c r="Q587" s="175"/>
      <c r="R587" s="61"/>
      <c r="S587" s="61"/>
      <c r="T587" s="8"/>
    </row>
    <row r="588" spans="1:20" ht="77.5" hidden="1" x14ac:dyDescent="0.35">
      <c r="A588" s="49" t="s">
        <v>2149</v>
      </c>
      <c r="B588" s="28" t="s">
        <v>75</v>
      </c>
      <c r="C588" s="28"/>
      <c r="D588" s="28"/>
      <c r="E588" s="49" t="s">
        <v>2150</v>
      </c>
      <c r="F588" s="28" t="s">
        <v>79</v>
      </c>
      <c r="G588" s="175" t="s">
        <v>1833</v>
      </c>
      <c r="H588" s="50">
        <v>44292</v>
      </c>
      <c r="I588" s="28" t="s">
        <v>2151</v>
      </c>
      <c r="J588" s="204">
        <v>44320</v>
      </c>
      <c r="K588" s="50">
        <v>44348</v>
      </c>
      <c r="L588" s="239" t="s">
        <v>2152</v>
      </c>
      <c r="M588" s="190" t="s">
        <v>2153</v>
      </c>
      <c r="N588" s="190" t="s">
        <v>71</v>
      </c>
      <c r="O588" s="84"/>
      <c r="P588" s="84"/>
      <c r="Q588" s="187"/>
      <c r="R588" s="118"/>
      <c r="S588" s="118"/>
      <c r="T588" s="8"/>
    </row>
    <row r="589" spans="1:20" ht="112.5" hidden="1" x14ac:dyDescent="0.35">
      <c r="A589" s="49" t="s">
        <v>2154</v>
      </c>
      <c r="B589" s="28" t="s">
        <v>75</v>
      </c>
      <c r="C589" s="28"/>
      <c r="D589" s="28"/>
      <c r="E589" s="49" t="s">
        <v>2155</v>
      </c>
      <c r="F589" s="28" t="s">
        <v>79</v>
      </c>
      <c r="G589" s="175" t="s">
        <v>1833</v>
      </c>
      <c r="H589" s="50">
        <v>44292</v>
      </c>
      <c r="I589" s="28" t="s">
        <v>2151</v>
      </c>
      <c r="J589" s="204">
        <v>44320</v>
      </c>
      <c r="K589" s="50">
        <v>44320</v>
      </c>
      <c r="L589" s="84" t="s">
        <v>2156</v>
      </c>
      <c r="M589" s="271"/>
      <c r="N589" s="273" t="s">
        <v>71</v>
      </c>
      <c r="O589" s="49"/>
      <c r="P589" s="49"/>
      <c r="Q589" s="175"/>
      <c r="R589" s="61"/>
      <c r="S589" s="61"/>
      <c r="T589" s="8"/>
    </row>
    <row r="590" spans="1:20" ht="37.5" hidden="1" x14ac:dyDescent="0.35">
      <c r="A590" s="49" t="s">
        <v>2157</v>
      </c>
      <c r="B590" s="28" t="s">
        <v>75</v>
      </c>
      <c r="C590" s="28"/>
      <c r="D590" s="28"/>
      <c r="E590" s="49" t="s">
        <v>2158</v>
      </c>
      <c r="F590" s="28" t="s">
        <v>81</v>
      </c>
      <c r="G590" s="175" t="s">
        <v>2136</v>
      </c>
      <c r="H590" s="50">
        <v>44292</v>
      </c>
      <c r="I590" s="28" t="s">
        <v>2151</v>
      </c>
      <c r="J590" s="204">
        <v>44309</v>
      </c>
      <c r="K590" s="50">
        <v>44299</v>
      </c>
      <c r="L590" s="49" t="s">
        <v>2159</v>
      </c>
      <c r="M590" s="271"/>
      <c r="N590" s="273" t="s">
        <v>71</v>
      </c>
      <c r="O590" s="49"/>
      <c r="P590" s="49"/>
      <c r="Q590" s="175"/>
      <c r="R590" s="61"/>
      <c r="S590" s="61"/>
      <c r="T590" s="8"/>
    </row>
    <row r="591" spans="1:20" ht="409.5" hidden="1" x14ac:dyDescent="0.35">
      <c r="A591" s="84" t="s">
        <v>2160</v>
      </c>
      <c r="B591" s="88" t="s">
        <v>75</v>
      </c>
      <c r="C591" s="88"/>
      <c r="D591" s="88"/>
      <c r="E591" s="84" t="s">
        <v>2161</v>
      </c>
      <c r="F591" s="88" t="s">
        <v>79</v>
      </c>
      <c r="G591" s="187" t="s">
        <v>1833</v>
      </c>
      <c r="H591" s="89">
        <v>44292</v>
      </c>
      <c r="I591" s="88" t="s">
        <v>2151</v>
      </c>
      <c r="J591" s="217">
        <v>44400</v>
      </c>
      <c r="K591" s="89">
        <v>44565</v>
      </c>
      <c r="L591" s="84" t="s">
        <v>2162</v>
      </c>
      <c r="M591" s="190" t="s">
        <v>2163</v>
      </c>
      <c r="N591" s="303" t="s">
        <v>71</v>
      </c>
      <c r="O591" s="84"/>
      <c r="P591" s="84"/>
      <c r="Q591" s="217">
        <v>44565</v>
      </c>
      <c r="R591" s="117"/>
      <c r="S591" s="117"/>
    </row>
    <row r="592" spans="1:20" ht="350.25" hidden="1" customHeight="1" x14ac:dyDescent="0.35">
      <c r="A592" s="49" t="s">
        <v>2164</v>
      </c>
      <c r="B592" s="28" t="s">
        <v>75</v>
      </c>
      <c r="C592" s="28"/>
      <c r="D592" s="28"/>
      <c r="E592" s="49" t="s">
        <v>2165</v>
      </c>
      <c r="F592" s="28" t="s">
        <v>79</v>
      </c>
      <c r="G592" s="175" t="s">
        <v>1273</v>
      </c>
      <c r="H592" s="50">
        <v>44292</v>
      </c>
      <c r="I592" s="28" t="s">
        <v>2166</v>
      </c>
      <c r="J592" s="204">
        <v>44348</v>
      </c>
      <c r="K592" s="50">
        <v>44348</v>
      </c>
      <c r="L592" s="84" t="s">
        <v>2167</v>
      </c>
      <c r="M592" s="271"/>
      <c r="N592" s="273" t="s">
        <v>71</v>
      </c>
      <c r="O592" s="49"/>
      <c r="P592" s="49"/>
      <c r="Q592" s="175"/>
      <c r="R592" s="61"/>
      <c r="S592" s="61"/>
      <c r="T592" s="8"/>
    </row>
    <row r="593" spans="1:21" ht="37.5" hidden="1" customHeight="1" x14ac:dyDescent="0.35">
      <c r="A593" s="49" t="s">
        <v>2168</v>
      </c>
      <c r="B593" s="28" t="s">
        <v>75</v>
      </c>
      <c r="C593" s="28"/>
      <c r="D593" s="28"/>
      <c r="E593" s="49" t="s">
        <v>2169</v>
      </c>
      <c r="F593" s="28" t="s">
        <v>80</v>
      </c>
      <c r="G593" s="175" t="s">
        <v>1492</v>
      </c>
      <c r="H593" s="50">
        <v>44292</v>
      </c>
      <c r="I593" s="28" t="s">
        <v>2170</v>
      </c>
      <c r="J593" s="204">
        <v>44320</v>
      </c>
      <c r="K593" s="50">
        <v>44343</v>
      </c>
      <c r="L593" s="49" t="s">
        <v>2171</v>
      </c>
      <c r="M593" s="271"/>
      <c r="N593" s="273" t="s">
        <v>71</v>
      </c>
      <c r="O593" s="49"/>
      <c r="P593" s="49"/>
      <c r="Q593" s="175"/>
      <c r="R593" s="61"/>
      <c r="S593" s="61"/>
      <c r="T593" s="8"/>
    </row>
    <row r="594" spans="1:21" ht="212.9" hidden="1" customHeight="1" x14ac:dyDescent="0.35">
      <c r="A594" s="84" t="s">
        <v>2172</v>
      </c>
      <c r="B594" s="88" t="s">
        <v>75</v>
      </c>
      <c r="C594" s="88"/>
      <c r="D594" s="88"/>
      <c r="E594" s="84" t="s">
        <v>2173</v>
      </c>
      <c r="F594" s="88" t="s">
        <v>80</v>
      </c>
      <c r="G594" s="187" t="s">
        <v>1492</v>
      </c>
      <c r="H594" s="89">
        <v>44292</v>
      </c>
      <c r="I594" s="88" t="s">
        <v>2174</v>
      </c>
      <c r="J594" s="217">
        <v>44348</v>
      </c>
      <c r="K594" s="89">
        <v>44411</v>
      </c>
      <c r="L594" s="84" t="s">
        <v>2175</v>
      </c>
      <c r="M594" s="190"/>
      <c r="N594" s="303" t="s">
        <v>71</v>
      </c>
      <c r="O594" s="84"/>
      <c r="P594" s="84"/>
      <c r="Q594" s="217">
        <v>44411</v>
      </c>
      <c r="R594" s="117"/>
      <c r="S594" s="117"/>
      <c r="T594" s="8"/>
    </row>
    <row r="595" spans="1:21" ht="37.5" hidden="1" customHeight="1" x14ac:dyDescent="0.35">
      <c r="A595" s="49" t="s">
        <v>2176</v>
      </c>
      <c r="B595" s="28" t="s">
        <v>75</v>
      </c>
      <c r="C595" s="28"/>
      <c r="D595" s="28"/>
      <c r="E595" s="49" t="s">
        <v>2177</v>
      </c>
      <c r="F595" s="28" t="s">
        <v>82</v>
      </c>
      <c r="G595" s="175" t="s">
        <v>745</v>
      </c>
      <c r="H595" s="50">
        <v>44292</v>
      </c>
      <c r="I595" s="28" t="s">
        <v>2178</v>
      </c>
      <c r="J595" s="204">
        <v>44320</v>
      </c>
      <c r="K595" s="50">
        <v>44320</v>
      </c>
      <c r="L595" s="49" t="s">
        <v>1990</v>
      </c>
      <c r="M595" s="271"/>
      <c r="N595" s="273" t="s">
        <v>71</v>
      </c>
      <c r="O595" s="49"/>
      <c r="P595" s="49"/>
      <c r="Q595" s="175"/>
      <c r="R595" s="61"/>
      <c r="S595" s="61"/>
      <c r="T595" s="8"/>
    </row>
    <row r="596" spans="1:21" ht="25" hidden="1" x14ac:dyDescent="0.35">
      <c r="A596" s="49" t="s">
        <v>2179</v>
      </c>
      <c r="B596" s="28" t="s">
        <v>22</v>
      </c>
      <c r="C596" s="28"/>
      <c r="D596" s="28"/>
      <c r="E596" s="49" t="s">
        <v>2180</v>
      </c>
      <c r="F596" s="28" t="s">
        <v>82</v>
      </c>
      <c r="G596" s="175" t="s">
        <v>745</v>
      </c>
      <c r="H596" s="50">
        <v>44312</v>
      </c>
      <c r="I596" s="28" t="s">
        <v>2181</v>
      </c>
      <c r="J596" s="204">
        <v>44323</v>
      </c>
      <c r="K596" s="50">
        <v>44323</v>
      </c>
      <c r="L596" s="49" t="s">
        <v>2182</v>
      </c>
      <c r="M596" s="271"/>
      <c r="N596" s="176" t="s">
        <v>71</v>
      </c>
      <c r="O596" s="49"/>
      <c r="P596" s="49"/>
      <c r="Q596" s="175"/>
      <c r="R596" s="61"/>
      <c r="S596" s="61"/>
      <c r="T596" s="8"/>
    </row>
    <row r="597" spans="1:21" ht="37.5" hidden="1" x14ac:dyDescent="0.35">
      <c r="A597" s="49" t="s">
        <v>2183</v>
      </c>
      <c r="B597" s="28" t="s">
        <v>22</v>
      </c>
      <c r="C597" s="28"/>
      <c r="D597" s="28"/>
      <c r="E597" s="49" t="s">
        <v>2184</v>
      </c>
      <c r="F597" s="28" t="s">
        <v>79</v>
      </c>
      <c r="G597" s="175"/>
      <c r="H597" s="50">
        <v>44312</v>
      </c>
      <c r="I597" s="28" t="s">
        <v>2185</v>
      </c>
      <c r="J597" s="204">
        <v>44340</v>
      </c>
      <c r="K597" s="50">
        <v>44340</v>
      </c>
      <c r="L597" s="84" t="s">
        <v>2186</v>
      </c>
      <c r="M597" s="273" t="s">
        <v>2187</v>
      </c>
      <c r="N597" s="273" t="s">
        <v>71</v>
      </c>
      <c r="O597" s="49"/>
      <c r="P597" s="49"/>
      <c r="Q597" s="175"/>
      <c r="R597" s="61"/>
      <c r="S597" s="61"/>
      <c r="T597" s="8"/>
    </row>
    <row r="598" spans="1:21" ht="100" hidden="1" x14ac:dyDescent="0.35">
      <c r="A598" s="49" t="s">
        <v>2188</v>
      </c>
      <c r="B598" s="28" t="s">
        <v>22</v>
      </c>
      <c r="C598" s="28"/>
      <c r="D598" s="28"/>
      <c r="E598" s="49" t="s">
        <v>2189</v>
      </c>
      <c r="F598" s="28" t="s">
        <v>79</v>
      </c>
      <c r="G598" s="175"/>
      <c r="H598" s="50">
        <v>44312</v>
      </c>
      <c r="I598" s="28" t="s">
        <v>2185</v>
      </c>
      <c r="J598" s="204">
        <v>44375</v>
      </c>
      <c r="K598" s="50">
        <v>44375</v>
      </c>
      <c r="L598" s="84" t="s">
        <v>2190</v>
      </c>
      <c r="M598" s="190" t="s">
        <v>2191</v>
      </c>
      <c r="N598" s="190" t="s">
        <v>71</v>
      </c>
      <c r="O598" s="49"/>
      <c r="P598" s="49"/>
      <c r="Q598" s="175"/>
      <c r="R598" s="61"/>
      <c r="S598" s="61"/>
      <c r="T598" s="8"/>
    </row>
    <row r="599" spans="1:21" ht="187.5" hidden="1" customHeight="1" x14ac:dyDescent="0.35">
      <c r="A599" s="49" t="s">
        <v>2192</v>
      </c>
      <c r="B599" s="28" t="s">
        <v>22</v>
      </c>
      <c r="C599" s="28"/>
      <c r="D599" s="28"/>
      <c r="E599" s="49" t="s">
        <v>2193</v>
      </c>
      <c r="F599" s="28" t="s">
        <v>79</v>
      </c>
      <c r="G599" s="175"/>
      <c r="H599" s="50">
        <v>44312</v>
      </c>
      <c r="I599" s="28" t="s">
        <v>2194</v>
      </c>
      <c r="J599" s="204">
        <v>44340</v>
      </c>
      <c r="K599" s="50">
        <v>44340</v>
      </c>
      <c r="L599" s="84" t="s">
        <v>2195</v>
      </c>
      <c r="M599" s="273" t="s">
        <v>2196</v>
      </c>
      <c r="N599" s="273" t="s">
        <v>71</v>
      </c>
      <c r="O599" s="49"/>
      <c r="P599" s="49"/>
      <c r="Q599" s="175"/>
      <c r="R599" s="61"/>
      <c r="S599" s="61"/>
      <c r="T599" s="8"/>
    </row>
    <row r="600" spans="1:21" ht="62.5" hidden="1" x14ac:dyDescent="0.35">
      <c r="A600" s="49" t="s">
        <v>2197</v>
      </c>
      <c r="B600" s="28" t="s">
        <v>22</v>
      </c>
      <c r="C600" s="28"/>
      <c r="D600" s="28"/>
      <c r="E600" s="49" t="s">
        <v>2198</v>
      </c>
      <c r="F600" s="28" t="s">
        <v>79</v>
      </c>
      <c r="G600" s="175"/>
      <c r="H600" s="50">
        <v>44312</v>
      </c>
      <c r="I600" s="28" t="s">
        <v>2194</v>
      </c>
      <c r="J600" s="204">
        <v>44375</v>
      </c>
      <c r="K600" s="50">
        <v>44375</v>
      </c>
      <c r="L600" s="84" t="s">
        <v>2199</v>
      </c>
      <c r="M600" s="190" t="s">
        <v>2200</v>
      </c>
      <c r="N600" s="190" t="s">
        <v>71</v>
      </c>
      <c r="O600" s="49"/>
      <c r="P600" s="49"/>
      <c r="Q600" s="175"/>
      <c r="R600" s="61"/>
      <c r="S600" s="61"/>
      <c r="T600" s="8"/>
    </row>
    <row r="601" spans="1:21" ht="51.5" hidden="1" x14ac:dyDescent="0.35">
      <c r="A601" s="49" t="s">
        <v>2201</v>
      </c>
      <c r="B601" s="28" t="s">
        <v>22</v>
      </c>
      <c r="C601" s="28"/>
      <c r="D601" s="28"/>
      <c r="E601" s="49" t="s">
        <v>2202</v>
      </c>
      <c r="F601" s="28" t="s">
        <v>79</v>
      </c>
      <c r="G601" s="175" t="s">
        <v>2203</v>
      </c>
      <c r="H601" s="50">
        <v>44312</v>
      </c>
      <c r="I601" s="28" t="s">
        <v>2204</v>
      </c>
      <c r="J601" s="204">
        <v>44375</v>
      </c>
      <c r="K601" s="50">
        <v>44403</v>
      </c>
      <c r="L601" s="232" t="s">
        <v>2205</v>
      </c>
      <c r="M601" s="280" t="s">
        <v>2206</v>
      </c>
      <c r="N601" s="190" t="s">
        <v>71</v>
      </c>
      <c r="O601" s="49"/>
      <c r="P601" s="49"/>
      <c r="Q601" s="175"/>
      <c r="R601" s="61"/>
      <c r="S601" s="61"/>
      <c r="T601" s="8"/>
    </row>
    <row r="602" spans="1:21" ht="409.5" hidden="1" x14ac:dyDescent="0.35">
      <c r="A602" s="84" t="s">
        <v>2207</v>
      </c>
      <c r="B602" s="88" t="s">
        <v>22</v>
      </c>
      <c r="C602" s="88" t="s">
        <v>2</v>
      </c>
      <c r="D602" s="88" t="s">
        <v>3</v>
      </c>
      <c r="E602" s="49" t="s">
        <v>2208</v>
      </c>
      <c r="F602" s="28" t="s">
        <v>79</v>
      </c>
      <c r="G602" s="175" t="s">
        <v>2209</v>
      </c>
      <c r="H602" s="50">
        <v>44312</v>
      </c>
      <c r="I602" s="28" t="s">
        <v>2204</v>
      </c>
      <c r="J602" s="204">
        <v>44537</v>
      </c>
      <c r="K602" s="50">
        <v>44971</v>
      </c>
      <c r="L602" s="232" t="s">
        <v>2210</v>
      </c>
      <c r="M602" s="273" t="s">
        <v>2211</v>
      </c>
      <c r="N602" s="273" t="s">
        <v>260</v>
      </c>
      <c r="O602" s="49"/>
      <c r="P602" s="49" t="str">
        <f ca="1">IF($J602&lt;=TODAY(),"Y","N")</f>
        <v>Y</v>
      </c>
      <c r="Q602" s="204">
        <v>45108</v>
      </c>
      <c r="R602" s="50" t="str">
        <f ca="1">IF($Q602&lt;=TODAY(),"Y","N")</f>
        <v>Y</v>
      </c>
      <c r="S602" s="28">
        <f ca="1">NETWORKDAYS(H602,TODAY())</f>
        <v>925</v>
      </c>
    </row>
    <row r="603" spans="1:21" ht="200.25" hidden="1" customHeight="1" x14ac:dyDescent="0.35">
      <c r="A603" s="49" t="s">
        <v>2212</v>
      </c>
      <c r="B603" s="28" t="s">
        <v>22</v>
      </c>
      <c r="C603" s="28"/>
      <c r="D603" s="28"/>
      <c r="E603" s="49" t="s">
        <v>2213</v>
      </c>
      <c r="F603" s="28" t="s">
        <v>79</v>
      </c>
      <c r="G603" s="175" t="s">
        <v>2203</v>
      </c>
      <c r="H603" s="50">
        <v>44312</v>
      </c>
      <c r="I603" s="28" t="s">
        <v>2204</v>
      </c>
      <c r="J603" s="204">
        <v>44383</v>
      </c>
      <c r="K603" s="50">
        <v>44403</v>
      </c>
      <c r="L603" s="84" t="s">
        <v>2214</v>
      </c>
      <c r="M603" s="190"/>
      <c r="N603" s="273" t="s">
        <v>260</v>
      </c>
      <c r="O603" s="49"/>
      <c r="P603" s="49"/>
      <c r="Q603" s="175"/>
      <c r="R603" s="61"/>
      <c r="S603" s="61"/>
      <c r="T603" s="8"/>
    </row>
    <row r="604" spans="1:21" ht="62.5" hidden="1" customHeight="1" x14ac:dyDescent="0.35">
      <c r="A604" s="84" t="s">
        <v>2215</v>
      </c>
      <c r="B604" s="88" t="s">
        <v>22</v>
      </c>
      <c r="C604" s="88"/>
      <c r="D604" s="88"/>
      <c r="E604" s="84" t="s">
        <v>2216</v>
      </c>
      <c r="F604" s="88" t="s">
        <v>80</v>
      </c>
      <c r="G604" s="187" t="s">
        <v>2050</v>
      </c>
      <c r="H604" s="89">
        <v>44312</v>
      </c>
      <c r="I604" s="88" t="s">
        <v>2217</v>
      </c>
      <c r="J604" s="217">
        <v>44375</v>
      </c>
      <c r="K604" s="89">
        <v>44348</v>
      </c>
      <c r="L604" s="84" t="s">
        <v>2218</v>
      </c>
      <c r="M604" s="190" t="s">
        <v>2219</v>
      </c>
      <c r="N604" s="190" t="s">
        <v>71</v>
      </c>
      <c r="O604" s="84"/>
      <c r="P604" s="84"/>
      <c r="Q604" s="187"/>
      <c r="R604" s="118"/>
      <c r="S604" s="118"/>
      <c r="T604" s="8"/>
    </row>
    <row r="605" spans="1:21" ht="37.5" hidden="1" customHeight="1" x14ac:dyDescent="0.35">
      <c r="A605" s="49" t="s">
        <v>2220</v>
      </c>
      <c r="B605" s="28" t="s">
        <v>75</v>
      </c>
      <c r="C605" s="28"/>
      <c r="D605" s="28"/>
      <c r="E605" s="49" t="s">
        <v>2221</v>
      </c>
      <c r="F605" s="28" t="s">
        <v>79</v>
      </c>
      <c r="G605" s="175" t="s">
        <v>2222</v>
      </c>
      <c r="H605" s="50">
        <v>44320</v>
      </c>
      <c r="I605" s="28" t="s">
        <v>2223</v>
      </c>
      <c r="J605" s="204">
        <v>44348</v>
      </c>
      <c r="K605" s="50">
        <v>44348</v>
      </c>
      <c r="L605" s="84" t="s">
        <v>2224</v>
      </c>
      <c r="M605" s="273" t="s">
        <v>2225</v>
      </c>
      <c r="N605" s="273" t="s">
        <v>71</v>
      </c>
      <c r="O605" s="49"/>
      <c r="P605" s="49"/>
      <c r="Q605" s="175"/>
      <c r="R605" s="61"/>
      <c r="S605" s="61"/>
      <c r="T605" s="8"/>
    </row>
    <row r="606" spans="1:21" ht="52" hidden="1" customHeight="1" x14ac:dyDescent="0.35">
      <c r="A606" s="49" t="s">
        <v>2226</v>
      </c>
      <c r="B606" s="28" t="s">
        <v>75</v>
      </c>
      <c r="C606" s="28"/>
      <c r="D606" s="28"/>
      <c r="E606" s="49" t="s">
        <v>2227</v>
      </c>
      <c r="F606" s="28" t="s">
        <v>79</v>
      </c>
      <c r="G606" s="175" t="s">
        <v>2222</v>
      </c>
      <c r="H606" s="50">
        <v>44320</v>
      </c>
      <c r="I606" s="28" t="s">
        <v>2223</v>
      </c>
      <c r="J606" s="204">
        <v>44348</v>
      </c>
      <c r="K606" s="50">
        <v>44383</v>
      </c>
      <c r="L606" s="84" t="s">
        <v>2228</v>
      </c>
      <c r="M606" s="271" t="s">
        <v>2229</v>
      </c>
      <c r="N606" s="273" t="s">
        <v>260</v>
      </c>
      <c r="O606" s="49"/>
      <c r="P606" s="49"/>
      <c r="Q606" s="175"/>
      <c r="R606" s="61"/>
      <c r="S606" s="61"/>
      <c r="T606" s="8"/>
    </row>
    <row r="607" spans="1:21" ht="38.5" hidden="1" customHeight="1" x14ac:dyDescent="0.35">
      <c r="A607" s="49" t="s">
        <v>2230</v>
      </c>
      <c r="B607" s="28" t="s">
        <v>75</v>
      </c>
      <c r="C607" s="28"/>
      <c r="D607" s="28"/>
      <c r="E607" s="49" t="s">
        <v>2231</v>
      </c>
      <c r="F607" s="28" t="s">
        <v>79</v>
      </c>
      <c r="G607" s="175" t="s">
        <v>2232</v>
      </c>
      <c r="H607" s="50">
        <v>44320</v>
      </c>
      <c r="I607" s="28" t="s">
        <v>2223</v>
      </c>
      <c r="J607" s="204">
        <v>44348</v>
      </c>
      <c r="K607" s="50">
        <v>44348</v>
      </c>
      <c r="L607" s="84" t="s">
        <v>2233</v>
      </c>
      <c r="M607" s="278" t="s">
        <v>2234</v>
      </c>
      <c r="N607" s="273" t="s">
        <v>71</v>
      </c>
      <c r="O607" s="49"/>
      <c r="P607" s="49"/>
      <c r="Q607" s="175"/>
      <c r="R607" s="61"/>
      <c r="S607" s="61"/>
      <c r="T607" s="8"/>
    </row>
    <row r="608" spans="1:21" s="90" customFormat="1" ht="175" hidden="1" customHeight="1" x14ac:dyDescent="0.35">
      <c r="A608" s="84" t="s">
        <v>2235</v>
      </c>
      <c r="B608" s="88" t="s">
        <v>75</v>
      </c>
      <c r="C608" s="88"/>
      <c r="D608" s="88"/>
      <c r="E608" s="84" t="s">
        <v>2236</v>
      </c>
      <c r="F608" s="88" t="s">
        <v>79</v>
      </c>
      <c r="G608" s="187" t="s">
        <v>1549</v>
      </c>
      <c r="H608" s="89">
        <v>44320</v>
      </c>
      <c r="I608" s="88" t="s">
        <v>2237</v>
      </c>
      <c r="J608" s="217">
        <v>44383</v>
      </c>
      <c r="K608" s="89">
        <v>44537</v>
      </c>
      <c r="L608" s="84" t="s">
        <v>2238</v>
      </c>
      <c r="M608" s="190" t="s">
        <v>2239</v>
      </c>
      <c r="N608" s="303" t="s">
        <v>71</v>
      </c>
      <c r="O608" s="84"/>
      <c r="P608" s="84"/>
      <c r="Q608" s="217">
        <v>44537</v>
      </c>
      <c r="R608" s="117"/>
      <c r="S608" s="117"/>
      <c r="U608" s="1"/>
    </row>
    <row r="609" spans="1:21" ht="409.5" hidden="1" x14ac:dyDescent="0.35">
      <c r="A609" s="49" t="s">
        <v>2240</v>
      </c>
      <c r="B609" s="28" t="s">
        <v>75</v>
      </c>
      <c r="C609" s="28" t="s">
        <v>2</v>
      </c>
      <c r="D609" s="28" t="s">
        <v>13</v>
      </c>
      <c r="E609" s="49" t="s">
        <v>2241</v>
      </c>
      <c r="F609" s="28" t="s">
        <v>79</v>
      </c>
      <c r="G609" s="175" t="s">
        <v>2242</v>
      </c>
      <c r="H609" s="50">
        <v>44320</v>
      </c>
      <c r="I609" s="28" t="s">
        <v>2243</v>
      </c>
      <c r="J609" s="204">
        <v>44383</v>
      </c>
      <c r="K609" s="50">
        <v>44845</v>
      </c>
      <c r="L609" s="84" t="s">
        <v>2244</v>
      </c>
      <c r="M609" s="287" t="s">
        <v>2245</v>
      </c>
      <c r="N609" s="176" t="s">
        <v>71</v>
      </c>
      <c r="O609" s="49"/>
      <c r="P609" s="49" t="str">
        <f ca="1">IF($J609&lt;=TODAY(),"Y","N")</f>
        <v>Y</v>
      </c>
      <c r="Q609" s="204">
        <v>44593</v>
      </c>
      <c r="R609" s="50" t="str">
        <f ca="1">IF($Q609&lt;=TODAY(),"Y","N")</f>
        <v>Y</v>
      </c>
      <c r="S609" s="28">
        <f ca="1">NETWORKDAYS(H609,TODAY())</f>
        <v>919</v>
      </c>
    </row>
    <row r="610" spans="1:21" ht="37.5" hidden="1" x14ac:dyDescent="0.35">
      <c r="A610" s="49" t="s">
        <v>2246</v>
      </c>
      <c r="B610" s="28" t="s">
        <v>75</v>
      </c>
      <c r="C610" s="28"/>
      <c r="D610" s="28"/>
      <c r="E610" s="49" t="s">
        <v>2247</v>
      </c>
      <c r="F610" s="28" t="s">
        <v>79</v>
      </c>
      <c r="G610" s="175" t="s">
        <v>1833</v>
      </c>
      <c r="H610" s="50">
        <v>44320</v>
      </c>
      <c r="I610" s="28" t="s">
        <v>2248</v>
      </c>
      <c r="J610" s="204">
        <v>44348</v>
      </c>
      <c r="K610" s="50">
        <v>44348</v>
      </c>
      <c r="L610" s="84" t="s">
        <v>2249</v>
      </c>
      <c r="M610" s="190" t="s">
        <v>2250</v>
      </c>
      <c r="N610" s="273" t="s">
        <v>71</v>
      </c>
      <c r="O610" s="49"/>
      <c r="P610" s="49"/>
      <c r="Q610" s="175"/>
      <c r="R610" s="61"/>
      <c r="S610" s="61"/>
      <c r="T610" s="8"/>
    </row>
    <row r="611" spans="1:21" ht="87.5" hidden="1" x14ac:dyDescent="0.35">
      <c r="A611" s="84" t="s">
        <v>2251</v>
      </c>
      <c r="B611" s="88" t="s">
        <v>75</v>
      </c>
      <c r="C611" s="88"/>
      <c r="D611" s="88"/>
      <c r="E611" s="84" t="s">
        <v>2252</v>
      </c>
      <c r="F611" s="88" t="s">
        <v>79</v>
      </c>
      <c r="G611" s="187" t="s">
        <v>1833</v>
      </c>
      <c r="H611" s="89">
        <v>44320</v>
      </c>
      <c r="I611" s="88" t="s">
        <v>2248</v>
      </c>
      <c r="J611" s="217">
        <v>44348</v>
      </c>
      <c r="K611" s="89">
        <v>44348</v>
      </c>
      <c r="L611" s="84" t="s">
        <v>2253</v>
      </c>
      <c r="M611" s="190"/>
      <c r="N611" s="190" t="s">
        <v>71</v>
      </c>
      <c r="O611" s="84"/>
      <c r="P611" s="84"/>
      <c r="Q611" s="187"/>
      <c r="R611" s="118"/>
      <c r="S611" s="118"/>
      <c r="T611" s="8"/>
    </row>
    <row r="612" spans="1:21" ht="139.5" hidden="1" x14ac:dyDescent="0.35">
      <c r="A612" s="49" t="s">
        <v>2254</v>
      </c>
      <c r="B612" s="28" t="s">
        <v>75</v>
      </c>
      <c r="C612" s="28"/>
      <c r="D612" s="28"/>
      <c r="E612" s="49" t="s">
        <v>2255</v>
      </c>
      <c r="F612" s="28" t="s">
        <v>79</v>
      </c>
      <c r="G612" s="175" t="s">
        <v>1596</v>
      </c>
      <c r="H612" s="50">
        <v>44320</v>
      </c>
      <c r="I612" s="28" t="s">
        <v>2256</v>
      </c>
      <c r="J612" s="204">
        <v>44351</v>
      </c>
      <c r="K612" s="50">
        <v>44383</v>
      </c>
      <c r="L612" s="232" t="s">
        <v>2257</v>
      </c>
      <c r="M612" s="271" t="s">
        <v>2258</v>
      </c>
      <c r="N612" s="273" t="s">
        <v>260</v>
      </c>
      <c r="O612" s="49"/>
      <c r="P612" s="49"/>
      <c r="Q612" s="175"/>
      <c r="R612" s="61"/>
      <c r="S612" s="61"/>
      <c r="T612" s="8"/>
    </row>
    <row r="613" spans="1:21" ht="287.89999999999998" hidden="1" customHeight="1" x14ac:dyDescent="0.35">
      <c r="A613" s="49" t="s">
        <v>2259</v>
      </c>
      <c r="B613" s="28" t="s">
        <v>75</v>
      </c>
      <c r="C613" s="28"/>
      <c r="D613" s="28"/>
      <c r="E613" s="49" t="s">
        <v>2260</v>
      </c>
      <c r="F613" s="28" t="s">
        <v>79</v>
      </c>
      <c r="G613" s="175" t="s">
        <v>2092</v>
      </c>
      <c r="H613" s="50">
        <v>44320</v>
      </c>
      <c r="I613" s="28" t="s">
        <v>2261</v>
      </c>
      <c r="J613" s="204">
        <v>44411</v>
      </c>
      <c r="K613" s="50">
        <v>44502</v>
      </c>
      <c r="L613" s="84" t="s">
        <v>2262</v>
      </c>
      <c r="M613" s="273" t="s">
        <v>2263</v>
      </c>
      <c r="N613" s="176" t="s">
        <v>71</v>
      </c>
      <c r="O613" s="49"/>
      <c r="P613" s="49"/>
      <c r="Q613" s="204">
        <v>44502</v>
      </c>
      <c r="R613" s="86"/>
      <c r="S613" s="86"/>
    </row>
    <row r="614" spans="1:21" ht="409.5" hidden="1" x14ac:dyDescent="0.35">
      <c r="A614" s="84" t="s">
        <v>2264</v>
      </c>
      <c r="B614" s="88" t="s">
        <v>75</v>
      </c>
      <c r="C614" s="88" t="s">
        <v>6</v>
      </c>
      <c r="D614" s="88" t="s">
        <v>6</v>
      </c>
      <c r="E614" s="84" t="s">
        <v>2265</v>
      </c>
      <c r="F614" s="88" t="s">
        <v>79</v>
      </c>
      <c r="G614" s="187" t="s">
        <v>2203</v>
      </c>
      <c r="H614" s="89">
        <v>44320</v>
      </c>
      <c r="I614" s="88" t="s">
        <v>2266</v>
      </c>
      <c r="J614" s="217">
        <v>44348</v>
      </c>
      <c r="K614" s="89">
        <v>44817</v>
      </c>
      <c r="L614" s="84" t="s">
        <v>2267</v>
      </c>
      <c r="M614" s="190"/>
      <c r="N614" s="303" t="s">
        <v>71</v>
      </c>
      <c r="O614" s="84"/>
      <c r="P614" s="84" t="str">
        <f ca="1">IF($J614&lt;=TODAY(),"Y","N")</f>
        <v>Y</v>
      </c>
      <c r="Q614" s="217">
        <v>44805</v>
      </c>
      <c r="R614" s="89"/>
      <c r="S614" s="88">
        <f ca="1">NETWORKDAYS(H614,TODAY())</f>
        <v>919</v>
      </c>
    </row>
    <row r="615" spans="1:21" ht="409.5" hidden="1" x14ac:dyDescent="0.35">
      <c r="A615" s="49" t="s">
        <v>2268</v>
      </c>
      <c r="B615" s="28" t="s">
        <v>75</v>
      </c>
      <c r="C615" s="28"/>
      <c r="D615" s="28"/>
      <c r="E615" s="49" t="s">
        <v>2269</v>
      </c>
      <c r="F615" s="28" t="s">
        <v>80</v>
      </c>
      <c r="G615" s="175" t="s">
        <v>2270</v>
      </c>
      <c r="H615" s="50">
        <v>44320</v>
      </c>
      <c r="I615" s="28" t="s">
        <v>2271</v>
      </c>
      <c r="J615" s="204">
        <v>44383</v>
      </c>
      <c r="K615" s="50">
        <v>44502</v>
      </c>
      <c r="L615" s="237" t="s">
        <v>2272</v>
      </c>
      <c r="M615" s="271"/>
      <c r="N615" s="176" t="s">
        <v>71</v>
      </c>
      <c r="O615" s="49"/>
      <c r="P615" s="49"/>
      <c r="Q615" s="204">
        <v>44474</v>
      </c>
      <c r="R615" s="86"/>
      <c r="S615" s="86"/>
    </row>
    <row r="616" spans="1:21" ht="37.5" hidden="1" x14ac:dyDescent="0.35">
      <c r="A616" s="49" t="s">
        <v>2273</v>
      </c>
      <c r="B616" s="28" t="s">
        <v>75</v>
      </c>
      <c r="C616" s="28"/>
      <c r="D616" s="28"/>
      <c r="E616" s="49" t="s">
        <v>2274</v>
      </c>
      <c r="F616" s="28" t="s">
        <v>80</v>
      </c>
      <c r="G616" s="175" t="s">
        <v>876</v>
      </c>
      <c r="H616" s="50">
        <v>44320</v>
      </c>
      <c r="I616" s="28" t="s">
        <v>2271</v>
      </c>
      <c r="J616" s="204">
        <v>44348</v>
      </c>
      <c r="K616" s="50">
        <v>44327</v>
      </c>
      <c r="L616" s="49" t="s">
        <v>2275</v>
      </c>
      <c r="M616" s="271"/>
      <c r="N616" s="280" t="s">
        <v>71</v>
      </c>
      <c r="O616" s="49"/>
      <c r="P616" s="49"/>
      <c r="Q616" s="175"/>
      <c r="R616" s="61"/>
      <c r="S616" s="61"/>
      <c r="T616" s="8"/>
    </row>
    <row r="617" spans="1:21" ht="25" hidden="1" x14ac:dyDescent="0.35">
      <c r="A617" s="49" t="s">
        <v>2276</v>
      </c>
      <c r="B617" s="28" t="s">
        <v>22</v>
      </c>
      <c r="C617" s="28"/>
      <c r="D617" s="28"/>
      <c r="E617" s="49" t="s">
        <v>2277</v>
      </c>
      <c r="F617" s="28" t="s">
        <v>80</v>
      </c>
      <c r="G617" s="175" t="s">
        <v>745</v>
      </c>
      <c r="H617" s="50">
        <v>44340</v>
      </c>
      <c r="I617" s="28" t="s">
        <v>2278</v>
      </c>
      <c r="J617" s="204">
        <v>44358</v>
      </c>
      <c r="K617" s="50">
        <v>44358</v>
      </c>
      <c r="L617" s="49" t="s">
        <v>2128</v>
      </c>
      <c r="M617" s="271"/>
      <c r="N617" s="176" t="s">
        <v>71</v>
      </c>
      <c r="O617" s="49"/>
      <c r="P617" s="49"/>
      <c r="Q617" s="175"/>
      <c r="R617" s="61"/>
      <c r="S617" s="61"/>
      <c r="T617" s="8"/>
    </row>
    <row r="618" spans="1:21" s="90" customFormat="1" ht="37.5" hidden="1" x14ac:dyDescent="0.35">
      <c r="A618" s="84" t="s">
        <v>2279</v>
      </c>
      <c r="B618" s="88" t="s">
        <v>22</v>
      </c>
      <c r="C618" s="88"/>
      <c r="D618" s="88"/>
      <c r="E618" s="84" t="s">
        <v>2280</v>
      </c>
      <c r="F618" s="88" t="s">
        <v>79</v>
      </c>
      <c r="G618" s="187" t="s">
        <v>1114</v>
      </c>
      <c r="H618" s="89">
        <v>44340</v>
      </c>
      <c r="I618" s="88" t="s">
        <v>2278</v>
      </c>
      <c r="J618" s="217">
        <v>44375</v>
      </c>
      <c r="K618" s="89">
        <v>44375</v>
      </c>
      <c r="L618" s="84" t="s">
        <v>2281</v>
      </c>
      <c r="M618" s="190" t="s">
        <v>2282</v>
      </c>
      <c r="N618" s="303" t="s">
        <v>71</v>
      </c>
      <c r="O618" s="84"/>
      <c r="P618" s="84"/>
      <c r="Q618" s="187"/>
      <c r="R618" s="118"/>
      <c r="S618" s="118"/>
      <c r="T618" s="8"/>
      <c r="U618" s="1"/>
    </row>
    <row r="619" spans="1:21" ht="112.5" hidden="1" x14ac:dyDescent="0.35">
      <c r="A619" s="84" t="s">
        <v>2283</v>
      </c>
      <c r="B619" s="88" t="s">
        <v>22</v>
      </c>
      <c r="C619" s="88"/>
      <c r="D619" s="88"/>
      <c r="E619" s="84" t="s">
        <v>2284</v>
      </c>
      <c r="F619" s="88" t="s">
        <v>80</v>
      </c>
      <c r="G619" s="187" t="s">
        <v>876</v>
      </c>
      <c r="H619" s="89">
        <v>44340</v>
      </c>
      <c r="I619" s="88" t="s">
        <v>2278</v>
      </c>
      <c r="J619" s="217">
        <v>44403</v>
      </c>
      <c r="K619" s="89">
        <v>44424</v>
      </c>
      <c r="L619" s="84" t="s">
        <v>2285</v>
      </c>
      <c r="M619" s="190"/>
      <c r="N619" s="303" t="s">
        <v>71</v>
      </c>
      <c r="O619" s="84"/>
      <c r="P619" s="84"/>
      <c r="Q619" s="217">
        <v>44431</v>
      </c>
      <c r="R619" s="117"/>
      <c r="S619" s="117"/>
      <c r="T619" s="8"/>
    </row>
    <row r="620" spans="1:21" ht="75" hidden="1" x14ac:dyDescent="0.35">
      <c r="A620" s="49" t="s">
        <v>2286</v>
      </c>
      <c r="B620" s="28" t="s">
        <v>22</v>
      </c>
      <c r="C620" s="28"/>
      <c r="D620" s="28"/>
      <c r="E620" s="49" t="s">
        <v>2287</v>
      </c>
      <c r="F620" s="28" t="s">
        <v>79</v>
      </c>
      <c r="G620" s="175" t="s">
        <v>2288</v>
      </c>
      <c r="H620" s="50">
        <v>44340</v>
      </c>
      <c r="I620" s="28" t="s">
        <v>2278</v>
      </c>
      <c r="J620" s="204">
        <v>44375</v>
      </c>
      <c r="K620" s="50">
        <v>44375</v>
      </c>
      <c r="L620" s="84" t="s">
        <v>2289</v>
      </c>
      <c r="M620" s="190" t="s">
        <v>2290</v>
      </c>
      <c r="N620" s="176" t="s">
        <v>71</v>
      </c>
      <c r="O620" s="49"/>
      <c r="P620" s="49"/>
      <c r="Q620" s="175"/>
      <c r="R620" s="61"/>
      <c r="S620" s="61"/>
      <c r="T620" s="8"/>
    </row>
    <row r="621" spans="1:21" ht="25" hidden="1" x14ac:dyDescent="0.35">
      <c r="A621" s="84" t="s">
        <v>2291</v>
      </c>
      <c r="B621" s="88" t="s">
        <v>22</v>
      </c>
      <c r="C621" s="88"/>
      <c r="D621" s="88"/>
      <c r="E621" s="84" t="s">
        <v>2292</v>
      </c>
      <c r="F621" s="88" t="s">
        <v>79</v>
      </c>
      <c r="G621" s="187" t="s">
        <v>2288</v>
      </c>
      <c r="H621" s="89">
        <v>44340</v>
      </c>
      <c r="I621" s="88" t="s">
        <v>2278</v>
      </c>
      <c r="J621" s="204">
        <v>44375</v>
      </c>
      <c r="K621" s="50">
        <v>44375</v>
      </c>
      <c r="L621" s="84" t="s">
        <v>2293</v>
      </c>
      <c r="M621" s="190" t="s">
        <v>2294</v>
      </c>
      <c r="N621" s="176" t="s">
        <v>71</v>
      </c>
      <c r="O621" s="84"/>
      <c r="P621" s="84"/>
      <c r="Q621" s="187"/>
      <c r="R621" s="118"/>
      <c r="S621" s="118"/>
      <c r="T621" s="8"/>
    </row>
    <row r="622" spans="1:21" ht="39" hidden="1" x14ac:dyDescent="0.35">
      <c r="A622" s="49" t="s">
        <v>2295</v>
      </c>
      <c r="B622" s="28" t="s">
        <v>22</v>
      </c>
      <c r="C622" s="28"/>
      <c r="D622" s="28"/>
      <c r="E622" s="49" t="s">
        <v>2296</v>
      </c>
      <c r="F622" s="28" t="s">
        <v>79</v>
      </c>
      <c r="G622" s="175" t="s">
        <v>1637</v>
      </c>
      <c r="H622" s="50">
        <v>44340</v>
      </c>
      <c r="I622" s="28" t="s">
        <v>2278</v>
      </c>
      <c r="J622" s="204">
        <v>44403</v>
      </c>
      <c r="K622" s="50">
        <v>44403</v>
      </c>
      <c r="L622" s="232" t="s">
        <v>2297</v>
      </c>
      <c r="M622" s="271" t="s">
        <v>2298</v>
      </c>
      <c r="N622" s="176" t="s">
        <v>71</v>
      </c>
      <c r="O622" s="49"/>
      <c r="P622" s="49"/>
      <c r="Q622" s="175"/>
      <c r="R622" s="61"/>
      <c r="S622" s="61"/>
      <c r="T622" s="8"/>
    </row>
    <row r="623" spans="1:21" ht="75" hidden="1" x14ac:dyDescent="0.35">
      <c r="A623" s="84" t="s">
        <v>2299</v>
      </c>
      <c r="B623" s="88" t="s">
        <v>22</v>
      </c>
      <c r="C623" s="88"/>
      <c r="D623" s="88"/>
      <c r="E623" s="84" t="s">
        <v>2300</v>
      </c>
      <c r="F623" s="88" t="s">
        <v>79</v>
      </c>
      <c r="G623" s="187" t="s">
        <v>1637</v>
      </c>
      <c r="H623" s="89">
        <v>44340</v>
      </c>
      <c r="I623" s="88" t="s">
        <v>2301</v>
      </c>
      <c r="J623" s="217">
        <v>44411</v>
      </c>
      <c r="K623" s="89">
        <v>44411</v>
      </c>
      <c r="L623" s="84" t="s">
        <v>2302</v>
      </c>
      <c r="M623" s="190" t="s">
        <v>2303</v>
      </c>
      <c r="N623" s="303" t="s">
        <v>71</v>
      </c>
      <c r="O623" s="84"/>
      <c r="P623" s="84"/>
      <c r="Q623" s="217">
        <v>44431</v>
      </c>
      <c r="R623" s="117"/>
      <c r="S623" s="117"/>
      <c r="T623" s="8"/>
    </row>
    <row r="624" spans="1:21" ht="50" hidden="1" x14ac:dyDescent="0.35">
      <c r="A624" s="49" t="s">
        <v>2304</v>
      </c>
      <c r="B624" s="28" t="s">
        <v>22</v>
      </c>
      <c r="C624" s="28"/>
      <c r="D624" s="28"/>
      <c r="E624" s="49" t="s">
        <v>2305</v>
      </c>
      <c r="F624" s="28" t="s">
        <v>79</v>
      </c>
      <c r="G624" s="175" t="s">
        <v>2306</v>
      </c>
      <c r="H624" s="50">
        <v>44340</v>
      </c>
      <c r="I624" s="28" t="s">
        <v>2307</v>
      </c>
      <c r="J624" s="204">
        <v>44375</v>
      </c>
      <c r="K624" s="50">
        <v>44375</v>
      </c>
      <c r="L624" s="84" t="s">
        <v>2308</v>
      </c>
      <c r="M624" s="190" t="s">
        <v>2309</v>
      </c>
      <c r="N624" s="176" t="s">
        <v>71</v>
      </c>
      <c r="O624" s="49"/>
      <c r="P624" s="49"/>
      <c r="Q624" s="175"/>
      <c r="R624" s="61"/>
      <c r="S624" s="61"/>
      <c r="T624" s="8"/>
    </row>
    <row r="625" spans="1:20" ht="75" hidden="1" x14ac:dyDescent="0.35">
      <c r="A625" s="49" t="s">
        <v>2310</v>
      </c>
      <c r="B625" s="28" t="s">
        <v>22</v>
      </c>
      <c r="C625" s="28"/>
      <c r="D625" s="28"/>
      <c r="E625" s="49" t="s">
        <v>2311</v>
      </c>
      <c r="F625" s="28" t="s">
        <v>79</v>
      </c>
      <c r="G625" s="175" t="s">
        <v>2306</v>
      </c>
      <c r="H625" s="50">
        <v>44340</v>
      </c>
      <c r="I625" s="28" t="s">
        <v>2307</v>
      </c>
      <c r="J625" s="204">
        <v>44375</v>
      </c>
      <c r="K625" s="50">
        <v>44375</v>
      </c>
      <c r="L625" s="237" t="s">
        <v>2312</v>
      </c>
      <c r="M625" s="190" t="s">
        <v>2313</v>
      </c>
      <c r="N625" s="176" t="s">
        <v>71</v>
      </c>
      <c r="O625" s="49"/>
      <c r="P625" s="49"/>
      <c r="Q625" s="175"/>
      <c r="R625" s="61"/>
      <c r="S625" s="61"/>
      <c r="T625" s="8"/>
    </row>
    <row r="626" spans="1:20" ht="37.5" hidden="1" x14ac:dyDescent="0.35">
      <c r="A626" s="84" t="s">
        <v>2314</v>
      </c>
      <c r="B626" s="88" t="s">
        <v>22</v>
      </c>
      <c r="C626" s="88"/>
      <c r="D626" s="88"/>
      <c r="E626" s="84" t="s">
        <v>2315</v>
      </c>
      <c r="F626" s="88" t="s">
        <v>80</v>
      </c>
      <c r="G626" s="187" t="s">
        <v>876</v>
      </c>
      <c r="H626" s="89">
        <v>44340</v>
      </c>
      <c r="I626" s="88" t="s">
        <v>2307</v>
      </c>
      <c r="J626" s="217">
        <v>44375</v>
      </c>
      <c r="K626" s="89">
        <v>44375</v>
      </c>
      <c r="L626" s="84" t="s">
        <v>2316</v>
      </c>
      <c r="M626" s="190"/>
      <c r="N626" s="303" t="s">
        <v>71</v>
      </c>
      <c r="O626" s="84"/>
      <c r="P626" s="84"/>
      <c r="Q626" s="187"/>
      <c r="R626" s="118"/>
      <c r="S626" s="118"/>
      <c r="T626" s="8"/>
    </row>
    <row r="627" spans="1:20" ht="409.5" hidden="1" x14ac:dyDescent="0.35">
      <c r="A627" s="84" t="s">
        <v>2317</v>
      </c>
      <c r="B627" s="88" t="s">
        <v>22</v>
      </c>
      <c r="C627" s="88"/>
      <c r="D627" s="88"/>
      <c r="E627" s="84" t="s">
        <v>2318</v>
      </c>
      <c r="F627" s="88" t="s">
        <v>80</v>
      </c>
      <c r="G627" s="187" t="s">
        <v>876</v>
      </c>
      <c r="H627" s="89">
        <v>44340</v>
      </c>
      <c r="I627" s="88" t="s">
        <v>2307</v>
      </c>
      <c r="J627" s="217">
        <v>44383</v>
      </c>
      <c r="K627" s="89">
        <v>44768</v>
      </c>
      <c r="L627" s="84" t="s">
        <v>2319</v>
      </c>
      <c r="M627" s="190"/>
      <c r="N627" s="303" t="s">
        <v>260</v>
      </c>
      <c r="O627" s="84"/>
      <c r="P627" s="84"/>
      <c r="Q627" s="217">
        <v>44767</v>
      </c>
      <c r="R627" s="117"/>
      <c r="S627" s="117"/>
    </row>
    <row r="628" spans="1:20" ht="50" hidden="1" x14ac:dyDescent="0.35">
      <c r="A628" s="84" t="s">
        <v>2320</v>
      </c>
      <c r="B628" s="88" t="s">
        <v>22</v>
      </c>
      <c r="C628" s="88"/>
      <c r="D628" s="88"/>
      <c r="E628" s="84" t="s">
        <v>2321</v>
      </c>
      <c r="F628" s="88" t="s">
        <v>79</v>
      </c>
      <c r="G628" s="187" t="s">
        <v>2322</v>
      </c>
      <c r="H628" s="89">
        <v>44340</v>
      </c>
      <c r="I628" s="88" t="s">
        <v>2323</v>
      </c>
      <c r="J628" s="217">
        <v>44375</v>
      </c>
      <c r="K628" s="89">
        <v>44375</v>
      </c>
      <c r="L628" s="84" t="s">
        <v>2324</v>
      </c>
      <c r="M628" s="190" t="s">
        <v>2325</v>
      </c>
      <c r="N628" s="303" t="s">
        <v>260</v>
      </c>
      <c r="O628" s="84"/>
      <c r="P628" s="84"/>
      <c r="Q628" s="187"/>
      <c r="R628" s="118"/>
      <c r="S628" s="118"/>
      <c r="T628" s="8"/>
    </row>
    <row r="629" spans="1:20" ht="124" hidden="1" x14ac:dyDescent="0.35">
      <c r="A629" s="388" t="s">
        <v>2326</v>
      </c>
      <c r="B629" s="390" t="s">
        <v>22</v>
      </c>
      <c r="C629" s="88" t="s">
        <v>2</v>
      </c>
      <c r="D629" s="88" t="s">
        <v>5</v>
      </c>
      <c r="E629" s="391" t="s">
        <v>2327</v>
      </c>
      <c r="F629" s="392" t="s">
        <v>79</v>
      </c>
      <c r="G629" s="177" t="s">
        <v>2322</v>
      </c>
      <c r="H629" s="393">
        <v>44340</v>
      </c>
      <c r="I629" s="29" t="s">
        <v>2323</v>
      </c>
      <c r="J629" s="394">
        <v>44403</v>
      </c>
      <c r="K629" s="29"/>
      <c r="L629" s="388" t="s">
        <v>4509</v>
      </c>
      <c r="M629" s="334" t="s">
        <v>4139</v>
      </c>
      <c r="N629" s="397" t="s">
        <v>71</v>
      </c>
      <c r="P629" s="27" t="str">
        <f ca="1">IF($J629&lt;=TODAY(),"Y","N")</f>
        <v>Y</v>
      </c>
      <c r="Q629" s="394">
        <v>44986</v>
      </c>
      <c r="R629" s="30" t="str">
        <f ca="1">IF($Q629&lt;=TODAY(),"Y","N")</f>
        <v>Y</v>
      </c>
      <c r="S629" s="29">
        <f ca="1">NETWORKDAYS(H629,TODAY())</f>
        <v>905</v>
      </c>
      <c r="T629" s="1">
        <v>1</v>
      </c>
    </row>
    <row r="630" spans="1:20" ht="62.5" hidden="1" x14ac:dyDescent="0.35">
      <c r="A630" s="84" t="s">
        <v>2328</v>
      </c>
      <c r="B630" s="88" t="s">
        <v>22</v>
      </c>
      <c r="C630" s="88"/>
      <c r="D630" s="88"/>
      <c r="E630" s="84" t="s">
        <v>2329</v>
      </c>
      <c r="F630" s="88" t="s">
        <v>79</v>
      </c>
      <c r="G630" s="187" t="s">
        <v>2322</v>
      </c>
      <c r="H630" s="89">
        <v>44340</v>
      </c>
      <c r="I630" s="88" t="s">
        <v>2330</v>
      </c>
      <c r="J630" s="217">
        <v>44375</v>
      </c>
      <c r="K630" s="89">
        <v>44375</v>
      </c>
      <c r="L630" s="84" t="s">
        <v>2331</v>
      </c>
      <c r="M630" s="190" t="s">
        <v>2332</v>
      </c>
      <c r="N630" s="303" t="s">
        <v>71</v>
      </c>
      <c r="O630" s="84"/>
      <c r="P630" s="84"/>
      <c r="Q630" s="187"/>
      <c r="R630" s="118"/>
      <c r="S630" s="118"/>
      <c r="T630" s="8"/>
    </row>
    <row r="631" spans="1:20" ht="62.5" hidden="1" x14ac:dyDescent="0.35">
      <c r="A631" s="84" t="s">
        <v>2333</v>
      </c>
      <c r="B631" s="88" t="s">
        <v>22</v>
      </c>
      <c r="C631" s="88"/>
      <c r="D631" s="88"/>
      <c r="E631" s="84" t="s">
        <v>2334</v>
      </c>
      <c r="F631" s="88" t="s">
        <v>79</v>
      </c>
      <c r="G631" s="187" t="s">
        <v>2322</v>
      </c>
      <c r="H631" s="89">
        <v>44340</v>
      </c>
      <c r="I631" s="88" t="s">
        <v>2330</v>
      </c>
      <c r="J631" s="217">
        <v>44375</v>
      </c>
      <c r="K631" s="89">
        <v>44375</v>
      </c>
      <c r="L631" s="84" t="s">
        <v>2335</v>
      </c>
      <c r="M631" s="190" t="s">
        <v>2336</v>
      </c>
      <c r="N631" s="303" t="s">
        <v>71</v>
      </c>
      <c r="O631" s="84"/>
      <c r="P631" s="84"/>
      <c r="Q631" s="187"/>
      <c r="R631" s="118"/>
      <c r="S631" s="118"/>
      <c r="T631" s="8"/>
    </row>
    <row r="632" spans="1:20" ht="62.5" hidden="1" x14ac:dyDescent="0.35">
      <c r="A632" s="49" t="s">
        <v>2337</v>
      </c>
      <c r="B632" s="28" t="s">
        <v>22</v>
      </c>
      <c r="C632" s="28"/>
      <c r="D632" s="28"/>
      <c r="E632" s="49" t="s">
        <v>2338</v>
      </c>
      <c r="F632" s="28" t="s">
        <v>79</v>
      </c>
      <c r="G632" s="175" t="s">
        <v>2322</v>
      </c>
      <c r="H632" s="50">
        <v>44340</v>
      </c>
      <c r="I632" s="28" t="s">
        <v>2330</v>
      </c>
      <c r="J632" s="204">
        <v>44383</v>
      </c>
      <c r="K632" s="50">
        <v>44403</v>
      </c>
      <c r="L632" s="84" t="s">
        <v>2339</v>
      </c>
      <c r="M632" s="271"/>
      <c r="N632" s="176" t="s">
        <v>260</v>
      </c>
      <c r="O632" s="49"/>
      <c r="P632" s="49"/>
      <c r="Q632" s="175"/>
      <c r="R632" s="61"/>
      <c r="S632" s="61"/>
      <c r="T632" s="8"/>
    </row>
    <row r="633" spans="1:20" ht="62.5" hidden="1" x14ac:dyDescent="0.35">
      <c r="A633" s="65" t="s">
        <v>2340</v>
      </c>
      <c r="B633" s="66" t="s">
        <v>22</v>
      </c>
      <c r="C633" s="66"/>
      <c r="D633" s="66"/>
      <c r="E633" s="65" t="s">
        <v>2341</v>
      </c>
      <c r="F633" s="66" t="s">
        <v>82</v>
      </c>
      <c r="G633" s="182" t="s">
        <v>745</v>
      </c>
      <c r="H633" s="67">
        <v>44340</v>
      </c>
      <c r="I633" s="66" t="s">
        <v>2330</v>
      </c>
      <c r="J633" s="211">
        <v>44348</v>
      </c>
      <c r="K633" s="67">
        <v>44348</v>
      </c>
      <c r="L633" s="65" t="s">
        <v>2342</v>
      </c>
      <c r="M633" s="288"/>
      <c r="N633" s="307" t="s">
        <v>71</v>
      </c>
      <c r="O633" s="65"/>
      <c r="P633" s="65"/>
      <c r="Q633" s="182"/>
      <c r="R633" s="61"/>
      <c r="S633" s="61"/>
      <c r="T633" s="8"/>
    </row>
    <row r="634" spans="1:20" ht="37.5" hidden="1" x14ac:dyDescent="0.35">
      <c r="A634" s="84" t="s">
        <v>2343</v>
      </c>
      <c r="B634" s="88" t="s">
        <v>22</v>
      </c>
      <c r="C634" s="88"/>
      <c r="D634" s="88"/>
      <c r="E634" s="84" t="s">
        <v>2344</v>
      </c>
      <c r="F634" s="88" t="s">
        <v>79</v>
      </c>
      <c r="G634" s="187" t="s">
        <v>2345</v>
      </c>
      <c r="H634" s="89">
        <v>44340</v>
      </c>
      <c r="I634" s="88" t="s">
        <v>2346</v>
      </c>
      <c r="J634" s="217">
        <v>44375</v>
      </c>
      <c r="K634" s="89">
        <v>44375</v>
      </c>
      <c r="L634" s="237" t="s">
        <v>2347</v>
      </c>
      <c r="M634" s="190" t="s">
        <v>2348</v>
      </c>
      <c r="N634" s="303" t="s">
        <v>71</v>
      </c>
      <c r="O634" s="84"/>
      <c r="P634" s="84"/>
      <c r="Q634" s="187"/>
      <c r="R634" s="118"/>
      <c r="S634" s="118"/>
      <c r="T634" s="8"/>
    </row>
    <row r="635" spans="1:20" ht="137.5" hidden="1" x14ac:dyDescent="0.35">
      <c r="A635" s="84" t="s">
        <v>2349</v>
      </c>
      <c r="B635" s="88" t="s">
        <v>22</v>
      </c>
      <c r="C635" s="88"/>
      <c r="D635" s="88"/>
      <c r="E635" s="84" t="s">
        <v>2350</v>
      </c>
      <c r="F635" s="88" t="s">
        <v>80</v>
      </c>
      <c r="G635" s="187" t="s">
        <v>876</v>
      </c>
      <c r="H635" s="89">
        <v>44340</v>
      </c>
      <c r="I635" s="88" t="s">
        <v>2346</v>
      </c>
      <c r="J635" s="217">
        <v>44403</v>
      </c>
      <c r="K635" s="89">
        <v>44431</v>
      </c>
      <c r="L635" s="84" t="s">
        <v>2351</v>
      </c>
      <c r="M635" s="190"/>
      <c r="N635" s="303" t="s">
        <v>260</v>
      </c>
      <c r="O635" s="84"/>
      <c r="P635" s="84"/>
      <c r="Q635" s="217">
        <v>44431</v>
      </c>
      <c r="R635" s="117"/>
      <c r="S635" s="117"/>
      <c r="T635" s="8"/>
    </row>
    <row r="636" spans="1:20" ht="62.5" hidden="1" x14ac:dyDescent="0.35">
      <c r="A636" s="84" t="s">
        <v>2352</v>
      </c>
      <c r="B636" s="88" t="s">
        <v>22</v>
      </c>
      <c r="C636" s="88"/>
      <c r="D636" s="88"/>
      <c r="E636" s="84" t="s">
        <v>2353</v>
      </c>
      <c r="F636" s="88" t="s">
        <v>79</v>
      </c>
      <c r="G636" s="187"/>
      <c r="H636" s="89">
        <v>44340</v>
      </c>
      <c r="I636" s="88" t="s">
        <v>2354</v>
      </c>
      <c r="J636" s="217">
        <v>44375</v>
      </c>
      <c r="K636" s="89">
        <v>44375</v>
      </c>
      <c r="L636" s="84" t="s">
        <v>2355</v>
      </c>
      <c r="M636" s="190" t="s">
        <v>2356</v>
      </c>
      <c r="N636" s="303" t="s">
        <v>260</v>
      </c>
      <c r="O636" s="84"/>
      <c r="P636" s="84"/>
      <c r="Q636" s="187"/>
      <c r="R636" s="118"/>
      <c r="S636" s="118"/>
      <c r="T636" s="8"/>
    </row>
    <row r="637" spans="1:20" ht="78" hidden="1" x14ac:dyDescent="0.35">
      <c r="A637" s="49" t="s">
        <v>2357</v>
      </c>
      <c r="B637" s="28" t="s">
        <v>75</v>
      </c>
      <c r="C637" s="28"/>
      <c r="D637" s="28"/>
      <c r="E637" s="49" t="s">
        <v>2358</v>
      </c>
      <c r="F637" s="28" t="s">
        <v>80</v>
      </c>
      <c r="G637" s="175" t="s">
        <v>876</v>
      </c>
      <c r="H637" s="50">
        <v>44348</v>
      </c>
      <c r="I637" s="28" t="s">
        <v>2359</v>
      </c>
      <c r="J637" s="204">
        <v>44411</v>
      </c>
      <c r="K637" s="50">
        <v>44376</v>
      </c>
      <c r="L637" s="232" t="s">
        <v>2360</v>
      </c>
      <c r="M637" s="271"/>
      <c r="N637" s="176" t="s">
        <v>260</v>
      </c>
      <c r="O637" s="49"/>
      <c r="P637" s="49"/>
      <c r="Q637" s="175"/>
      <c r="R637" s="61"/>
      <c r="S637" s="61"/>
      <c r="T637" s="8"/>
    </row>
    <row r="638" spans="1:20" ht="37.5" hidden="1" x14ac:dyDescent="0.35">
      <c r="A638" s="49" t="s">
        <v>2361</v>
      </c>
      <c r="B638" s="28" t="s">
        <v>75</v>
      </c>
      <c r="C638" s="28"/>
      <c r="D638" s="28"/>
      <c r="E638" s="49" t="s">
        <v>2362</v>
      </c>
      <c r="F638" s="28" t="s">
        <v>79</v>
      </c>
      <c r="G638" s="175" t="s">
        <v>1596</v>
      </c>
      <c r="H638" s="50">
        <v>44348</v>
      </c>
      <c r="I638" s="28" t="s">
        <v>2363</v>
      </c>
      <c r="J638" s="204">
        <v>44383</v>
      </c>
      <c r="K638" s="50">
        <v>44383</v>
      </c>
      <c r="L638" s="232" t="s">
        <v>2364</v>
      </c>
      <c r="M638" s="271" t="s">
        <v>2365</v>
      </c>
      <c r="N638" s="176" t="s">
        <v>260</v>
      </c>
      <c r="O638" s="49"/>
      <c r="P638" s="49"/>
      <c r="Q638" s="175"/>
      <c r="R638" s="61"/>
      <c r="S638" s="61"/>
      <c r="T638" s="8"/>
    </row>
    <row r="639" spans="1:20" ht="300" hidden="1" x14ac:dyDescent="0.35">
      <c r="A639" s="49" t="s">
        <v>2366</v>
      </c>
      <c r="B639" s="28" t="s">
        <v>75</v>
      </c>
      <c r="C639" s="28"/>
      <c r="D639" s="28"/>
      <c r="E639" s="49" t="s">
        <v>2367</v>
      </c>
      <c r="F639" s="28" t="s">
        <v>79</v>
      </c>
      <c r="G639" s="175" t="s">
        <v>1596</v>
      </c>
      <c r="H639" s="50">
        <v>44348</v>
      </c>
      <c r="I639" s="28" t="s">
        <v>2363</v>
      </c>
      <c r="J639" s="204">
        <v>44383</v>
      </c>
      <c r="K639" s="50">
        <v>44600</v>
      </c>
      <c r="L639" s="84" t="s">
        <v>2368</v>
      </c>
      <c r="M639" s="271"/>
      <c r="N639" s="176" t="s">
        <v>71</v>
      </c>
      <c r="O639" s="49"/>
      <c r="P639" s="49"/>
      <c r="Q639" s="204">
        <v>44565</v>
      </c>
      <c r="R639" s="86"/>
      <c r="S639" s="86"/>
    </row>
    <row r="640" spans="1:20" ht="39" hidden="1" customHeight="1" x14ac:dyDescent="0.35">
      <c r="A640" s="49" t="s">
        <v>2369</v>
      </c>
      <c r="B640" s="28" t="s">
        <v>75</v>
      </c>
      <c r="C640" s="28"/>
      <c r="D640" s="28"/>
      <c r="E640" s="49" t="s">
        <v>2370</v>
      </c>
      <c r="F640" s="28" t="s">
        <v>79</v>
      </c>
      <c r="G640" s="175" t="s">
        <v>2371</v>
      </c>
      <c r="H640" s="50">
        <v>44348</v>
      </c>
      <c r="I640" s="28" t="s">
        <v>2372</v>
      </c>
      <c r="J640" s="204">
        <v>44383</v>
      </c>
      <c r="K640" s="50">
        <v>44411</v>
      </c>
      <c r="L640" s="232" t="s">
        <v>2373</v>
      </c>
      <c r="M640" s="271" t="s">
        <v>2374</v>
      </c>
      <c r="N640" s="176" t="s">
        <v>260</v>
      </c>
      <c r="O640" s="49"/>
      <c r="P640" s="49"/>
      <c r="Q640" s="175"/>
      <c r="R640" s="61"/>
      <c r="S640" s="61"/>
      <c r="T640" s="8"/>
    </row>
    <row r="641" spans="1:21" s="90" customFormat="1" ht="362.5" hidden="1" customHeight="1" x14ac:dyDescent="0.35">
      <c r="A641" s="84" t="s">
        <v>2375</v>
      </c>
      <c r="B641" s="88" t="s">
        <v>75</v>
      </c>
      <c r="C641" s="88"/>
      <c r="D641" s="88"/>
      <c r="E641" s="84" t="s">
        <v>2376</v>
      </c>
      <c r="F641" s="88" t="s">
        <v>79</v>
      </c>
      <c r="G641" s="187" t="s">
        <v>2377</v>
      </c>
      <c r="H641" s="89">
        <v>44348</v>
      </c>
      <c r="I641" s="88" t="s">
        <v>2378</v>
      </c>
      <c r="J641" s="217">
        <v>44383</v>
      </c>
      <c r="K641" s="89">
        <v>44537</v>
      </c>
      <c r="L641" s="84" t="s">
        <v>2379</v>
      </c>
      <c r="M641" s="190" t="s">
        <v>2380</v>
      </c>
      <c r="N641" s="303" t="s">
        <v>71</v>
      </c>
      <c r="O641" s="84"/>
      <c r="P641" s="84"/>
      <c r="Q641" s="217">
        <v>44537</v>
      </c>
      <c r="R641" s="117"/>
      <c r="S641" s="117"/>
      <c r="U641" s="1"/>
    </row>
    <row r="642" spans="1:21" ht="87.75" hidden="1" customHeight="1" x14ac:dyDescent="0.35">
      <c r="A642" s="84" t="s">
        <v>2381</v>
      </c>
      <c r="B642" s="88" t="s">
        <v>75</v>
      </c>
      <c r="C642" s="88"/>
      <c r="D642" s="88"/>
      <c r="E642" s="84" t="s">
        <v>2382</v>
      </c>
      <c r="F642" s="88" t="s">
        <v>79</v>
      </c>
      <c r="G642" s="187" t="s">
        <v>2383</v>
      </c>
      <c r="H642" s="89">
        <v>44348</v>
      </c>
      <c r="I642" s="88" t="s">
        <v>2384</v>
      </c>
      <c r="J642" s="217">
        <v>44383</v>
      </c>
      <c r="K642" s="89">
        <v>44446</v>
      </c>
      <c r="L642" s="84" t="s">
        <v>2385</v>
      </c>
      <c r="M642" s="190"/>
      <c r="N642" s="303" t="s">
        <v>71</v>
      </c>
      <c r="O642" s="84"/>
      <c r="P642" s="84"/>
      <c r="Q642" s="187"/>
      <c r="R642" s="118"/>
      <c r="S642" s="118"/>
      <c r="T642" s="8"/>
    </row>
    <row r="643" spans="1:21" ht="37.5" hidden="1" customHeight="1" x14ac:dyDescent="0.35">
      <c r="A643" s="84" t="s">
        <v>2386</v>
      </c>
      <c r="B643" s="88" t="s">
        <v>75</v>
      </c>
      <c r="C643" s="88"/>
      <c r="D643" s="88"/>
      <c r="E643" s="84" t="s">
        <v>2387</v>
      </c>
      <c r="F643" s="88" t="s">
        <v>79</v>
      </c>
      <c r="G643" s="187" t="s">
        <v>2383</v>
      </c>
      <c r="H643" s="89">
        <v>44348</v>
      </c>
      <c r="I643" s="88" t="s">
        <v>2384</v>
      </c>
      <c r="J643" s="217">
        <v>44383</v>
      </c>
      <c r="K643" s="89">
        <v>44411</v>
      </c>
      <c r="L643" s="84" t="s">
        <v>2388</v>
      </c>
      <c r="M643" s="190" t="s">
        <v>2389</v>
      </c>
      <c r="N643" s="303" t="s">
        <v>71</v>
      </c>
      <c r="O643" s="84"/>
      <c r="P643" s="84"/>
      <c r="Q643" s="217">
        <v>44411</v>
      </c>
      <c r="R643" s="117"/>
      <c r="S643" s="117"/>
      <c r="T643" s="8"/>
    </row>
    <row r="644" spans="1:21" ht="288.5" hidden="1" x14ac:dyDescent="0.35">
      <c r="A644" s="49" t="s">
        <v>2390</v>
      </c>
      <c r="B644" s="28" t="s">
        <v>75</v>
      </c>
      <c r="C644" s="28" t="s">
        <v>20</v>
      </c>
      <c r="D644" s="28" t="s">
        <v>43</v>
      </c>
      <c r="E644" s="49" t="s">
        <v>2391</v>
      </c>
      <c r="F644" s="28" t="s">
        <v>79</v>
      </c>
      <c r="G644" s="175" t="s">
        <v>2383</v>
      </c>
      <c r="H644" s="50">
        <v>44348</v>
      </c>
      <c r="I644" s="28" t="s">
        <v>2384</v>
      </c>
      <c r="J644" s="204">
        <v>44474</v>
      </c>
      <c r="K644" s="50">
        <v>44845</v>
      </c>
      <c r="L644" s="237" t="s">
        <v>2392</v>
      </c>
      <c r="M644" s="320" t="s">
        <v>2393</v>
      </c>
      <c r="N644" s="176" t="s">
        <v>71</v>
      </c>
      <c r="O644" s="49"/>
      <c r="P644" s="49" t="str">
        <f ca="1">IF($J644&lt;=TODAY(),"Y","N")</f>
        <v>Y</v>
      </c>
      <c r="Q644" s="204">
        <v>44839</v>
      </c>
      <c r="R644" s="50" t="str">
        <f ca="1">IF($Q644&lt;=TODAY(),"Y","N")</f>
        <v>Y</v>
      </c>
      <c r="S644" s="28">
        <f ca="1">NETWORKDAYS(H644,TODAY())</f>
        <v>899</v>
      </c>
    </row>
    <row r="645" spans="1:21" ht="75" hidden="1" customHeight="1" x14ac:dyDescent="0.35">
      <c r="A645" s="49" t="s">
        <v>2394</v>
      </c>
      <c r="B645" s="28" t="s">
        <v>75</v>
      </c>
      <c r="C645" s="28"/>
      <c r="D645" s="28"/>
      <c r="E645" s="49" t="s">
        <v>2395</v>
      </c>
      <c r="F645" s="28" t="s">
        <v>82</v>
      </c>
      <c r="G645" s="175" t="s">
        <v>745</v>
      </c>
      <c r="H645" s="50">
        <v>44348</v>
      </c>
      <c r="I645" s="28" t="s">
        <v>2396</v>
      </c>
      <c r="J645" s="204">
        <v>44383</v>
      </c>
      <c r="K645" s="50">
        <v>44383</v>
      </c>
      <c r="L645" s="84" t="s">
        <v>2397</v>
      </c>
      <c r="M645" s="271"/>
      <c r="N645" s="176" t="s">
        <v>71</v>
      </c>
      <c r="O645" s="49"/>
      <c r="P645" s="49"/>
      <c r="Q645" s="175"/>
      <c r="R645" s="61"/>
      <c r="S645" s="61"/>
      <c r="T645" s="8"/>
    </row>
    <row r="646" spans="1:21" ht="141" hidden="1" x14ac:dyDescent="0.35">
      <c r="A646" s="49" t="s">
        <v>2398</v>
      </c>
      <c r="B646" s="28" t="s">
        <v>75</v>
      </c>
      <c r="C646" s="28"/>
      <c r="D646" s="28"/>
      <c r="E646" s="49" t="s">
        <v>2399</v>
      </c>
      <c r="F646" s="28" t="s">
        <v>80</v>
      </c>
      <c r="G646" s="175" t="s">
        <v>1492</v>
      </c>
      <c r="H646" s="50">
        <v>44348</v>
      </c>
      <c r="I646" s="28" t="s">
        <v>2400</v>
      </c>
      <c r="J646" s="204">
        <v>44383</v>
      </c>
      <c r="K646" s="50">
        <v>44383</v>
      </c>
      <c r="L646" s="232" t="s">
        <v>2401</v>
      </c>
      <c r="M646" s="271"/>
      <c r="N646" s="176" t="s">
        <v>71</v>
      </c>
      <c r="O646" s="49"/>
      <c r="P646" s="49"/>
      <c r="Q646" s="175"/>
      <c r="R646" s="61"/>
      <c r="S646" s="61"/>
      <c r="T646" s="8"/>
    </row>
    <row r="647" spans="1:21" ht="314" hidden="1" x14ac:dyDescent="0.35">
      <c r="A647" s="49" t="s">
        <v>2402</v>
      </c>
      <c r="B647" s="28" t="s">
        <v>75</v>
      </c>
      <c r="C647" s="28"/>
      <c r="D647" s="28"/>
      <c r="E647" s="49" t="s">
        <v>2403</v>
      </c>
      <c r="F647" s="28" t="s">
        <v>80</v>
      </c>
      <c r="G647" s="175" t="s">
        <v>2404</v>
      </c>
      <c r="H647" s="50">
        <v>44348</v>
      </c>
      <c r="I647" s="28" t="s">
        <v>2400</v>
      </c>
      <c r="J647" s="204">
        <v>44411</v>
      </c>
      <c r="K647" s="50">
        <v>44691</v>
      </c>
      <c r="L647" s="240" t="s">
        <v>2405</v>
      </c>
      <c r="M647" s="271"/>
      <c r="N647" s="176" t="s">
        <v>71</v>
      </c>
      <c r="O647" s="49"/>
      <c r="P647" s="49"/>
      <c r="Q647" s="204">
        <v>44628</v>
      </c>
      <c r="R647" s="86"/>
      <c r="S647" s="86"/>
    </row>
    <row r="648" spans="1:21" ht="25.4" hidden="1" customHeight="1" x14ac:dyDescent="0.35">
      <c r="A648" s="49" t="s">
        <v>2406</v>
      </c>
      <c r="B648" s="28" t="s">
        <v>75</v>
      </c>
      <c r="C648" s="28"/>
      <c r="D648" s="28"/>
      <c r="E648" s="49" t="s">
        <v>2407</v>
      </c>
      <c r="F648" s="28" t="s">
        <v>80</v>
      </c>
      <c r="G648" s="175" t="s">
        <v>2408</v>
      </c>
      <c r="H648" s="50">
        <v>44348</v>
      </c>
      <c r="I648" s="28" t="s">
        <v>2409</v>
      </c>
      <c r="J648" s="204">
        <v>44383</v>
      </c>
      <c r="K648" s="50">
        <v>44365</v>
      </c>
      <c r="L648" s="49" t="s">
        <v>2410</v>
      </c>
      <c r="M648" s="271"/>
      <c r="N648" s="176" t="s">
        <v>71</v>
      </c>
      <c r="O648" s="49"/>
      <c r="P648" s="49"/>
      <c r="Q648" s="175"/>
      <c r="R648" s="61"/>
      <c r="S648" s="61"/>
      <c r="T648" s="8"/>
    </row>
    <row r="649" spans="1:21" ht="112.5" hidden="1" customHeight="1" x14ac:dyDescent="0.35">
      <c r="A649" s="84" t="s">
        <v>2411</v>
      </c>
      <c r="B649" s="88" t="s">
        <v>75</v>
      </c>
      <c r="C649" s="88"/>
      <c r="D649" s="88"/>
      <c r="E649" s="84" t="s">
        <v>2412</v>
      </c>
      <c r="F649" s="88" t="s">
        <v>81</v>
      </c>
      <c r="G649" s="187" t="s">
        <v>2002</v>
      </c>
      <c r="H649" s="89">
        <v>44348</v>
      </c>
      <c r="I649" s="88" t="s">
        <v>2409</v>
      </c>
      <c r="J649" s="217">
        <v>44411</v>
      </c>
      <c r="K649" s="89">
        <v>44411</v>
      </c>
      <c r="L649" s="84" t="s">
        <v>2413</v>
      </c>
      <c r="M649" s="190"/>
      <c r="N649" s="303" t="s">
        <v>71</v>
      </c>
      <c r="O649" s="84"/>
      <c r="P649" s="84"/>
      <c r="Q649" s="187"/>
      <c r="R649" s="118"/>
      <c r="S649" s="118"/>
      <c r="T649" s="8"/>
    </row>
    <row r="650" spans="1:21" ht="25.4" hidden="1" customHeight="1" x14ac:dyDescent="0.35">
      <c r="A650" s="49" t="s">
        <v>2414</v>
      </c>
      <c r="B650" s="28" t="s">
        <v>75</v>
      </c>
      <c r="C650" s="28"/>
      <c r="D650" s="28"/>
      <c r="E650" s="49" t="s">
        <v>2415</v>
      </c>
      <c r="F650" s="92" t="s">
        <v>80</v>
      </c>
      <c r="G650" s="188" t="s">
        <v>2408</v>
      </c>
      <c r="H650" s="93">
        <v>44348</v>
      </c>
      <c r="I650" s="92" t="s">
        <v>2416</v>
      </c>
      <c r="J650" s="218">
        <v>44383</v>
      </c>
      <c r="K650" s="93">
        <v>44365</v>
      </c>
      <c r="L650" s="91" t="s">
        <v>2410</v>
      </c>
      <c r="M650" s="289"/>
      <c r="N650" s="308" t="s">
        <v>71</v>
      </c>
      <c r="O650" s="91"/>
      <c r="P650" s="91"/>
      <c r="Q650" s="175"/>
      <c r="R650" s="61"/>
      <c r="S650" s="61"/>
      <c r="T650" s="8"/>
    </row>
    <row r="651" spans="1:21" ht="25" hidden="1" x14ac:dyDescent="0.35">
      <c r="A651" s="49" t="s">
        <v>2417</v>
      </c>
      <c r="B651" s="28" t="s">
        <v>22</v>
      </c>
      <c r="C651" s="28"/>
      <c r="D651" s="28"/>
      <c r="E651" s="49" t="s">
        <v>2418</v>
      </c>
      <c r="F651" s="28" t="s">
        <v>82</v>
      </c>
      <c r="G651" s="175" t="s">
        <v>745</v>
      </c>
      <c r="H651" s="50">
        <v>44375</v>
      </c>
      <c r="I651" s="28" t="s">
        <v>2419</v>
      </c>
      <c r="J651" s="204">
        <v>44386</v>
      </c>
      <c r="K651" s="50">
        <v>44403</v>
      </c>
      <c r="L651" s="49" t="s">
        <v>2420</v>
      </c>
      <c r="M651" s="271"/>
      <c r="N651" s="176" t="s">
        <v>71</v>
      </c>
      <c r="O651" s="49"/>
      <c r="P651" s="49"/>
      <c r="Q651" s="175"/>
      <c r="R651" s="61"/>
      <c r="S651" s="61"/>
      <c r="T651" s="8"/>
    </row>
    <row r="652" spans="1:21" ht="50" hidden="1" x14ac:dyDescent="0.35">
      <c r="A652" s="84" t="s">
        <v>2421</v>
      </c>
      <c r="B652" s="88" t="s">
        <v>22</v>
      </c>
      <c r="C652" s="88"/>
      <c r="D652" s="88"/>
      <c r="E652" s="84" t="s">
        <v>2422</v>
      </c>
      <c r="F652" s="88" t="s">
        <v>79</v>
      </c>
      <c r="G652" s="187" t="s">
        <v>1114</v>
      </c>
      <c r="H652" s="89">
        <v>44375</v>
      </c>
      <c r="I652" s="88" t="s">
        <v>2419</v>
      </c>
      <c r="J652" s="217">
        <v>44403</v>
      </c>
      <c r="K652" s="50">
        <v>44403</v>
      </c>
      <c r="L652" s="84" t="s">
        <v>2423</v>
      </c>
      <c r="M652" s="190" t="s">
        <v>2424</v>
      </c>
      <c r="N652" s="176" t="s">
        <v>71</v>
      </c>
      <c r="O652" s="84"/>
      <c r="P652" s="84"/>
      <c r="Q652" s="187"/>
      <c r="R652" s="118"/>
      <c r="S652" s="118"/>
      <c r="T652" s="8"/>
    </row>
    <row r="653" spans="1:21" ht="37.5" hidden="1" x14ac:dyDescent="0.35">
      <c r="A653" s="84" t="s">
        <v>2425</v>
      </c>
      <c r="B653" s="88" t="s">
        <v>22</v>
      </c>
      <c r="C653" s="88"/>
      <c r="D653" s="88"/>
      <c r="E653" s="84" t="s">
        <v>2426</v>
      </c>
      <c r="F653" s="88" t="s">
        <v>79</v>
      </c>
      <c r="G653" s="187" t="s">
        <v>2427</v>
      </c>
      <c r="H653" s="89">
        <v>44375</v>
      </c>
      <c r="I653" s="88" t="s">
        <v>2428</v>
      </c>
      <c r="J653" s="217">
        <v>44403</v>
      </c>
      <c r="K653" s="50">
        <v>44403</v>
      </c>
      <c r="L653" s="237" t="s">
        <v>2429</v>
      </c>
      <c r="M653" s="190" t="s">
        <v>2430</v>
      </c>
      <c r="N653" s="176" t="s">
        <v>71</v>
      </c>
      <c r="O653" s="84"/>
      <c r="P653" s="84"/>
      <c r="Q653" s="187"/>
      <c r="R653" s="118"/>
      <c r="S653" s="118"/>
      <c r="T653" s="8"/>
    </row>
    <row r="654" spans="1:21" ht="50" hidden="1" x14ac:dyDescent="0.35">
      <c r="A654" s="84" t="s">
        <v>2431</v>
      </c>
      <c r="B654" s="88" t="s">
        <v>22</v>
      </c>
      <c r="C654" s="88"/>
      <c r="D654" s="88"/>
      <c r="E654" s="84" t="s">
        <v>2432</v>
      </c>
      <c r="F654" s="88" t="s">
        <v>81</v>
      </c>
      <c r="G654" s="187" t="s">
        <v>2002</v>
      </c>
      <c r="H654" s="89">
        <v>44375</v>
      </c>
      <c r="I654" s="88" t="s">
        <v>2428</v>
      </c>
      <c r="J654" s="217">
        <v>44403</v>
      </c>
      <c r="K654" s="50">
        <v>44403</v>
      </c>
      <c r="L654" s="84" t="s">
        <v>2433</v>
      </c>
      <c r="M654" s="190" t="s">
        <v>2434</v>
      </c>
      <c r="N654" s="176" t="s">
        <v>71</v>
      </c>
      <c r="O654" s="84"/>
      <c r="P654" s="84"/>
      <c r="Q654" s="187"/>
      <c r="R654" s="118"/>
      <c r="S654" s="118"/>
      <c r="T654" s="8"/>
    </row>
    <row r="655" spans="1:21" ht="78" hidden="1" customHeight="1" x14ac:dyDescent="0.35">
      <c r="A655" s="49" t="s">
        <v>2435</v>
      </c>
      <c r="B655" s="28" t="s">
        <v>22</v>
      </c>
      <c r="C655" s="28"/>
      <c r="D655" s="28"/>
      <c r="E655" s="49" t="s">
        <v>2436</v>
      </c>
      <c r="F655" s="28" t="s">
        <v>80</v>
      </c>
      <c r="G655" s="175" t="s">
        <v>745</v>
      </c>
      <c r="H655" s="50">
        <v>44375</v>
      </c>
      <c r="I655" s="28" t="s">
        <v>2428</v>
      </c>
      <c r="J655" s="204">
        <v>44386</v>
      </c>
      <c r="K655" s="50">
        <v>44386</v>
      </c>
      <c r="L655" s="49" t="s">
        <v>2437</v>
      </c>
      <c r="M655" s="271" t="s">
        <v>2438</v>
      </c>
      <c r="N655" s="176" t="s">
        <v>71</v>
      </c>
      <c r="O655" s="49"/>
      <c r="P655" s="49"/>
      <c r="Q655" s="175"/>
      <c r="R655" s="61"/>
      <c r="S655" s="61"/>
      <c r="T655" s="8"/>
    </row>
    <row r="656" spans="1:21" ht="37.5" hidden="1" x14ac:dyDescent="0.35">
      <c r="A656" s="84" t="s">
        <v>2439</v>
      </c>
      <c r="B656" s="88" t="s">
        <v>22</v>
      </c>
      <c r="C656" s="88"/>
      <c r="D656" s="88"/>
      <c r="E656" s="84" t="s">
        <v>2440</v>
      </c>
      <c r="F656" s="88" t="s">
        <v>80</v>
      </c>
      <c r="G656" s="187" t="s">
        <v>2441</v>
      </c>
      <c r="H656" s="89">
        <v>44375</v>
      </c>
      <c r="I656" s="88" t="s">
        <v>2442</v>
      </c>
      <c r="J656" s="217">
        <v>44403</v>
      </c>
      <c r="K656" s="50">
        <v>44403</v>
      </c>
      <c r="L656" s="84" t="s">
        <v>2443</v>
      </c>
      <c r="M656" s="190"/>
      <c r="N656" s="176" t="s">
        <v>71</v>
      </c>
      <c r="O656" s="84"/>
      <c r="P656" s="84"/>
      <c r="Q656" s="187"/>
      <c r="R656" s="118"/>
      <c r="S656" s="118"/>
      <c r="T656" s="8"/>
    </row>
    <row r="657" spans="1:20" ht="37.5" hidden="1" x14ac:dyDescent="0.35">
      <c r="A657" s="49" t="s">
        <v>2444</v>
      </c>
      <c r="B657" s="28" t="s">
        <v>22</v>
      </c>
      <c r="C657" s="28"/>
      <c r="D657" s="28"/>
      <c r="E657" s="49" t="s">
        <v>2445</v>
      </c>
      <c r="F657" s="28" t="s">
        <v>82</v>
      </c>
      <c r="G657" s="175" t="s">
        <v>745</v>
      </c>
      <c r="H657" s="50">
        <v>44375</v>
      </c>
      <c r="I657" s="28" t="s">
        <v>2442</v>
      </c>
      <c r="J657" s="204">
        <v>44396</v>
      </c>
      <c r="K657" s="50">
        <v>44396</v>
      </c>
      <c r="L657" s="49" t="s">
        <v>746</v>
      </c>
      <c r="M657" s="271"/>
      <c r="N657" s="176" t="s">
        <v>71</v>
      </c>
      <c r="O657" s="49"/>
      <c r="P657" s="49"/>
      <c r="Q657" s="175"/>
      <c r="R657" s="61"/>
      <c r="S657" s="61"/>
      <c r="T657" s="8"/>
    </row>
    <row r="658" spans="1:20" ht="75" hidden="1" x14ac:dyDescent="0.35">
      <c r="A658" s="84" t="s">
        <v>2446</v>
      </c>
      <c r="B658" s="88" t="s">
        <v>22</v>
      </c>
      <c r="C658" s="88"/>
      <c r="D658" s="88"/>
      <c r="E658" s="84" t="s">
        <v>2447</v>
      </c>
      <c r="F658" s="88" t="s">
        <v>79</v>
      </c>
      <c r="G658" s="187" t="s">
        <v>1336</v>
      </c>
      <c r="H658" s="89">
        <v>44375</v>
      </c>
      <c r="I658" s="88" t="s">
        <v>2448</v>
      </c>
      <c r="J658" s="217">
        <v>44431</v>
      </c>
      <c r="K658" s="89">
        <v>44431</v>
      </c>
      <c r="L658" s="237" t="s">
        <v>2449</v>
      </c>
      <c r="M658" s="190" t="s">
        <v>2450</v>
      </c>
      <c r="N658" s="303" t="s">
        <v>260</v>
      </c>
      <c r="O658" s="84"/>
      <c r="P658" s="84"/>
      <c r="Q658" s="217"/>
      <c r="R658" s="117"/>
      <c r="S658" s="117"/>
      <c r="T658" s="8"/>
    </row>
    <row r="659" spans="1:20" ht="87.5" hidden="1" x14ac:dyDescent="0.35">
      <c r="A659" s="84" t="s">
        <v>2451</v>
      </c>
      <c r="B659" s="88" t="s">
        <v>22</v>
      </c>
      <c r="C659" s="88"/>
      <c r="D659" s="88"/>
      <c r="E659" s="84" t="s">
        <v>2452</v>
      </c>
      <c r="F659" s="88" t="s">
        <v>79</v>
      </c>
      <c r="G659" s="187"/>
      <c r="H659" s="89">
        <v>44375</v>
      </c>
      <c r="I659" s="88" t="s">
        <v>2453</v>
      </c>
      <c r="J659" s="217">
        <v>44403</v>
      </c>
      <c r="K659" s="89">
        <v>44431</v>
      </c>
      <c r="L659" s="84" t="s">
        <v>2454</v>
      </c>
      <c r="M659" s="190"/>
      <c r="N659" s="303" t="s">
        <v>260</v>
      </c>
      <c r="O659" s="84"/>
      <c r="P659" s="84"/>
      <c r="Q659" s="217">
        <v>44431</v>
      </c>
      <c r="R659" s="117"/>
      <c r="S659" s="117"/>
      <c r="T659" s="8"/>
    </row>
    <row r="660" spans="1:20" ht="75" hidden="1" x14ac:dyDescent="0.35">
      <c r="A660" s="84" t="s">
        <v>2455</v>
      </c>
      <c r="B660" s="88" t="s">
        <v>22</v>
      </c>
      <c r="C660" s="88"/>
      <c r="D660" s="88"/>
      <c r="E660" s="84" t="s">
        <v>2456</v>
      </c>
      <c r="F660" s="88" t="s">
        <v>80</v>
      </c>
      <c r="G660" s="187" t="s">
        <v>2457</v>
      </c>
      <c r="H660" s="89">
        <v>44375</v>
      </c>
      <c r="I660" s="88" t="s">
        <v>2458</v>
      </c>
      <c r="J660" s="217">
        <v>44403</v>
      </c>
      <c r="K660" s="50">
        <v>44403</v>
      </c>
      <c r="L660" s="84" t="s">
        <v>2459</v>
      </c>
      <c r="M660" s="190"/>
      <c r="N660" s="303" t="s">
        <v>71</v>
      </c>
      <c r="O660" s="84"/>
      <c r="P660" s="84"/>
      <c r="Q660" s="187"/>
      <c r="R660" s="118"/>
      <c r="S660" s="118"/>
      <c r="T660" s="8"/>
    </row>
    <row r="661" spans="1:20" ht="125" hidden="1" x14ac:dyDescent="0.35">
      <c r="A661" s="84" t="s">
        <v>2460</v>
      </c>
      <c r="B661" s="88" t="s">
        <v>22</v>
      </c>
      <c r="C661" s="88"/>
      <c r="D661" s="88"/>
      <c r="E661" s="84" t="s">
        <v>2461</v>
      </c>
      <c r="F661" s="88" t="s">
        <v>80</v>
      </c>
      <c r="G661" s="187" t="s">
        <v>2457</v>
      </c>
      <c r="H661" s="89">
        <v>44375</v>
      </c>
      <c r="I661" s="88" t="s">
        <v>2462</v>
      </c>
      <c r="J661" s="217">
        <v>44403</v>
      </c>
      <c r="K661" s="50">
        <v>44403</v>
      </c>
      <c r="L661" s="84" t="s">
        <v>2463</v>
      </c>
      <c r="M661" s="190"/>
      <c r="N661" s="303" t="s">
        <v>71</v>
      </c>
      <c r="O661" s="84"/>
      <c r="P661" s="84"/>
      <c r="Q661" s="187"/>
      <c r="R661" s="118"/>
      <c r="S661" s="118"/>
      <c r="T661" s="8"/>
    </row>
    <row r="662" spans="1:20" ht="137.5" hidden="1" x14ac:dyDescent="0.35">
      <c r="A662" s="21" t="s">
        <v>2464</v>
      </c>
      <c r="B662" s="4" t="s">
        <v>22</v>
      </c>
      <c r="C662" s="4"/>
      <c r="D662" s="4"/>
      <c r="E662" s="21" t="s">
        <v>2465</v>
      </c>
      <c r="F662" s="4" t="s">
        <v>80</v>
      </c>
      <c r="G662" s="9" t="s">
        <v>2466</v>
      </c>
      <c r="H662" s="7">
        <v>44431</v>
      </c>
      <c r="I662" s="4" t="s">
        <v>2467</v>
      </c>
      <c r="J662" s="196">
        <v>44431</v>
      </c>
      <c r="K662" s="7">
        <v>44585</v>
      </c>
      <c r="L662" s="21" t="s">
        <v>2468</v>
      </c>
      <c r="M662" s="290"/>
      <c r="N662" s="165" t="s">
        <v>71</v>
      </c>
      <c r="O662" s="21"/>
      <c r="P662" s="21"/>
      <c r="Q662" s="196"/>
      <c r="R662" s="108"/>
      <c r="S662" s="108"/>
    </row>
    <row r="663" spans="1:20" ht="212.5" hidden="1" x14ac:dyDescent="0.35">
      <c r="A663" s="49" t="s">
        <v>2469</v>
      </c>
      <c r="B663" s="28" t="s">
        <v>75</v>
      </c>
      <c r="C663" s="28"/>
      <c r="D663" s="28"/>
      <c r="E663" s="49" t="s">
        <v>2470</v>
      </c>
      <c r="F663" s="28" t="s">
        <v>79</v>
      </c>
      <c r="G663" s="175" t="s">
        <v>2471</v>
      </c>
      <c r="H663" s="50">
        <v>44383</v>
      </c>
      <c r="I663" s="28" t="s">
        <v>2472</v>
      </c>
      <c r="J663" s="204">
        <v>44446</v>
      </c>
      <c r="K663" s="50">
        <v>44502</v>
      </c>
      <c r="L663" s="84" t="s">
        <v>2473</v>
      </c>
      <c r="M663" s="291" t="s">
        <v>2474</v>
      </c>
      <c r="N663" s="176" t="s">
        <v>71</v>
      </c>
      <c r="O663" s="49"/>
      <c r="P663" s="49"/>
      <c r="Q663" s="204">
        <v>44537</v>
      </c>
      <c r="R663" s="86"/>
      <c r="S663" s="86"/>
    </row>
    <row r="664" spans="1:20" ht="112.5" hidden="1" customHeight="1" x14ac:dyDescent="0.35">
      <c r="A664" s="84" t="s">
        <v>2475</v>
      </c>
      <c r="B664" s="88" t="s">
        <v>75</v>
      </c>
      <c r="C664" s="88"/>
      <c r="D664" s="88"/>
      <c r="E664" s="84" t="s">
        <v>2476</v>
      </c>
      <c r="F664" s="88" t="s">
        <v>79</v>
      </c>
      <c r="G664" s="187" t="s">
        <v>2477</v>
      </c>
      <c r="H664" s="89">
        <v>44383</v>
      </c>
      <c r="I664" s="88" t="s">
        <v>2472</v>
      </c>
      <c r="J664" s="217">
        <v>44411</v>
      </c>
      <c r="K664" s="89">
        <v>44446</v>
      </c>
      <c r="L664" s="84" t="s">
        <v>2478</v>
      </c>
      <c r="M664" s="190"/>
      <c r="N664" s="303" t="s">
        <v>71</v>
      </c>
      <c r="O664" s="84"/>
      <c r="P664" s="84"/>
      <c r="Q664" s="217">
        <v>44446</v>
      </c>
      <c r="R664" s="117"/>
      <c r="S664" s="117"/>
      <c r="T664" s="8"/>
    </row>
    <row r="665" spans="1:20" ht="25" hidden="1" x14ac:dyDescent="0.35">
      <c r="A665" s="84" t="s">
        <v>2479</v>
      </c>
      <c r="B665" s="88" t="s">
        <v>75</v>
      </c>
      <c r="C665" s="88"/>
      <c r="D665" s="88"/>
      <c r="E665" s="84" t="s">
        <v>2480</v>
      </c>
      <c r="F665" s="88" t="s">
        <v>79</v>
      </c>
      <c r="G665" s="187" t="s">
        <v>2481</v>
      </c>
      <c r="H665" s="89">
        <v>44383</v>
      </c>
      <c r="I665" s="88" t="s">
        <v>2472</v>
      </c>
      <c r="J665" s="217">
        <v>44411</v>
      </c>
      <c r="K665" s="89">
        <v>44411</v>
      </c>
      <c r="L665" s="84" t="s">
        <v>2482</v>
      </c>
      <c r="M665" s="190" t="s">
        <v>2483</v>
      </c>
      <c r="N665" s="303" t="s">
        <v>71</v>
      </c>
      <c r="O665" s="84"/>
      <c r="P665" s="84"/>
      <c r="Q665" s="187"/>
      <c r="R665" s="118"/>
      <c r="S665" s="118"/>
      <c r="T665" s="8"/>
    </row>
    <row r="666" spans="1:20" ht="362.5" hidden="1" x14ac:dyDescent="0.35">
      <c r="A666" s="49" t="s">
        <v>2484</v>
      </c>
      <c r="B666" s="28" t="s">
        <v>75</v>
      </c>
      <c r="C666" s="28"/>
      <c r="D666" s="28"/>
      <c r="E666" s="49" t="s">
        <v>2485</v>
      </c>
      <c r="F666" s="28" t="s">
        <v>79</v>
      </c>
      <c r="G666" s="175" t="s">
        <v>2427</v>
      </c>
      <c r="H666" s="50">
        <v>44383</v>
      </c>
      <c r="I666" s="28" t="s">
        <v>2486</v>
      </c>
      <c r="J666" s="204">
        <v>44411</v>
      </c>
      <c r="K666" s="50">
        <v>44446</v>
      </c>
      <c r="L666" s="84" t="s">
        <v>2487</v>
      </c>
      <c r="M666" s="271"/>
      <c r="N666" s="176" t="s">
        <v>71</v>
      </c>
      <c r="O666" s="49"/>
      <c r="P666" s="49"/>
      <c r="Q666" s="204">
        <v>44446</v>
      </c>
      <c r="R666" s="86"/>
      <c r="S666" s="86"/>
      <c r="T666" s="8"/>
    </row>
    <row r="667" spans="1:20" ht="162.5" hidden="1" x14ac:dyDescent="0.35">
      <c r="A667" s="84" t="s">
        <v>2488</v>
      </c>
      <c r="B667" s="88" t="s">
        <v>75</v>
      </c>
      <c r="C667" s="88"/>
      <c r="D667" s="88"/>
      <c r="E667" s="84" t="s">
        <v>2489</v>
      </c>
      <c r="F667" s="88" t="s">
        <v>79</v>
      </c>
      <c r="G667" s="187" t="s">
        <v>2427</v>
      </c>
      <c r="H667" s="89">
        <v>44383</v>
      </c>
      <c r="I667" s="88" t="s">
        <v>2486</v>
      </c>
      <c r="J667" s="217">
        <v>44411</v>
      </c>
      <c r="K667" s="89">
        <v>44446</v>
      </c>
      <c r="L667" s="84" t="s">
        <v>2490</v>
      </c>
      <c r="M667" s="190"/>
      <c r="N667" s="303" t="s">
        <v>71</v>
      </c>
      <c r="O667" s="84"/>
      <c r="P667" s="84"/>
      <c r="Q667" s="187"/>
      <c r="R667" s="118"/>
      <c r="S667" s="118"/>
      <c r="T667" s="8"/>
    </row>
    <row r="668" spans="1:20" ht="37.5" hidden="1" x14ac:dyDescent="0.35">
      <c r="A668" s="84" t="s">
        <v>2491</v>
      </c>
      <c r="B668" s="88" t="s">
        <v>75</v>
      </c>
      <c r="C668" s="88"/>
      <c r="D668" s="88"/>
      <c r="E668" s="84" t="s">
        <v>2492</v>
      </c>
      <c r="F668" s="88" t="s">
        <v>79</v>
      </c>
      <c r="G668" s="187" t="s">
        <v>2427</v>
      </c>
      <c r="H668" s="89">
        <v>44383</v>
      </c>
      <c r="I668" s="88" t="s">
        <v>2493</v>
      </c>
      <c r="J668" s="217">
        <v>44411</v>
      </c>
      <c r="K668" s="89">
        <v>44411</v>
      </c>
      <c r="L668" s="84" t="s">
        <v>2494</v>
      </c>
      <c r="M668" s="190" t="s">
        <v>2495</v>
      </c>
      <c r="N668" s="303" t="s">
        <v>71</v>
      </c>
      <c r="O668" s="84"/>
      <c r="P668" s="84"/>
      <c r="Q668" s="187"/>
      <c r="R668" s="118"/>
      <c r="S668" s="118"/>
      <c r="T668" s="8"/>
    </row>
    <row r="669" spans="1:20" ht="25.4" hidden="1" customHeight="1" x14ac:dyDescent="0.35">
      <c r="A669" s="49" t="s">
        <v>2496</v>
      </c>
      <c r="B669" s="28" t="s">
        <v>75</v>
      </c>
      <c r="C669" s="28"/>
      <c r="D669" s="28"/>
      <c r="E669" s="49" t="s">
        <v>2497</v>
      </c>
      <c r="F669" s="28" t="s">
        <v>82</v>
      </c>
      <c r="G669" s="175" t="s">
        <v>813</v>
      </c>
      <c r="H669" s="50">
        <v>44383</v>
      </c>
      <c r="I669" s="28" t="s">
        <v>2498</v>
      </c>
      <c r="J669" s="204">
        <v>44411</v>
      </c>
      <c r="K669" s="50">
        <v>44411</v>
      </c>
      <c r="L669" s="49" t="s">
        <v>746</v>
      </c>
      <c r="M669" s="271"/>
      <c r="N669" s="176" t="s">
        <v>71</v>
      </c>
      <c r="O669" s="49"/>
      <c r="P669" s="49"/>
      <c r="Q669" s="175"/>
      <c r="R669" s="61"/>
      <c r="S669" s="61"/>
      <c r="T669" s="8"/>
    </row>
    <row r="670" spans="1:20" ht="375" hidden="1" customHeight="1" x14ac:dyDescent="0.35">
      <c r="A670" s="49" t="s">
        <v>2499</v>
      </c>
      <c r="B670" s="28" t="s">
        <v>75</v>
      </c>
      <c r="C670" s="28" t="s">
        <v>6</v>
      </c>
      <c r="D670" s="28" t="s">
        <v>9</v>
      </c>
      <c r="E670" s="49" t="s">
        <v>2500</v>
      </c>
      <c r="F670" s="28" t="s">
        <v>79</v>
      </c>
      <c r="G670" s="175" t="s">
        <v>1596</v>
      </c>
      <c r="H670" s="50">
        <v>44383</v>
      </c>
      <c r="I670" s="28" t="s">
        <v>2501</v>
      </c>
      <c r="J670" s="204">
        <v>44411</v>
      </c>
      <c r="K670" s="50">
        <v>44845</v>
      </c>
      <c r="L670" s="231" t="s">
        <v>2502</v>
      </c>
      <c r="M670" s="271" t="s">
        <v>2503</v>
      </c>
      <c r="N670" s="176" t="s">
        <v>71</v>
      </c>
      <c r="O670" s="49"/>
      <c r="P670" s="49" t="str">
        <f ca="1">IF($J670&lt;=TODAY(),"Y","N")</f>
        <v>Y</v>
      </c>
      <c r="Q670" s="204">
        <v>44726</v>
      </c>
      <c r="R670" s="50" t="str">
        <f ca="1">IF($Q670&lt;=TODAY(),"Y","N")</f>
        <v>Y</v>
      </c>
      <c r="S670" s="28">
        <f ca="1">NETWORKDAYS(H670,TODAY())</f>
        <v>874</v>
      </c>
    </row>
    <row r="671" spans="1:20" ht="177" hidden="1" x14ac:dyDescent="0.35">
      <c r="A671" s="49" t="s">
        <v>2504</v>
      </c>
      <c r="B671" s="28" t="s">
        <v>75</v>
      </c>
      <c r="C671" s="28"/>
      <c r="D671" s="28"/>
      <c r="E671" s="49" t="s">
        <v>2505</v>
      </c>
      <c r="F671" s="28" t="s">
        <v>2506</v>
      </c>
      <c r="G671" s="189" t="s">
        <v>876</v>
      </c>
      <c r="H671" s="50">
        <v>44383</v>
      </c>
      <c r="I671" s="28" t="s">
        <v>2507</v>
      </c>
      <c r="J671" s="204">
        <v>44446</v>
      </c>
      <c r="K671" s="50">
        <v>44495</v>
      </c>
      <c r="L671" s="232" t="s">
        <v>2508</v>
      </c>
      <c r="M671" s="271"/>
      <c r="N671" s="176" t="s">
        <v>71</v>
      </c>
      <c r="O671" s="49"/>
      <c r="P671" s="49"/>
      <c r="Q671" s="175"/>
      <c r="R671" s="61"/>
      <c r="S671" s="61"/>
    </row>
    <row r="672" spans="1:20" ht="162.5" hidden="1" x14ac:dyDescent="0.35">
      <c r="A672" s="84" t="s">
        <v>2509</v>
      </c>
      <c r="B672" s="88" t="s">
        <v>75</v>
      </c>
      <c r="C672" s="88"/>
      <c r="D672" s="88"/>
      <c r="E672" s="84" t="s">
        <v>2510</v>
      </c>
      <c r="F672" s="88" t="s">
        <v>79</v>
      </c>
      <c r="G672" s="187" t="s">
        <v>2092</v>
      </c>
      <c r="H672" s="89">
        <v>44383</v>
      </c>
      <c r="I672" s="88" t="s">
        <v>2511</v>
      </c>
      <c r="J672" s="217">
        <v>44411</v>
      </c>
      <c r="K672" s="89">
        <v>44411</v>
      </c>
      <c r="L672" s="84" t="s">
        <v>2512</v>
      </c>
      <c r="M672" s="190" t="s">
        <v>2513</v>
      </c>
      <c r="N672" s="303" t="s">
        <v>71</v>
      </c>
      <c r="O672" s="84"/>
      <c r="P672" s="84"/>
      <c r="Q672" s="187"/>
      <c r="R672" s="118"/>
      <c r="S672" s="118"/>
      <c r="T672" s="8"/>
    </row>
    <row r="673" spans="1:20" ht="62.5" hidden="1" x14ac:dyDescent="0.35">
      <c r="A673" s="49" t="s">
        <v>2514</v>
      </c>
      <c r="B673" s="28" t="s">
        <v>75</v>
      </c>
      <c r="C673" s="28"/>
      <c r="D673" s="28"/>
      <c r="E673" s="49" t="s">
        <v>2515</v>
      </c>
      <c r="F673" s="28" t="s">
        <v>82</v>
      </c>
      <c r="G673" s="175" t="s">
        <v>1492</v>
      </c>
      <c r="H673" s="50">
        <v>44383</v>
      </c>
      <c r="I673" s="28" t="s">
        <v>2516</v>
      </c>
      <c r="J673" s="204">
        <v>44411</v>
      </c>
      <c r="K673" s="50">
        <v>44397</v>
      </c>
      <c r="L673" s="49" t="s">
        <v>1990</v>
      </c>
      <c r="M673" s="271"/>
      <c r="N673" s="176" t="s">
        <v>260</v>
      </c>
      <c r="O673" s="49"/>
      <c r="P673" s="49"/>
      <c r="Q673" s="175"/>
      <c r="R673" s="61"/>
      <c r="S673" s="61"/>
      <c r="T673" s="8"/>
    </row>
    <row r="674" spans="1:20" ht="409.5" hidden="1" x14ac:dyDescent="0.35">
      <c r="A674" s="49" t="s">
        <v>2517</v>
      </c>
      <c r="B674" s="28" t="s">
        <v>22</v>
      </c>
      <c r="C674" s="28" t="s">
        <v>2</v>
      </c>
      <c r="D674" s="28" t="s">
        <v>3</v>
      </c>
      <c r="E674" s="49" t="s">
        <v>2518</v>
      </c>
      <c r="F674" s="28" t="s">
        <v>79</v>
      </c>
      <c r="G674" s="175" t="s">
        <v>2209</v>
      </c>
      <c r="H674" s="50">
        <v>44403</v>
      </c>
      <c r="I674" s="28" t="s">
        <v>2519</v>
      </c>
      <c r="J674" s="204">
        <v>44431</v>
      </c>
      <c r="K674" s="50">
        <v>44971</v>
      </c>
      <c r="L674" s="232" t="s">
        <v>2520</v>
      </c>
      <c r="M674" s="322" t="s">
        <v>2521</v>
      </c>
      <c r="N674" s="176" t="s">
        <v>260</v>
      </c>
      <c r="O674" s="49"/>
      <c r="P674" s="49" t="str">
        <f ca="1">IF($J674&lt;=TODAY(),"Y","N")</f>
        <v>Y</v>
      </c>
      <c r="Q674" s="204">
        <v>45108</v>
      </c>
      <c r="R674" s="50" t="str">
        <f ca="1">IF($Q674&lt;=TODAY(),"Y","N")</f>
        <v>Y</v>
      </c>
      <c r="S674" s="28">
        <f ca="1">NETWORKDAYS(H674,TODAY())</f>
        <v>860</v>
      </c>
    </row>
    <row r="675" spans="1:20" ht="87.5" hidden="1" x14ac:dyDescent="0.35">
      <c r="A675" s="84" t="s">
        <v>2522</v>
      </c>
      <c r="B675" s="88" t="s">
        <v>22</v>
      </c>
      <c r="C675" s="88"/>
      <c r="D675" s="88"/>
      <c r="E675" s="84" t="s">
        <v>2523</v>
      </c>
      <c r="F675" s="88" t="s">
        <v>79</v>
      </c>
      <c r="G675" s="187" t="s">
        <v>2524</v>
      </c>
      <c r="H675" s="89">
        <v>44403</v>
      </c>
      <c r="I675" s="88" t="s">
        <v>2525</v>
      </c>
      <c r="J675" s="217">
        <v>44431</v>
      </c>
      <c r="K675" s="89">
        <v>44431</v>
      </c>
      <c r="L675" s="84" t="s">
        <v>2526</v>
      </c>
      <c r="M675" s="190" t="s">
        <v>2527</v>
      </c>
      <c r="N675" s="303" t="s">
        <v>260</v>
      </c>
      <c r="O675" s="84"/>
      <c r="P675" s="84"/>
      <c r="Q675" s="217"/>
      <c r="R675" s="117"/>
      <c r="S675" s="117"/>
      <c r="T675" s="8"/>
    </row>
    <row r="676" spans="1:20" ht="225" hidden="1" x14ac:dyDescent="0.35">
      <c r="A676" s="84" t="s">
        <v>2528</v>
      </c>
      <c r="B676" s="88" t="s">
        <v>22</v>
      </c>
      <c r="C676" s="88"/>
      <c r="D676" s="88"/>
      <c r="E676" s="84" t="s">
        <v>2529</v>
      </c>
      <c r="F676" s="88" t="s">
        <v>79</v>
      </c>
      <c r="G676" s="187"/>
      <c r="H676" s="89">
        <v>44403</v>
      </c>
      <c r="I676" s="88" t="s">
        <v>2530</v>
      </c>
      <c r="J676" s="217">
        <v>44431</v>
      </c>
      <c r="K676" s="89">
        <v>44431</v>
      </c>
      <c r="L676" s="241" t="s">
        <v>2531</v>
      </c>
      <c r="M676" s="292"/>
      <c r="N676" s="303" t="s">
        <v>260</v>
      </c>
      <c r="O676" s="84"/>
      <c r="P676" s="84"/>
      <c r="Q676" s="217"/>
      <c r="R676" s="117"/>
      <c r="S676" s="117"/>
      <c r="T676" s="8"/>
    </row>
    <row r="677" spans="1:20" ht="37.5" hidden="1" x14ac:dyDescent="0.35">
      <c r="A677" s="84" t="s">
        <v>2532</v>
      </c>
      <c r="B677" s="88" t="s">
        <v>22</v>
      </c>
      <c r="C677" s="88"/>
      <c r="D677" s="88"/>
      <c r="E677" s="84" t="s">
        <v>2533</v>
      </c>
      <c r="F677" s="88" t="s">
        <v>80</v>
      </c>
      <c r="G677" s="187" t="s">
        <v>876</v>
      </c>
      <c r="H677" s="89">
        <v>44403</v>
      </c>
      <c r="I677" s="88" t="s">
        <v>2530</v>
      </c>
      <c r="J677" s="217">
        <v>44431</v>
      </c>
      <c r="K677" s="89">
        <v>44431</v>
      </c>
      <c r="L677" s="84" t="s">
        <v>2534</v>
      </c>
      <c r="M677" s="190"/>
      <c r="N677" s="303" t="s">
        <v>71</v>
      </c>
      <c r="O677" s="84"/>
      <c r="P677" s="84"/>
      <c r="Q677" s="217"/>
      <c r="R677" s="117"/>
      <c r="S677" s="117"/>
      <c r="T677" s="8"/>
    </row>
    <row r="678" spans="1:20" ht="175" hidden="1" x14ac:dyDescent="0.35">
      <c r="A678" s="49" t="s">
        <v>2535</v>
      </c>
      <c r="B678" s="28" t="s">
        <v>22</v>
      </c>
      <c r="C678" s="28"/>
      <c r="D678" s="28"/>
      <c r="E678" s="49" t="s">
        <v>2536</v>
      </c>
      <c r="F678" s="28" t="s">
        <v>79</v>
      </c>
      <c r="G678" s="175" t="s">
        <v>2306</v>
      </c>
      <c r="H678" s="50">
        <v>44403</v>
      </c>
      <c r="I678" s="28" t="s">
        <v>2537</v>
      </c>
      <c r="J678" s="204">
        <v>44431</v>
      </c>
      <c r="K678" s="50">
        <v>44613</v>
      </c>
      <c r="L678" s="84" t="s">
        <v>2538</v>
      </c>
      <c r="M678" s="272"/>
      <c r="N678" s="303" t="s">
        <v>71</v>
      </c>
      <c r="O678" s="49"/>
      <c r="P678" s="49"/>
      <c r="Q678" s="204"/>
      <c r="R678" s="86"/>
      <c r="S678" s="86"/>
    </row>
    <row r="679" spans="1:20" ht="37.5" hidden="1" x14ac:dyDescent="0.35">
      <c r="A679" s="84" t="s">
        <v>2539</v>
      </c>
      <c r="B679" s="88" t="s">
        <v>22</v>
      </c>
      <c r="C679" s="88"/>
      <c r="D679" s="88"/>
      <c r="E679" s="84" t="s">
        <v>2540</v>
      </c>
      <c r="F679" s="88" t="s">
        <v>80</v>
      </c>
      <c r="G679" s="187" t="s">
        <v>876</v>
      </c>
      <c r="H679" s="89">
        <v>44403</v>
      </c>
      <c r="I679" s="88" t="s">
        <v>2537</v>
      </c>
      <c r="J679" s="217">
        <v>44431</v>
      </c>
      <c r="K679" s="89">
        <v>44431</v>
      </c>
      <c r="L679" s="84" t="s">
        <v>2541</v>
      </c>
      <c r="M679" s="190"/>
      <c r="N679" s="303" t="s">
        <v>260</v>
      </c>
      <c r="O679" s="84"/>
      <c r="P679" s="84"/>
      <c r="Q679" s="217"/>
      <c r="R679" s="117"/>
      <c r="S679" s="117"/>
      <c r="T679" s="8"/>
    </row>
    <row r="680" spans="1:20" ht="62.5" hidden="1" x14ac:dyDescent="0.35">
      <c r="A680" s="84" t="s">
        <v>2542</v>
      </c>
      <c r="B680" s="88" t="s">
        <v>22</v>
      </c>
      <c r="C680" s="88"/>
      <c r="D680" s="88"/>
      <c r="E680" s="84" t="s">
        <v>2543</v>
      </c>
      <c r="F680" s="88" t="s">
        <v>79</v>
      </c>
      <c r="G680" s="187" t="s">
        <v>2306</v>
      </c>
      <c r="H680" s="89">
        <v>44403</v>
      </c>
      <c r="I680" s="88" t="s">
        <v>2537</v>
      </c>
      <c r="J680" s="217">
        <v>44431</v>
      </c>
      <c r="K680" s="89">
        <v>44431</v>
      </c>
      <c r="L680" s="84" t="s">
        <v>2544</v>
      </c>
      <c r="M680" s="190" t="s">
        <v>2545</v>
      </c>
      <c r="N680" s="303" t="s">
        <v>260</v>
      </c>
      <c r="O680" s="84"/>
      <c r="P680" s="84"/>
      <c r="Q680" s="187"/>
      <c r="R680" s="118"/>
      <c r="S680" s="118"/>
      <c r="T680" s="8"/>
    </row>
    <row r="681" spans="1:20" ht="37.5" hidden="1" customHeight="1" x14ac:dyDescent="0.35">
      <c r="A681" s="84" t="s">
        <v>2546</v>
      </c>
      <c r="B681" s="88" t="s">
        <v>22</v>
      </c>
      <c r="C681" s="88"/>
      <c r="D681" s="88"/>
      <c r="E681" s="84" t="s">
        <v>2547</v>
      </c>
      <c r="F681" s="88" t="s">
        <v>80</v>
      </c>
      <c r="G681" s="187" t="s">
        <v>876</v>
      </c>
      <c r="H681" s="89">
        <v>44403</v>
      </c>
      <c r="I681" s="88" t="s">
        <v>2548</v>
      </c>
      <c r="J681" s="217">
        <v>44431</v>
      </c>
      <c r="K681" s="89">
        <v>44431</v>
      </c>
      <c r="L681" s="84" t="s">
        <v>2549</v>
      </c>
      <c r="M681" s="190"/>
      <c r="N681" s="303" t="s">
        <v>260</v>
      </c>
      <c r="O681" s="84"/>
      <c r="P681" s="84"/>
      <c r="Q681" s="187"/>
      <c r="R681" s="118"/>
      <c r="S681" s="118"/>
      <c r="T681" s="8"/>
    </row>
    <row r="682" spans="1:20" ht="37.5" hidden="1" customHeight="1" x14ac:dyDescent="0.35">
      <c r="A682" s="84" t="s">
        <v>2550</v>
      </c>
      <c r="B682" s="88" t="s">
        <v>22</v>
      </c>
      <c r="C682" s="88"/>
      <c r="D682" s="88"/>
      <c r="E682" s="84" t="s">
        <v>2551</v>
      </c>
      <c r="F682" s="88" t="s">
        <v>80</v>
      </c>
      <c r="G682" s="187" t="s">
        <v>876</v>
      </c>
      <c r="H682" s="89">
        <v>44403</v>
      </c>
      <c r="I682" s="88" t="s">
        <v>2548</v>
      </c>
      <c r="J682" s="217">
        <v>44431</v>
      </c>
      <c r="K682" s="89">
        <v>44431</v>
      </c>
      <c r="L682" s="84" t="s">
        <v>2552</v>
      </c>
      <c r="M682" s="190"/>
      <c r="N682" s="303" t="s">
        <v>260</v>
      </c>
      <c r="O682" s="84"/>
      <c r="P682" s="84"/>
      <c r="Q682" s="187"/>
      <c r="R682" s="118"/>
      <c r="S682" s="118"/>
      <c r="T682" s="8"/>
    </row>
    <row r="683" spans="1:20" ht="137.5" hidden="1" x14ac:dyDescent="0.35">
      <c r="A683" s="84" t="s">
        <v>2553</v>
      </c>
      <c r="B683" s="88" t="s">
        <v>22</v>
      </c>
      <c r="C683" s="88"/>
      <c r="D683" s="88"/>
      <c r="E683" s="84" t="s">
        <v>2554</v>
      </c>
      <c r="F683" s="88" t="s">
        <v>79</v>
      </c>
      <c r="G683" s="187"/>
      <c r="H683" s="89">
        <v>44403</v>
      </c>
      <c r="I683" s="88" t="s">
        <v>2555</v>
      </c>
      <c r="J683" s="217">
        <v>44431</v>
      </c>
      <c r="K683" s="89">
        <v>44431</v>
      </c>
      <c r="L683" s="84" t="s">
        <v>2556</v>
      </c>
      <c r="M683" s="190" t="s">
        <v>2557</v>
      </c>
      <c r="N683" s="303" t="s">
        <v>260</v>
      </c>
      <c r="O683" s="84"/>
      <c r="P683" s="84"/>
      <c r="Q683" s="187"/>
      <c r="R683" s="118"/>
      <c r="S683" s="118"/>
      <c r="T683" s="8"/>
    </row>
    <row r="684" spans="1:20" ht="37.5" hidden="1" x14ac:dyDescent="0.35">
      <c r="A684" s="84" t="s">
        <v>2558</v>
      </c>
      <c r="B684" s="88" t="s">
        <v>22</v>
      </c>
      <c r="C684" s="88"/>
      <c r="D684" s="88"/>
      <c r="E684" s="84" t="s">
        <v>2559</v>
      </c>
      <c r="F684" s="88" t="s">
        <v>79</v>
      </c>
      <c r="G684" s="187"/>
      <c r="H684" s="89">
        <v>44403</v>
      </c>
      <c r="I684" s="88" t="s">
        <v>2555</v>
      </c>
      <c r="J684" s="217">
        <v>44431</v>
      </c>
      <c r="K684" s="89">
        <v>44431</v>
      </c>
      <c r="L684" s="84" t="s">
        <v>2560</v>
      </c>
      <c r="M684" s="190" t="s">
        <v>2561</v>
      </c>
      <c r="N684" s="303" t="s">
        <v>260</v>
      </c>
      <c r="O684" s="84"/>
      <c r="P684" s="84"/>
      <c r="Q684" s="187"/>
      <c r="R684" s="118"/>
      <c r="S684" s="118"/>
      <c r="T684" s="8"/>
    </row>
    <row r="685" spans="1:20" ht="75" hidden="1" x14ac:dyDescent="0.35">
      <c r="A685" s="84" t="s">
        <v>2562</v>
      </c>
      <c r="B685" s="88" t="s">
        <v>2563</v>
      </c>
      <c r="C685" s="88"/>
      <c r="D685" s="88"/>
      <c r="E685" s="84" t="s">
        <v>2564</v>
      </c>
      <c r="F685" s="88" t="s">
        <v>79</v>
      </c>
      <c r="G685" s="187" t="s">
        <v>2565</v>
      </c>
      <c r="H685" s="89">
        <v>44410</v>
      </c>
      <c r="I685" s="88" t="s">
        <v>2566</v>
      </c>
      <c r="J685" s="217">
        <v>44446</v>
      </c>
      <c r="K685" s="89">
        <v>44446</v>
      </c>
      <c r="L685" s="84" t="s">
        <v>2567</v>
      </c>
      <c r="M685" s="190"/>
      <c r="N685" s="303" t="s">
        <v>71</v>
      </c>
      <c r="O685" s="84"/>
      <c r="P685" s="84"/>
      <c r="Q685" s="187"/>
      <c r="R685" s="118"/>
      <c r="S685" s="118"/>
      <c r="T685" s="8"/>
    </row>
    <row r="686" spans="1:20" ht="409.5" hidden="1" x14ac:dyDescent="0.35">
      <c r="A686" s="84" t="s">
        <v>2568</v>
      </c>
      <c r="B686" s="88" t="s">
        <v>2563</v>
      </c>
      <c r="C686" s="88"/>
      <c r="D686" s="88"/>
      <c r="E686" s="84" t="s">
        <v>2569</v>
      </c>
      <c r="F686" s="88" t="s">
        <v>79</v>
      </c>
      <c r="G686" s="187" t="s">
        <v>1336</v>
      </c>
      <c r="H686" s="89">
        <v>44410</v>
      </c>
      <c r="I686" s="88" t="s">
        <v>2566</v>
      </c>
      <c r="J686" s="217">
        <v>44446</v>
      </c>
      <c r="K686" s="89">
        <v>44782</v>
      </c>
      <c r="L686" s="84" t="s">
        <v>2570</v>
      </c>
      <c r="M686" s="190" t="s">
        <v>2571</v>
      </c>
      <c r="N686" s="303" t="s">
        <v>260</v>
      </c>
      <c r="O686" s="84"/>
      <c r="P686" s="84"/>
      <c r="Q686" s="217"/>
      <c r="R686" s="117"/>
      <c r="S686" s="117"/>
    </row>
    <row r="687" spans="1:20" ht="62.5" hidden="1" x14ac:dyDescent="0.35">
      <c r="A687" s="84" t="s">
        <v>2572</v>
      </c>
      <c r="B687" s="88" t="s">
        <v>2563</v>
      </c>
      <c r="C687" s="88"/>
      <c r="D687" s="88"/>
      <c r="E687" s="84" t="s">
        <v>2573</v>
      </c>
      <c r="F687" s="88" t="s">
        <v>79</v>
      </c>
      <c r="G687" s="187"/>
      <c r="H687" s="89">
        <v>44410</v>
      </c>
      <c r="I687" s="88" t="s">
        <v>2566</v>
      </c>
      <c r="J687" s="217">
        <v>44446</v>
      </c>
      <c r="K687" s="89">
        <v>44446</v>
      </c>
      <c r="L687" s="84" t="s">
        <v>2574</v>
      </c>
      <c r="M687" s="190"/>
      <c r="N687" s="303" t="s">
        <v>71</v>
      </c>
      <c r="O687" s="84"/>
      <c r="P687" s="84"/>
      <c r="Q687" s="187"/>
      <c r="R687" s="118"/>
      <c r="S687" s="118"/>
      <c r="T687" s="8"/>
    </row>
    <row r="688" spans="1:20" ht="62.5" hidden="1" x14ac:dyDescent="0.35">
      <c r="A688" s="84" t="s">
        <v>2575</v>
      </c>
      <c r="B688" s="88" t="s">
        <v>2563</v>
      </c>
      <c r="C688" s="88"/>
      <c r="D688" s="88"/>
      <c r="E688" s="84" t="s">
        <v>2576</v>
      </c>
      <c r="F688" s="88" t="s">
        <v>79</v>
      </c>
      <c r="G688" s="187"/>
      <c r="H688" s="89">
        <v>44410</v>
      </c>
      <c r="I688" s="88" t="s">
        <v>2566</v>
      </c>
      <c r="J688" s="217">
        <v>44446</v>
      </c>
      <c r="K688" s="89">
        <v>44446</v>
      </c>
      <c r="L688" s="84" t="s">
        <v>2577</v>
      </c>
      <c r="M688" s="190" t="s">
        <v>2578</v>
      </c>
      <c r="N688" s="303" t="s">
        <v>71</v>
      </c>
      <c r="O688" s="84"/>
      <c r="P688" s="84"/>
      <c r="Q688" s="187"/>
      <c r="R688" s="118"/>
      <c r="S688" s="118"/>
      <c r="T688" s="8"/>
    </row>
    <row r="689" spans="1:20" ht="62.5" hidden="1" x14ac:dyDescent="0.35">
      <c r="A689" s="84" t="s">
        <v>2579</v>
      </c>
      <c r="B689" s="88" t="s">
        <v>2563</v>
      </c>
      <c r="C689" s="88"/>
      <c r="D689" s="88"/>
      <c r="E689" s="84" t="s">
        <v>2580</v>
      </c>
      <c r="F689" s="88" t="s">
        <v>79</v>
      </c>
      <c r="G689" s="187"/>
      <c r="H689" s="89">
        <v>44410</v>
      </c>
      <c r="I689" s="88" t="s">
        <v>2566</v>
      </c>
      <c r="J689" s="217">
        <v>44446</v>
      </c>
      <c r="K689" s="89">
        <v>44446</v>
      </c>
      <c r="L689" s="84" t="s">
        <v>2581</v>
      </c>
      <c r="M689" s="190"/>
      <c r="N689" s="303" t="s">
        <v>71</v>
      </c>
      <c r="O689" s="84"/>
      <c r="P689" s="84"/>
      <c r="Q689" s="187"/>
      <c r="R689" s="118"/>
      <c r="S689" s="118"/>
      <c r="T689" s="8"/>
    </row>
    <row r="690" spans="1:20" ht="62.5" hidden="1" x14ac:dyDescent="0.35">
      <c r="A690" s="84" t="s">
        <v>2582</v>
      </c>
      <c r="B690" s="88" t="s">
        <v>2563</v>
      </c>
      <c r="C690" s="88"/>
      <c r="D690" s="88"/>
      <c r="E690" s="84" t="s">
        <v>2583</v>
      </c>
      <c r="F690" s="88" t="s">
        <v>79</v>
      </c>
      <c r="G690" s="187"/>
      <c r="H690" s="89">
        <v>44410</v>
      </c>
      <c r="I690" s="88" t="s">
        <v>2566</v>
      </c>
      <c r="J690" s="217">
        <v>44446</v>
      </c>
      <c r="K690" s="89">
        <v>44446</v>
      </c>
      <c r="L690" s="84" t="s">
        <v>2584</v>
      </c>
      <c r="M690" s="190"/>
      <c r="N690" s="303" t="s">
        <v>71</v>
      </c>
      <c r="O690" s="84"/>
      <c r="P690" s="84"/>
      <c r="Q690" s="187"/>
      <c r="R690" s="118"/>
      <c r="S690" s="118"/>
      <c r="T690" s="8"/>
    </row>
    <row r="691" spans="1:20" ht="50" hidden="1" x14ac:dyDescent="0.35">
      <c r="A691" s="84" t="s">
        <v>2585</v>
      </c>
      <c r="B691" s="88" t="s">
        <v>75</v>
      </c>
      <c r="C691" s="88"/>
      <c r="D691" s="88"/>
      <c r="E691" s="84" t="s">
        <v>2586</v>
      </c>
      <c r="F691" s="88" t="s">
        <v>79</v>
      </c>
      <c r="G691" s="187" t="s">
        <v>1596</v>
      </c>
      <c r="H691" s="89">
        <v>44411</v>
      </c>
      <c r="I691" s="88" t="s">
        <v>2587</v>
      </c>
      <c r="J691" s="217">
        <v>44446</v>
      </c>
      <c r="K691" s="89">
        <v>44474</v>
      </c>
      <c r="L691" s="84" t="s">
        <v>2588</v>
      </c>
      <c r="M691" s="190" t="s">
        <v>2589</v>
      </c>
      <c r="N691" s="303" t="s">
        <v>71</v>
      </c>
      <c r="O691" s="84"/>
      <c r="P691" s="84"/>
      <c r="Q691" s="217">
        <v>44474</v>
      </c>
      <c r="R691" s="117"/>
      <c r="S691" s="117"/>
      <c r="T691" s="8"/>
    </row>
    <row r="692" spans="1:20" ht="37.5" hidden="1" x14ac:dyDescent="0.35">
      <c r="A692" s="84" t="s">
        <v>2590</v>
      </c>
      <c r="B692" s="88" t="s">
        <v>75</v>
      </c>
      <c r="C692" s="88"/>
      <c r="D692" s="88"/>
      <c r="E692" s="84" t="s">
        <v>2591</v>
      </c>
      <c r="F692" s="88" t="s">
        <v>79</v>
      </c>
      <c r="G692" s="187" t="s">
        <v>1596</v>
      </c>
      <c r="H692" s="89">
        <v>44411</v>
      </c>
      <c r="I692" s="88" t="s">
        <v>2592</v>
      </c>
      <c r="J692" s="217">
        <v>44474</v>
      </c>
      <c r="K692" s="89">
        <v>44474</v>
      </c>
      <c r="L692" s="84" t="s">
        <v>2593</v>
      </c>
      <c r="M692" s="190" t="s">
        <v>2594</v>
      </c>
      <c r="N692" s="303" t="s">
        <v>71</v>
      </c>
      <c r="O692" s="84"/>
      <c r="P692" s="84"/>
      <c r="Q692" s="217">
        <v>44474</v>
      </c>
      <c r="R692" s="117"/>
      <c r="S692" s="117"/>
      <c r="T692" s="8"/>
    </row>
    <row r="693" spans="1:20" ht="62.5" hidden="1" x14ac:dyDescent="0.35">
      <c r="A693" s="84" t="s">
        <v>2595</v>
      </c>
      <c r="B693" s="88" t="s">
        <v>75</v>
      </c>
      <c r="C693" s="88"/>
      <c r="D693" s="88"/>
      <c r="E693" s="84" t="s">
        <v>2596</v>
      </c>
      <c r="F693" s="88" t="s">
        <v>79</v>
      </c>
      <c r="G693" s="190"/>
      <c r="H693" s="89">
        <v>44411</v>
      </c>
      <c r="I693" s="88" t="s">
        <v>2597</v>
      </c>
      <c r="J693" s="217">
        <v>44446</v>
      </c>
      <c r="K693" s="89">
        <v>44446</v>
      </c>
      <c r="L693" s="84" t="s">
        <v>2598</v>
      </c>
      <c r="M693" s="190"/>
      <c r="N693" s="303" t="s">
        <v>71</v>
      </c>
      <c r="O693" s="84"/>
      <c r="P693" s="84"/>
      <c r="Q693" s="187"/>
      <c r="R693" s="118"/>
      <c r="S693" s="118"/>
      <c r="T693" s="8"/>
    </row>
    <row r="694" spans="1:20" ht="50" hidden="1" x14ac:dyDescent="0.35">
      <c r="A694" s="84" t="s">
        <v>2599</v>
      </c>
      <c r="B694" s="88" t="s">
        <v>75</v>
      </c>
      <c r="C694" s="88"/>
      <c r="D694" s="88"/>
      <c r="E694" s="84" t="s">
        <v>2600</v>
      </c>
      <c r="F694" s="88" t="s">
        <v>82</v>
      </c>
      <c r="G694" s="187" t="s">
        <v>813</v>
      </c>
      <c r="H694" s="89">
        <v>44411</v>
      </c>
      <c r="I694" s="88" t="s">
        <v>2601</v>
      </c>
      <c r="J694" s="217">
        <v>44446</v>
      </c>
      <c r="K694" s="89">
        <v>44446</v>
      </c>
      <c r="L694" s="84" t="s">
        <v>2602</v>
      </c>
      <c r="M694" s="190"/>
      <c r="N694" s="303" t="s">
        <v>71</v>
      </c>
      <c r="O694" s="84"/>
      <c r="P694" s="84"/>
      <c r="Q694" s="187"/>
      <c r="R694" s="118"/>
      <c r="S694" s="118"/>
      <c r="T694" s="8"/>
    </row>
    <row r="695" spans="1:20" ht="409.5" hidden="1" x14ac:dyDescent="0.35">
      <c r="A695" s="49" t="s">
        <v>2603</v>
      </c>
      <c r="B695" s="28" t="s">
        <v>75</v>
      </c>
      <c r="C695" s="28"/>
      <c r="D695" s="28"/>
      <c r="E695" s="49" t="s">
        <v>2604</v>
      </c>
      <c r="F695" s="28" t="s">
        <v>79</v>
      </c>
      <c r="G695" s="175" t="s">
        <v>1273</v>
      </c>
      <c r="H695" s="50">
        <v>44411</v>
      </c>
      <c r="I695" s="28" t="s">
        <v>2605</v>
      </c>
      <c r="J695" s="204">
        <v>44446</v>
      </c>
      <c r="K695" s="50">
        <v>44565</v>
      </c>
      <c r="L695" s="232" t="s">
        <v>2606</v>
      </c>
      <c r="M695" s="271" t="s">
        <v>2607</v>
      </c>
      <c r="N695" s="176" t="s">
        <v>71</v>
      </c>
      <c r="O695" s="49"/>
      <c r="P695" s="49"/>
      <c r="Q695" s="204">
        <v>44565</v>
      </c>
      <c r="R695" s="86"/>
      <c r="S695" s="86"/>
    </row>
    <row r="696" spans="1:20" ht="200" hidden="1" x14ac:dyDescent="0.35">
      <c r="A696" s="84" t="s">
        <v>2608</v>
      </c>
      <c r="B696" s="88" t="s">
        <v>75</v>
      </c>
      <c r="C696" s="88"/>
      <c r="D696" s="88"/>
      <c r="E696" s="84" t="s">
        <v>2609</v>
      </c>
      <c r="F696" s="88" t="s">
        <v>79</v>
      </c>
      <c r="G696" s="190"/>
      <c r="H696" s="89">
        <v>44411</v>
      </c>
      <c r="I696" s="88" t="s">
        <v>2605</v>
      </c>
      <c r="J696" s="217">
        <v>44446</v>
      </c>
      <c r="K696" s="89">
        <v>44446</v>
      </c>
      <c r="L696" s="84" t="s">
        <v>2610</v>
      </c>
      <c r="M696" s="190"/>
      <c r="N696" s="303" t="s">
        <v>71</v>
      </c>
      <c r="O696" s="84"/>
      <c r="P696" s="84"/>
      <c r="Q696" s="187"/>
      <c r="R696" s="118"/>
      <c r="S696" s="118"/>
      <c r="T696" s="8"/>
    </row>
    <row r="697" spans="1:20" ht="50" hidden="1" x14ac:dyDescent="0.35">
      <c r="A697" s="49" t="s">
        <v>2611</v>
      </c>
      <c r="B697" s="28" t="s">
        <v>75</v>
      </c>
      <c r="C697" s="28"/>
      <c r="D697" s="28"/>
      <c r="E697" s="49" t="s">
        <v>2612</v>
      </c>
      <c r="F697" s="28" t="s">
        <v>82</v>
      </c>
      <c r="G697" s="175" t="s">
        <v>813</v>
      </c>
      <c r="H697" s="50">
        <v>44411</v>
      </c>
      <c r="I697" s="28" t="s">
        <v>2613</v>
      </c>
      <c r="J697" s="204">
        <v>44413</v>
      </c>
      <c r="K697" s="50">
        <v>44425</v>
      </c>
      <c r="L697" s="232" t="s">
        <v>2614</v>
      </c>
      <c r="M697" s="271"/>
      <c r="N697" s="176" t="s">
        <v>71</v>
      </c>
      <c r="O697" s="49"/>
      <c r="P697" s="49"/>
      <c r="Q697" s="175"/>
      <c r="R697" s="61"/>
      <c r="S697" s="61"/>
      <c r="T697" s="8"/>
    </row>
    <row r="698" spans="1:20" ht="187.5" hidden="1" x14ac:dyDescent="0.35">
      <c r="A698" s="84" t="s">
        <v>2615</v>
      </c>
      <c r="B698" s="88" t="s">
        <v>75</v>
      </c>
      <c r="C698" s="88"/>
      <c r="D698" s="88"/>
      <c r="E698" s="84" t="s">
        <v>2616</v>
      </c>
      <c r="F698" s="88" t="s">
        <v>80</v>
      </c>
      <c r="G698" s="187" t="s">
        <v>2617</v>
      </c>
      <c r="H698" s="89">
        <v>44411</v>
      </c>
      <c r="I698" s="88" t="s">
        <v>2618</v>
      </c>
      <c r="J698" s="217">
        <v>44446</v>
      </c>
      <c r="K698" s="89">
        <v>44494</v>
      </c>
      <c r="L698" s="84" t="s">
        <v>2619</v>
      </c>
      <c r="M698" s="190"/>
      <c r="N698" s="303" t="s">
        <v>71</v>
      </c>
      <c r="O698" s="84"/>
      <c r="P698" s="84"/>
      <c r="Q698" s="187"/>
      <c r="R698" s="118"/>
      <c r="S698" s="118"/>
      <c r="T698" s="8"/>
    </row>
    <row r="699" spans="1:20" ht="50" hidden="1" x14ac:dyDescent="0.35">
      <c r="A699" s="84" t="s">
        <v>2620</v>
      </c>
      <c r="B699" s="88" t="s">
        <v>75</v>
      </c>
      <c r="C699" s="88"/>
      <c r="D699" s="88"/>
      <c r="E699" s="84" t="s">
        <v>2621</v>
      </c>
      <c r="F699" s="88" t="s">
        <v>80</v>
      </c>
      <c r="G699" s="187" t="s">
        <v>2617</v>
      </c>
      <c r="H699" s="89">
        <v>44411</v>
      </c>
      <c r="I699" s="88" t="s">
        <v>2618</v>
      </c>
      <c r="J699" s="217">
        <v>44446</v>
      </c>
      <c r="K699" s="88" t="s">
        <v>2622</v>
      </c>
      <c r="L699" s="84" t="s">
        <v>2623</v>
      </c>
      <c r="M699" s="190"/>
      <c r="N699" s="303" t="s">
        <v>71</v>
      </c>
      <c r="O699" s="84"/>
      <c r="P699" s="84"/>
      <c r="Q699" s="187"/>
      <c r="R699" s="118"/>
      <c r="S699" s="118"/>
      <c r="T699" s="8"/>
    </row>
    <row r="700" spans="1:20" ht="187.5" hidden="1" x14ac:dyDescent="0.35">
      <c r="A700" s="84" t="s">
        <v>2624</v>
      </c>
      <c r="B700" s="88" t="s">
        <v>22</v>
      </c>
      <c r="C700" s="88"/>
      <c r="D700" s="88"/>
      <c r="E700" s="84" t="s">
        <v>2625</v>
      </c>
      <c r="F700" s="88" t="s">
        <v>79</v>
      </c>
      <c r="G700" s="187" t="s">
        <v>2477</v>
      </c>
      <c r="H700" s="89">
        <v>44431</v>
      </c>
      <c r="I700" s="88" t="s">
        <v>2626</v>
      </c>
      <c r="J700" s="217">
        <v>44494</v>
      </c>
      <c r="K700" s="89">
        <v>44494</v>
      </c>
      <c r="L700" s="84" t="s">
        <v>2627</v>
      </c>
      <c r="M700" s="190"/>
      <c r="N700" s="303" t="s">
        <v>71</v>
      </c>
      <c r="O700" s="84"/>
      <c r="P700" s="84"/>
      <c r="Q700" s="187"/>
      <c r="R700" s="118"/>
      <c r="S700" s="118"/>
      <c r="T700" s="8"/>
    </row>
    <row r="701" spans="1:20" ht="137.5" hidden="1" x14ac:dyDescent="0.35">
      <c r="A701" s="84" t="s">
        <v>2628</v>
      </c>
      <c r="B701" s="88" t="s">
        <v>22</v>
      </c>
      <c r="C701" s="88"/>
      <c r="D701" s="88"/>
      <c r="E701" s="84" t="s">
        <v>2629</v>
      </c>
      <c r="F701" s="88" t="s">
        <v>81</v>
      </c>
      <c r="G701" s="187" t="s">
        <v>2002</v>
      </c>
      <c r="H701" s="89">
        <v>44431</v>
      </c>
      <c r="I701" s="88" t="s">
        <v>2630</v>
      </c>
      <c r="J701" s="217">
        <v>44494</v>
      </c>
      <c r="K701" s="89">
        <v>44522</v>
      </c>
      <c r="L701" s="84" t="s">
        <v>2631</v>
      </c>
      <c r="M701" s="190"/>
      <c r="N701" s="303" t="s">
        <v>71</v>
      </c>
      <c r="O701" s="84"/>
      <c r="P701" s="84"/>
      <c r="Q701" s="217">
        <v>44522</v>
      </c>
      <c r="R701" s="117"/>
      <c r="S701" s="117"/>
    </row>
    <row r="702" spans="1:20" ht="62.5" hidden="1" x14ac:dyDescent="0.35">
      <c r="A702" s="49" t="s">
        <v>2632</v>
      </c>
      <c r="B702" s="28" t="s">
        <v>22</v>
      </c>
      <c r="C702" s="28"/>
      <c r="D702" s="28"/>
      <c r="E702" s="49" t="s">
        <v>2633</v>
      </c>
      <c r="F702" s="28" t="s">
        <v>80</v>
      </c>
      <c r="G702" s="175" t="s">
        <v>876</v>
      </c>
      <c r="H702" s="50">
        <v>44431</v>
      </c>
      <c r="I702" s="28" t="s">
        <v>2634</v>
      </c>
      <c r="J702" s="204">
        <v>44466</v>
      </c>
      <c r="K702" s="50">
        <v>44466</v>
      </c>
      <c r="L702" s="84" t="s">
        <v>2635</v>
      </c>
      <c r="M702" s="271"/>
      <c r="N702" s="176" t="s">
        <v>71</v>
      </c>
      <c r="O702" s="49"/>
      <c r="P702" s="49"/>
      <c r="Q702" s="175"/>
      <c r="R702" s="61"/>
      <c r="S702" s="61"/>
      <c r="T702" s="8"/>
    </row>
    <row r="703" spans="1:20" ht="50" hidden="1" x14ac:dyDescent="0.35">
      <c r="A703" s="49" t="s">
        <v>2636</v>
      </c>
      <c r="B703" s="28" t="s">
        <v>22</v>
      </c>
      <c r="C703" s="28"/>
      <c r="D703" s="28"/>
      <c r="E703" s="49" t="s">
        <v>2637</v>
      </c>
      <c r="F703" s="28" t="s">
        <v>81</v>
      </c>
      <c r="G703" s="175" t="s">
        <v>2002</v>
      </c>
      <c r="H703" s="50">
        <v>44431</v>
      </c>
      <c r="I703" s="28" t="s">
        <v>2638</v>
      </c>
      <c r="J703" s="204">
        <v>44466</v>
      </c>
      <c r="K703" s="50">
        <v>44466</v>
      </c>
      <c r="L703" s="84" t="s">
        <v>2639</v>
      </c>
      <c r="M703" s="273" t="s">
        <v>2640</v>
      </c>
      <c r="N703" s="176" t="s">
        <v>71</v>
      </c>
      <c r="O703" s="49"/>
      <c r="P703" s="49"/>
      <c r="Q703" s="175"/>
      <c r="R703" s="61"/>
      <c r="S703" s="61"/>
      <c r="T703" s="8"/>
    </row>
    <row r="704" spans="1:20" ht="387.5" hidden="1" x14ac:dyDescent="0.35">
      <c r="A704" s="84" t="s">
        <v>2641</v>
      </c>
      <c r="B704" s="88" t="s">
        <v>75</v>
      </c>
      <c r="C704" s="88"/>
      <c r="D704" s="88"/>
      <c r="E704" s="84" t="s">
        <v>2642</v>
      </c>
      <c r="F704" s="88" t="s">
        <v>79</v>
      </c>
      <c r="G704" s="187" t="s">
        <v>2565</v>
      </c>
      <c r="H704" s="89">
        <v>44446</v>
      </c>
      <c r="I704" s="88" t="s">
        <v>2643</v>
      </c>
      <c r="J704" s="217">
        <v>44474</v>
      </c>
      <c r="K704" s="89">
        <v>44474</v>
      </c>
      <c r="L704" s="84" t="s">
        <v>2644</v>
      </c>
      <c r="M704" s="190"/>
      <c r="N704" s="303" t="s">
        <v>71</v>
      </c>
      <c r="O704" s="84"/>
      <c r="P704" s="84"/>
      <c r="Q704" s="187"/>
      <c r="R704" s="118"/>
      <c r="S704" s="118"/>
      <c r="T704" s="8"/>
    </row>
    <row r="705" spans="1:31" ht="225" hidden="1" x14ac:dyDescent="0.35">
      <c r="A705" s="84" t="s">
        <v>2645</v>
      </c>
      <c r="B705" s="88" t="s">
        <v>75</v>
      </c>
      <c r="C705" s="88"/>
      <c r="D705" s="88"/>
      <c r="E705" s="84" t="s">
        <v>2646</v>
      </c>
      <c r="F705" s="88" t="s">
        <v>81</v>
      </c>
      <c r="G705" s="187" t="s">
        <v>2002</v>
      </c>
      <c r="H705" s="89">
        <v>44446</v>
      </c>
      <c r="I705" s="88" t="s">
        <v>2647</v>
      </c>
      <c r="J705" s="217">
        <v>44537</v>
      </c>
      <c r="K705" s="89">
        <v>44537</v>
      </c>
      <c r="L705" s="84" t="s">
        <v>2648</v>
      </c>
      <c r="M705" s="190" t="s">
        <v>2649</v>
      </c>
      <c r="N705" s="303" t="s">
        <v>71</v>
      </c>
      <c r="O705" s="84"/>
      <c r="P705" s="84"/>
      <c r="Q705" s="187"/>
      <c r="R705" s="118"/>
      <c r="S705" s="118"/>
    </row>
    <row r="706" spans="1:31" s="90" customFormat="1" ht="87.5" hidden="1" x14ac:dyDescent="0.35">
      <c r="A706" s="84" t="s">
        <v>2650</v>
      </c>
      <c r="B706" s="88" t="s">
        <v>75</v>
      </c>
      <c r="C706" s="88"/>
      <c r="D706" s="88"/>
      <c r="E706" s="84" t="s">
        <v>2651</v>
      </c>
      <c r="F706" s="88" t="s">
        <v>79</v>
      </c>
      <c r="G706" s="187" t="s">
        <v>2427</v>
      </c>
      <c r="H706" s="89">
        <v>44446</v>
      </c>
      <c r="I706" s="88" t="s">
        <v>2652</v>
      </c>
      <c r="J706" s="217">
        <v>44502</v>
      </c>
      <c r="K706" s="89">
        <v>44565</v>
      </c>
      <c r="L706" s="84" t="s">
        <v>2653</v>
      </c>
      <c r="M706" s="190" t="s">
        <v>2654</v>
      </c>
      <c r="N706" s="303" t="s">
        <v>71</v>
      </c>
      <c r="O706" s="84"/>
      <c r="P706" s="84"/>
      <c r="Q706" s="217">
        <v>44565</v>
      </c>
      <c r="R706" s="117"/>
      <c r="S706" s="117"/>
      <c r="U706" s="1"/>
    </row>
    <row r="707" spans="1:31" ht="314.5" hidden="1" x14ac:dyDescent="0.35">
      <c r="A707" s="49" t="s">
        <v>2655</v>
      </c>
      <c r="B707" s="28" t="s">
        <v>75</v>
      </c>
      <c r="C707" s="28" t="s">
        <v>2</v>
      </c>
      <c r="D707" s="28" t="s">
        <v>50</v>
      </c>
      <c r="E707" s="49" t="s">
        <v>2656</v>
      </c>
      <c r="F707" s="28" t="s">
        <v>79</v>
      </c>
      <c r="G707" s="175" t="s">
        <v>2657</v>
      </c>
      <c r="H707" s="50">
        <v>44446</v>
      </c>
      <c r="I707" s="28" t="s">
        <v>2658</v>
      </c>
      <c r="J707" s="204">
        <v>44835</v>
      </c>
      <c r="K707" s="50">
        <v>44971</v>
      </c>
      <c r="L707" s="232" t="s">
        <v>2659</v>
      </c>
      <c r="M707" s="271" t="s">
        <v>2660</v>
      </c>
      <c r="N707" s="176" t="s">
        <v>260</v>
      </c>
      <c r="O707" s="49"/>
      <c r="P707" s="49" t="str">
        <f ca="1">IF($J707&lt;=TODAY(),"Y","N")</f>
        <v>Y</v>
      </c>
      <c r="Q707" s="204">
        <v>44835</v>
      </c>
      <c r="R707" s="50" t="str">
        <f ca="1">IF($Q707&lt;=TODAY(),"Y","N")</f>
        <v>Y</v>
      </c>
      <c r="S707" s="28">
        <f ca="1">NETWORKDAYS(H707,TODAY())</f>
        <v>829</v>
      </c>
      <c r="T707" s="1">
        <v>1</v>
      </c>
    </row>
    <row r="708" spans="1:31" ht="237.5" hidden="1" x14ac:dyDescent="0.35">
      <c r="A708" s="102" t="s">
        <v>2661</v>
      </c>
      <c r="B708" s="103" t="s">
        <v>75</v>
      </c>
      <c r="C708" s="103"/>
      <c r="D708" s="103"/>
      <c r="E708" s="21" t="s">
        <v>2662</v>
      </c>
      <c r="F708" s="103" t="s">
        <v>81</v>
      </c>
      <c r="G708" s="9" t="s">
        <v>2663</v>
      </c>
      <c r="H708" s="104">
        <v>44446</v>
      </c>
      <c r="I708" s="103" t="s">
        <v>2658</v>
      </c>
      <c r="J708" s="219">
        <v>44726</v>
      </c>
      <c r="K708" s="104">
        <v>44726</v>
      </c>
      <c r="L708" s="102" t="s">
        <v>2664</v>
      </c>
      <c r="M708" s="293"/>
      <c r="N708" s="309" t="s">
        <v>71</v>
      </c>
      <c r="O708" s="102"/>
      <c r="P708" s="102"/>
      <c r="Q708" s="317"/>
      <c r="R708" s="119"/>
      <c r="S708" s="119"/>
    </row>
    <row r="709" spans="1:31" ht="265" hidden="1" customHeight="1" x14ac:dyDescent="0.35">
      <c r="A709" s="391" t="s">
        <v>2665</v>
      </c>
      <c r="B709" s="446" t="s">
        <v>75</v>
      </c>
      <c r="C709" s="28" t="s">
        <v>20</v>
      </c>
      <c r="D709" s="28" t="s">
        <v>63</v>
      </c>
      <c r="E709" s="391" t="s">
        <v>2666</v>
      </c>
      <c r="F709" s="392" t="s">
        <v>80</v>
      </c>
      <c r="G709" s="177" t="s">
        <v>1618</v>
      </c>
      <c r="H709" s="393">
        <v>44446</v>
      </c>
      <c r="I709" s="29" t="s">
        <v>2667</v>
      </c>
      <c r="J709" s="394">
        <v>44726</v>
      </c>
      <c r="K709" s="29"/>
      <c r="L709" s="388" t="s">
        <v>4359</v>
      </c>
      <c r="M709" s="279"/>
      <c r="N709" s="397" t="s">
        <v>71</v>
      </c>
      <c r="P709" s="27" t="str">
        <f t="shared" ref="P709:P710" ca="1" si="0">IF($J709&lt;=TODAY(),"Y","N")</f>
        <v>Y</v>
      </c>
      <c r="Q709" s="394">
        <v>44726</v>
      </c>
      <c r="R709" s="30" t="str">
        <f t="shared" ref="R709:R710" ca="1" si="1">IF($Q709&lt;=TODAY(),"Y","N")</f>
        <v>Y</v>
      </c>
      <c r="S709" s="29">
        <f t="shared" ref="S709:S710" ca="1" si="2">NETWORKDAYS(H709,TODAY())</f>
        <v>829</v>
      </c>
      <c r="T709" s="1">
        <v>1</v>
      </c>
    </row>
    <row r="710" spans="1:31" s="26" customFormat="1" ht="62" hidden="1" x14ac:dyDescent="0.35">
      <c r="A710" s="462" t="s">
        <v>2668</v>
      </c>
      <c r="B710" s="463" t="s">
        <v>76</v>
      </c>
      <c r="C710" s="28" t="s">
        <v>2</v>
      </c>
      <c r="D710" s="28" t="s">
        <v>5</v>
      </c>
      <c r="E710" s="462" t="s">
        <v>2669</v>
      </c>
      <c r="F710" s="463" t="s">
        <v>79</v>
      </c>
      <c r="G710" s="177" t="s">
        <v>2670</v>
      </c>
      <c r="H710" s="464">
        <v>44440</v>
      </c>
      <c r="I710" s="29" t="s">
        <v>76</v>
      </c>
      <c r="J710" s="465">
        <v>44537</v>
      </c>
      <c r="K710" s="29"/>
      <c r="L710" s="466" t="s">
        <v>4197</v>
      </c>
      <c r="M710" s="279" t="s">
        <v>4163</v>
      </c>
      <c r="N710" s="467" t="s">
        <v>71</v>
      </c>
      <c r="O710" s="27"/>
      <c r="P710" s="27" t="str">
        <f t="shared" ca="1" si="0"/>
        <v>Y</v>
      </c>
      <c r="Q710" s="465">
        <v>45169</v>
      </c>
      <c r="R710" s="30" t="str">
        <f t="shared" ca="1" si="1"/>
        <v>Y</v>
      </c>
      <c r="S710" s="29">
        <f t="shared" ca="1" si="2"/>
        <v>833</v>
      </c>
      <c r="T710" s="1">
        <v>1</v>
      </c>
      <c r="U710" s="1"/>
      <c r="V710" s="1"/>
      <c r="W710" s="1"/>
      <c r="X710" s="1"/>
      <c r="Y710" s="1"/>
      <c r="Z710" s="1"/>
      <c r="AA710" s="1"/>
      <c r="AB710" s="1"/>
      <c r="AC710" s="1"/>
      <c r="AD710" s="1"/>
      <c r="AE710" s="1"/>
    </row>
    <row r="711" spans="1:31" ht="409.5" hidden="1" x14ac:dyDescent="0.35">
      <c r="A711" s="84" t="s">
        <v>2671</v>
      </c>
      <c r="B711" s="88" t="s">
        <v>22</v>
      </c>
      <c r="C711" s="88"/>
      <c r="D711" s="88"/>
      <c r="E711" s="84" t="s">
        <v>2672</v>
      </c>
      <c r="F711" s="88" t="s">
        <v>79</v>
      </c>
      <c r="G711" s="187" t="s">
        <v>2673</v>
      </c>
      <c r="H711" s="89">
        <v>44466</v>
      </c>
      <c r="I711" s="88" t="s">
        <v>2674</v>
      </c>
      <c r="J711" s="217">
        <v>44494</v>
      </c>
      <c r="K711" s="89">
        <v>44494</v>
      </c>
      <c r="L711" s="389" t="s">
        <v>2675</v>
      </c>
      <c r="M711" s="190" t="s">
        <v>2676</v>
      </c>
      <c r="N711" s="303" t="s">
        <v>71</v>
      </c>
      <c r="O711" s="84"/>
      <c r="P711" s="84"/>
      <c r="Q711" s="187"/>
      <c r="R711" s="118"/>
      <c r="S711" s="118"/>
      <c r="T711" s="8"/>
    </row>
    <row r="712" spans="1:31" ht="62" hidden="1" x14ac:dyDescent="0.35">
      <c r="A712" s="84" t="s">
        <v>2677</v>
      </c>
      <c r="B712" s="88" t="s">
        <v>22</v>
      </c>
      <c r="C712" s="88"/>
      <c r="D712" s="88"/>
      <c r="E712" s="84" t="s">
        <v>2678</v>
      </c>
      <c r="F712" s="88" t="s">
        <v>82</v>
      </c>
      <c r="G712" s="187" t="s">
        <v>745</v>
      </c>
      <c r="H712" s="89">
        <v>44466</v>
      </c>
      <c r="I712" s="88" t="s">
        <v>2679</v>
      </c>
      <c r="J712" s="217">
        <v>44494</v>
      </c>
      <c r="K712" s="89">
        <v>44494</v>
      </c>
      <c r="L712" s="389" t="s">
        <v>2680</v>
      </c>
      <c r="M712" s="190"/>
      <c r="N712" s="303" t="s">
        <v>71</v>
      </c>
      <c r="O712" s="84"/>
      <c r="P712" s="84"/>
      <c r="Q712" s="187"/>
      <c r="R712" s="118"/>
      <c r="S712" s="118"/>
      <c r="T712" s="8"/>
    </row>
    <row r="713" spans="1:31" ht="201.5" hidden="1" x14ac:dyDescent="0.35">
      <c r="A713" s="49" t="s">
        <v>2681</v>
      </c>
      <c r="B713" s="28" t="s">
        <v>22</v>
      </c>
      <c r="C713" s="28"/>
      <c r="D713" s="28"/>
      <c r="E713" s="49" t="s">
        <v>2682</v>
      </c>
      <c r="F713" s="28" t="s">
        <v>80</v>
      </c>
      <c r="G713" s="175" t="s">
        <v>876</v>
      </c>
      <c r="H713" s="50">
        <v>44466</v>
      </c>
      <c r="I713" s="28" t="s">
        <v>2679</v>
      </c>
      <c r="J713" s="217">
        <v>44494</v>
      </c>
      <c r="K713" s="50">
        <v>44494</v>
      </c>
      <c r="L713" s="389" t="s">
        <v>2683</v>
      </c>
      <c r="M713" s="271"/>
      <c r="N713" s="303" t="s">
        <v>260</v>
      </c>
      <c r="O713" s="49"/>
      <c r="P713" s="49"/>
      <c r="Q713" s="175"/>
      <c r="R713" s="61"/>
      <c r="S713" s="61"/>
      <c r="T713" s="8"/>
    </row>
    <row r="714" spans="1:31" ht="31" hidden="1" x14ac:dyDescent="0.35">
      <c r="A714" s="84" t="s">
        <v>2684</v>
      </c>
      <c r="B714" s="88" t="s">
        <v>22</v>
      </c>
      <c r="C714" s="88"/>
      <c r="D714" s="88"/>
      <c r="E714" s="84" t="s">
        <v>2685</v>
      </c>
      <c r="F714" s="88" t="s">
        <v>79</v>
      </c>
      <c r="G714" s="187"/>
      <c r="H714" s="89">
        <v>44466</v>
      </c>
      <c r="I714" s="88" t="s">
        <v>2686</v>
      </c>
      <c r="J714" s="217">
        <v>44494</v>
      </c>
      <c r="K714" s="89">
        <v>44494</v>
      </c>
      <c r="L714" s="389" t="s">
        <v>2687</v>
      </c>
      <c r="M714" s="190" t="s">
        <v>2688</v>
      </c>
      <c r="N714" s="303" t="s">
        <v>260</v>
      </c>
      <c r="O714" s="84"/>
      <c r="P714" s="84"/>
      <c r="Q714" s="187"/>
      <c r="R714" s="118"/>
      <c r="S714" s="118"/>
      <c r="T714" s="8"/>
    </row>
    <row r="715" spans="1:31" ht="279" hidden="1" x14ac:dyDescent="0.35">
      <c r="A715" s="84" t="s">
        <v>2689</v>
      </c>
      <c r="B715" s="88" t="s">
        <v>22</v>
      </c>
      <c r="C715" s="88"/>
      <c r="D715" s="88"/>
      <c r="E715" s="84" t="s">
        <v>2690</v>
      </c>
      <c r="F715" s="88" t="s">
        <v>79</v>
      </c>
      <c r="G715" s="187"/>
      <c r="H715" s="89">
        <v>44466</v>
      </c>
      <c r="I715" s="88" t="s">
        <v>2686</v>
      </c>
      <c r="J715" s="217">
        <v>44494</v>
      </c>
      <c r="K715" s="89">
        <v>44494</v>
      </c>
      <c r="L715" s="389" t="s">
        <v>2691</v>
      </c>
      <c r="M715" s="190" t="s">
        <v>2692</v>
      </c>
      <c r="N715" s="303" t="s">
        <v>260</v>
      </c>
      <c r="O715" s="84"/>
      <c r="P715" s="84"/>
      <c r="Q715" s="187"/>
      <c r="R715" s="118"/>
      <c r="S715" s="118"/>
      <c r="T715" s="8"/>
    </row>
    <row r="716" spans="1:31" ht="31" hidden="1" x14ac:dyDescent="0.35">
      <c r="A716" s="49" t="s">
        <v>2693</v>
      </c>
      <c r="B716" s="28" t="s">
        <v>22</v>
      </c>
      <c r="C716" s="28"/>
      <c r="D716" s="28"/>
      <c r="E716" s="49" t="s">
        <v>2694</v>
      </c>
      <c r="F716" s="28" t="s">
        <v>82</v>
      </c>
      <c r="G716" s="175" t="s">
        <v>745</v>
      </c>
      <c r="H716" s="50">
        <v>44466</v>
      </c>
      <c r="I716" s="28" t="s">
        <v>2695</v>
      </c>
      <c r="J716" s="204">
        <v>44470</v>
      </c>
      <c r="K716" s="50">
        <v>44470</v>
      </c>
      <c r="L716" s="389" t="s">
        <v>2696</v>
      </c>
      <c r="M716" s="271"/>
      <c r="N716" s="176" t="s">
        <v>71</v>
      </c>
      <c r="O716" s="49"/>
      <c r="P716" s="49"/>
      <c r="Q716" s="175"/>
      <c r="R716" s="61"/>
      <c r="S716" s="61"/>
      <c r="T716" s="8"/>
    </row>
    <row r="717" spans="1:31" ht="31" hidden="1" x14ac:dyDescent="0.35">
      <c r="A717" s="84" t="s">
        <v>2697</v>
      </c>
      <c r="B717" s="88" t="s">
        <v>22</v>
      </c>
      <c r="C717" s="88"/>
      <c r="D717" s="88"/>
      <c r="E717" s="84" t="s">
        <v>2698</v>
      </c>
      <c r="F717" s="88" t="s">
        <v>80</v>
      </c>
      <c r="G717" s="187" t="s">
        <v>1700</v>
      </c>
      <c r="H717" s="89">
        <v>44466</v>
      </c>
      <c r="I717" s="88" t="s">
        <v>2695</v>
      </c>
      <c r="J717" s="217">
        <v>44494</v>
      </c>
      <c r="K717" s="89">
        <v>44494</v>
      </c>
      <c r="L717" s="389" t="s">
        <v>2699</v>
      </c>
      <c r="M717" s="190"/>
      <c r="N717" s="303" t="s">
        <v>260</v>
      </c>
      <c r="O717" s="84"/>
      <c r="P717" s="84"/>
      <c r="Q717" s="187"/>
      <c r="R717" s="118"/>
      <c r="S717" s="118"/>
      <c r="T717" s="8"/>
    </row>
    <row r="718" spans="1:31" ht="37.5" hidden="1" x14ac:dyDescent="0.35">
      <c r="A718" s="84" t="s">
        <v>2700</v>
      </c>
      <c r="B718" s="88" t="s">
        <v>22</v>
      </c>
      <c r="C718" s="88"/>
      <c r="D718" s="88"/>
      <c r="E718" s="84" t="s">
        <v>2701</v>
      </c>
      <c r="F718" s="88" t="s">
        <v>80</v>
      </c>
      <c r="G718" s="187" t="s">
        <v>1700</v>
      </c>
      <c r="H718" s="89">
        <v>44466</v>
      </c>
      <c r="I718" s="88" t="s">
        <v>2695</v>
      </c>
      <c r="J718" s="217">
        <v>44494</v>
      </c>
      <c r="K718" s="89">
        <v>44494</v>
      </c>
      <c r="L718" s="389" t="s">
        <v>2699</v>
      </c>
      <c r="M718" s="190"/>
      <c r="N718" s="303" t="s">
        <v>260</v>
      </c>
      <c r="O718" s="84"/>
      <c r="P718" s="84"/>
      <c r="Q718" s="187"/>
      <c r="R718" s="118"/>
      <c r="S718" s="118"/>
      <c r="T718" s="8"/>
    </row>
    <row r="719" spans="1:31" ht="50" hidden="1" x14ac:dyDescent="0.35">
      <c r="A719" s="84" t="s">
        <v>2702</v>
      </c>
      <c r="B719" s="88" t="s">
        <v>75</v>
      </c>
      <c r="C719" s="88"/>
      <c r="D719" s="88"/>
      <c r="E719" s="84" t="s">
        <v>2703</v>
      </c>
      <c r="F719" s="88" t="s">
        <v>79</v>
      </c>
      <c r="G719" s="187"/>
      <c r="H719" s="89">
        <v>44474</v>
      </c>
      <c r="I719" s="88" t="s">
        <v>2704</v>
      </c>
      <c r="J719" s="217">
        <v>44502</v>
      </c>
      <c r="K719" s="89">
        <v>44502</v>
      </c>
      <c r="L719" s="389" t="s">
        <v>2705</v>
      </c>
      <c r="M719" s="190" t="s">
        <v>2706</v>
      </c>
      <c r="N719" s="303" t="s">
        <v>71</v>
      </c>
      <c r="O719" s="84"/>
      <c r="P719" s="84"/>
      <c r="Q719" s="187"/>
      <c r="R719" s="118"/>
      <c r="S719" s="118"/>
    </row>
    <row r="720" spans="1:31" ht="170.5" hidden="1" x14ac:dyDescent="0.35">
      <c r="A720" s="84" t="s">
        <v>2707</v>
      </c>
      <c r="B720" s="88" t="s">
        <v>75</v>
      </c>
      <c r="C720" s="88"/>
      <c r="D720" s="88"/>
      <c r="E720" s="84" t="s">
        <v>2708</v>
      </c>
      <c r="F720" s="88" t="s">
        <v>79</v>
      </c>
      <c r="G720" s="187" t="s">
        <v>2709</v>
      </c>
      <c r="H720" s="89">
        <v>44474</v>
      </c>
      <c r="I720" s="88" t="s">
        <v>2704</v>
      </c>
      <c r="J720" s="217">
        <v>44537</v>
      </c>
      <c r="K720" s="89">
        <v>44648</v>
      </c>
      <c r="L720" s="389" t="s">
        <v>2710</v>
      </c>
      <c r="M720" s="190"/>
      <c r="N720" s="303" t="s">
        <v>71</v>
      </c>
      <c r="O720" s="84"/>
      <c r="P720" s="84"/>
      <c r="Q720" s="217">
        <v>44628</v>
      </c>
      <c r="R720" s="117"/>
      <c r="S720" s="117"/>
    </row>
    <row r="721" spans="1:21" ht="31" hidden="1" x14ac:dyDescent="0.35">
      <c r="A721" s="49" t="s">
        <v>2711</v>
      </c>
      <c r="B721" s="28" t="s">
        <v>75</v>
      </c>
      <c r="C721" s="28"/>
      <c r="D721" s="28"/>
      <c r="E721" s="49" t="s">
        <v>2712</v>
      </c>
      <c r="F721" s="28" t="s">
        <v>79</v>
      </c>
      <c r="G721" s="175"/>
      <c r="H721" s="50">
        <v>44474</v>
      </c>
      <c r="I721" s="28" t="s">
        <v>2713</v>
      </c>
      <c r="J721" s="204">
        <v>44502</v>
      </c>
      <c r="K721" s="50">
        <v>44502</v>
      </c>
      <c r="L721" s="389" t="s">
        <v>2714</v>
      </c>
      <c r="M721" s="271" t="s">
        <v>2715</v>
      </c>
      <c r="N721" s="176" t="s">
        <v>71</v>
      </c>
      <c r="O721" s="49"/>
      <c r="P721" s="49"/>
      <c r="Q721" s="175"/>
      <c r="R721" s="61"/>
      <c r="S721" s="61"/>
    </row>
    <row r="722" spans="1:21" ht="31" hidden="1" x14ac:dyDescent="0.35">
      <c r="A722" s="49" t="s">
        <v>2716</v>
      </c>
      <c r="B722" s="28" t="s">
        <v>75</v>
      </c>
      <c r="C722" s="28"/>
      <c r="D722" s="28"/>
      <c r="E722" s="49" t="s">
        <v>2717</v>
      </c>
      <c r="F722" s="28" t="s">
        <v>79</v>
      </c>
      <c r="G722" s="175"/>
      <c r="H722" s="50">
        <v>44474</v>
      </c>
      <c r="I722" s="28" t="s">
        <v>2713</v>
      </c>
      <c r="J722" s="204">
        <v>44502</v>
      </c>
      <c r="K722" s="50">
        <v>44502</v>
      </c>
      <c r="L722" s="389" t="s">
        <v>2714</v>
      </c>
      <c r="M722" s="271" t="s">
        <v>2715</v>
      </c>
      <c r="N722" s="176" t="s">
        <v>71</v>
      </c>
      <c r="O722" s="49"/>
      <c r="P722" s="49"/>
      <c r="Q722" s="175"/>
      <c r="R722" s="61"/>
      <c r="S722" s="61"/>
    </row>
    <row r="723" spans="1:21" ht="217" hidden="1" x14ac:dyDescent="0.35">
      <c r="A723" s="84" t="s">
        <v>2718</v>
      </c>
      <c r="B723" s="88" t="s">
        <v>75</v>
      </c>
      <c r="C723" s="88"/>
      <c r="D723" s="88"/>
      <c r="E723" s="84" t="s">
        <v>2719</v>
      </c>
      <c r="F723" s="88" t="s">
        <v>79</v>
      </c>
      <c r="G723" s="187" t="s">
        <v>2720</v>
      </c>
      <c r="H723" s="89">
        <v>44474</v>
      </c>
      <c r="I723" s="88" t="s">
        <v>2721</v>
      </c>
      <c r="J723" s="217">
        <v>44502</v>
      </c>
      <c r="K723" s="89">
        <v>44537</v>
      </c>
      <c r="L723" s="389" t="s">
        <v>2722</v>
      </c>
      <c r="M723" s="190" t="s">
        <v>2723</v>
      </c>
      <c r="N723" s="303" t="s">
        <v>71</v>
      </c>
      <c r="O723" s="84"/>
      <c r="P723" s="84"/>
      <c r="Q723" s="217">
        <v>44537</v>
      </c>
      <c r="R723" s="117"/>
      <c r="S723" s="117"/>
    </row>
    <row r="724" spans="1:21" s="90" customFormat="1" ht="62" hidden="1" x14ac:dyDescent="0.35">
      <c r="A724" s="84" t="s">
        <v>2724</v>
      </c>
      <c r="B724" s="88" t="s">
        <v>75</v>
      </c>
      <c r="C724" s="88"/>
      <c r="D724" s="88"/>
      <c r="E724" s="84" t="s">
        <v>2725</v>
      </c>
      <c r="F724" s="88" t="s">
        <v>79</v>
      </c>
      <c r="G724" s="187" t="s">
        <v>2720</v>
      </c>
      <c r="H724" s="89">
        <v>44474</v>
      </c>
      <c r="I724" s="88" t="s">
        <v>2721</v>
      </c>
      <c r="J724" s="217">
        <v>44502</v>
      </c>
      <c r="K724" s="89">
        <v>44537</v>
      </c>
      <c r="L724" s="389" t="s">
        <v>2726</v>
      </c>
      <c r="M724" s="190" t="s">
        <v>2727</v>
      </c>
      <c r="N724" s="303" t="s">
        <v>71</v>
      </c>
      <c r="O724" s="84"/>
      <c r="P724" s="84"/>
      <c r="Q724" s="217">
        <v>44537</v>
      </c>
      <c r="R724" s="117"/>
      <c r="S724" s="117"/>
      <c r="U724" s="1"/>
    </row>
    <row r="725" spans="1:21" ht="294.5" hidden="1" x14ac:dyDescent="0.35">
      <c r="A725" s="49" t="s">
        <v>2728</v>
      </c>
      <c r="B725" s="28" t="s">
        <v>75</v>
      </c>
      <c r="C725" s="28"/>
      <c r="D725" s="28"/>
      <c r="E725" s="49" t="s">
        <v>2729</v>
      </c>
      <c r="F725" s="28" t="s">
        <v>79</v>
      </c>
      <c r="G725" s="175"/>
      <c r="H725" s="50">
        <v>44474</v>
      </c>
      <c r="I725" s="28" t="s">
        <v>2730</v>
      </c>
      <c r="J725" s="204">
        <v>44502</v>
      </c>
      <c r="K725" s="50">
        <v>44502</v>
      </c>
      <c r="L725" s="389" t="s">
        <v>2731</v>
      </c>
      <c r="M725" s="273" t="s">
        <v>2732</v>
      </c>
      <c r="N725" s="176" t="s">
        <v>260</v>
      </c>
      <c r="O725" s="49"/>
      <c r="P725" s="49"/>
      <c r="Q725" s="175"/>
      <c r="R725" s="61"/>
      <c r="S725" s="61"/>
    </row>
    <row r="726" spans="1:21" s="90" customFormat="1" ht="232.5" hidden="1" x14ac:dyDescent="0.35">
      <c r="A726" s="84" t="s">
        <v>2733</v>
      </c>
      <c r="B726" s="88" t="s">
        <v>75</v>
      </c>
      <c r="C726" s="88"/>
      <c r="D726" s="88"/>
      <c r="E726" s="84" t="s">
        <v>2734</v>
      </c>
      <c r="F726" s="88" t="s">
        <v>79</v>
      </c>
      <c r="G726" s="187" t="s">
        <v>2735</v>
      </c>
      <c r="H726" s="89">
        <v>44474</v>
      </c>
      <c r="I726" s="88" t="s">
        <v>2736</v>
      </c>
      <c r="J726" s="217">
        <v>44502</v>
      </c>
      <c r="K726" s="89">
        <v>44565</v>
      </c>
      <c r="L726" s="389" t="s">
        <v>2737</v>
      </c>
      <c r="M726" s="190" t="s">
        <v>2738</v>
      </c>
      <c r="N726" s="303" t="s">
        <v>260</v>
      </c>
      <c r="O726" s="84"/>
      <c r="P726" s="84"/>
      <c r="Q726" s="187"/>
      <c r="R726" s="118"/>
      <c r="S726" s="118"/>
      <c r="U726" s="1"/>
    </row>
    <row r="727" spans="1:21" ht="150" hidden="1" customHeight="1" x14ac:dyDescent="0.35">
      <c r="A727" s="84" t="s">
        <v>2739</v>
      </c>
      <c r="B727" s="88" t="s">
        <v>75</v>
      </c>
      <c r="C727" s="88"/>
      <c r="D727" s="88"/>
      <c r="E727" s="84" t="s">
        <v>2740</v>
      </c>
      <c r="F727" s="88" t="s">
        <v>79</v>
      </c>
      <c r="G727" s="187"/>
      <c r="H727" s="89">
        <v>44474</v>
      </c>
      <c r="I727" s="88" t="s">
        <v>2736</v>
      </c>
      <c r="J727" s="217">
        <v>44502</v>
      </c>
      <c r="K727" s="89">
        <v>44537</v>
      </c>
      <c r="L727" s="389" t="s">
        <v>2741</v>
      </c>
      <c r="M727" s="190" t="s">
        <v>2742</v>
      </c>
      <c r="N727" s="303" t="s">
        <v>71</v>
      </c>
      <c r="O727" s="84"/>
      <c r="P727" s="84"/>
      <c r="Q727" s="187"/>
      <c r="R727" s="118"/>
      <c r="S727" s="118"/>
    </row>
    <row r="728" spans="1:21" ht="263.5" hidden="1" x14ac:dyDescent="0.35">
      <c r="A728" s="49" t="s">
        <v>2743</v>
      </c>
      <c r="B728" s="28" t="s">
        <v>75</v>
      </c>
      <c r="C728" s="28"/>
      <c r="D728" s="28"/>
      <c r="E728" s="49" t="s">
        <v>2744</v>
      </c>
      <c r="F728" s="28" t="s">
        <v>79</v>
      </c>
      <c r="G728" s="175" t="s">
        <v>2745</v>
      </c>
      <c r="H728" s="50">
        <v>44474</v>
      </c>
      <c r="I728" s="28" t="s">
        <v>2746</v>
      </c>
      <c r="J728" s="217">
        <v>44502</v>
      </c>
      <c r="K728" s="89">
        <v>44494</v>
      </c>
      <c r="L728" s="389" t="s">
        <v>2747</v>
      </c>
      <c r="M728" s="190" t="s">
        <v>2748</v>
      </c>
      <c r="N728" s="176" t="s">
        <v>71</v>
      </c>
      <c r="O728" s="82"/>
      <c r="P728" s="49"/>
      <c r="Q728" s="175"/>
      <c r="R728" s="61"/>
      <c r="S728" s="61"/>
    </row>
    <row r="729" spans="1:21" ht="77.5" hidden="1" x14ac:dyDescent="0.35">
      <c r="A729" s="84" t="s">
        <v>2749</v>
      </c>
      <c r="B729" s="88" t="s">
        <v>75</v>
      </c>
      <c r="C729" s="88"/>
      <c r="D729" s="88"/>
      <c r="E729" s="84" t="s">
        <v>2750</v>
      </c>
      <c r="F729" s="88" t="s">
        <v>79</v>
      </c>
      <c r="G729" s="187"/>
      <c r="H729" s="89">
        <v>44474</v>
      </c>
      <c r="I729" s="88" t="s">
        <v>2751</v>
      </c>
      <c r="J729" s="217">
        <v>44502</v>
      </c>
      <c r="K729" s="89">
        <v>44502</v>
      </c>
      <c r="L729" s="389" t="s">
        <v>2752</v>
      </c>
      <c r="M729" s="190" t="s">
        <v>2753</v>
      </c>
      <c r="N729" s="303" t="s">
        <v>71</v>
      </c>
      <c r="O729" s="84"/>
      <c r="P729" s="84"/>
      <c r="Q729" s="187"/>
      <c r="R729" s="118"/>
      <c r="S729" s="118"/>
    </row>
    <row r="730" spans="1:21" ht="31" hidden="1" x14ac:dyDescent="0.35">
      <c r="A730" s="49" t="s">
        <v>2754</v>
      </c>
      <c r="B730" s="28" t="s">
        <v>22</v>
      </c>
      <c r="C730" s="28"/>
      <c r="D730" s="28"/>
      <c r="E730" s="49" t="s">
        <v>2755</v>
      </c>
      <c r="F730" s="28" t="s">
        <v>80</v>
      </c>
      <c r="G730" s="175" t="s">
        <v>1700</v>
      </c>
      <c r="H730" s="50">
        <v>44494</v>
      </c>
      <c r="I730" s="28" t="s">
        <v>2756</v>
      </c>
      <c r="J730" s="204">
        <v>44522</v>
      </c>
      <c r="K730" s="50">
        <v>44522</v>
      </c>
      <c r="L730" s="389" t="s">
        <v>2757</v>
      </c>
      <c r="M730" s="271"/>
      <c r="N730" s="303" t="s">
        <v>71</v>
      </c>
      <c r="O730" s="82"/>
      <c r="P730" s="49"/>
      <c r="Q730" s="175"/>
      <c r="R730" s="61"/>
      <c r="S730" s="61"/>
    </row>
    <row r="731" spans="1:21" s="90" customFormat="1" ht="77.5" hidden="1" x14ac:dyDescent="0.35">
      <c r="A731" s="84" t="s">
        <v>2758</v>
      </c>
      <c r="B731" s="88" t="s">
        <v>22</v>
      </c>
      <c r="C731" s="88"/>
      <c r="D731" s="88"/>
      <c r="E731" s="84" t="s">
        <v>2759</v>
      </c>
      <c r="F731" s="88" t="s">
        <v>80</v>
      </c>
      <c r="G731" s="187" t="s">
        <v>876</v>
      </c>
      <c r="H731" s="89">
        <v>44494</v>
      </c>
      <c r="I731" s="88" t="s">
        <v>2760</v>
      </c>
      <c r="J731" s="217">
        <v>44522</v>
      </c>
      <c r="K731" s="89">
        <v>44522</v>
      </c>
      <c r="L731" s="389" t="s">
        <v>2761</v>
      </c>
      <c r="M731" s="190"/>
      <c r="N731" s="303" t="s">
        <v>71</v>
      </c>
      <c r="O731" s="84"/>
      <c r="P731" s="84"/>
      <c r="Q731" s="217"/>
      <c r="R731" s="117"/>
      <c r="S731" s="117"/>
      <c r="U731" s="1"/>
    </row>
    <row r="732" spans="1:21" ht="409.5" hidden="1" x14ac:dyDescent="0.35">
      <c r="A732" s="84" t="s">
        <v>2762</v>
      </c>
      <c r="B732" s="88" t="s">
        <v>22</v>
      </c>
      <c r="C732" s="88"/>
      <c r="D732" s="88"/>
      <c r="E732" s="84" t="s">
        <v>2763</v>
      </c>
      <c r="F732" s="88" t="s">
        <v>79</v>
      </c>
      <c r="G732" s="187" t="s">
        <v>1273</v>
      </c>
      <c r="H732" s="89">
        <v>44494</v>
      </c>
      <c r="I732" s="88" t="s">
        <v>2764</v>
      </c>
      <c r="J732" s="217">
        <v>44522</v>
      </c>
      <c r="K732" s="89">
        <v>44648</v>
      </c>
      <c r="L732" s="389" t="s">
        <v>2765</v>
      </c>
      <c r="M732" s="190" t="s">
        <v>2766</v>
      </c>
      <c r="N732" s="190" t="s">
        <v>260</v>
      </c>
      <c r="O732" s="84"/>
      <c r="P732" s="84"/>
      <c r="Q732" s="217">
        <v>44628</v>
      </c>
      <c r="R732" s="117"/>
      <c r="S732" s="117"/>
    </row>
    <row r="733" spans="1:21" s="26" customFormat="1" ht="279" hidden="1" x14ac:dyDescent="0.35">
      <c r="A733" s="21" t="s">
        <v>2767</v>
      </c>
      <c r="B733" s="4" t="s">
        <v>22</v>
      </c>
      <c r="C733" s="4"/>
      <c r="D733" s="4"/>
      <c r="E733" s="21" t="s">
        <v>2768</v>
      </c>
      <c r="F733" s="4" t="s">
        <v>79</v>
      </c>
      <c r="G733" s="9" t="s">
        <v>2769</v>
      </c>
      <c r="H733" s="7">
        <v>44494</v>
      </c>
      <c r="I733" s="4" t="s">
        <v>2764</v>
      </c>
      <c r="J733" s="196">
        <v>44522</v>
      </c>
      <c r="K733" s="7">
        <v>44585</v>
      </c>
      <c r="L733" s="389" t="s">
        <v>2770</v>
      </c>
      <c r="M733" s="290" t="s">
        <v>2771</v>
      </c>
      <c r="N733" s="290" t="s">
        <v>71</v>
      </c>
      <c r="O733" s="21"/>
      <c r="P733" s="21"/>
      <c r="Q733" s="196">
        <v>44585</v>
      </c>
      <c r="R733" s="108"/>
      <c r="S733" s="108"/>
      <c r="U733" s="1"/>
    </row>
    <row r="734" spans="1:21" ht="37.5" hidden="1" x14ac:dyDescent="0.35">
      <c r="A734" s="49" t="s">
        <v>2772</v>
      </c>
      <c r="B734" s="28" t="s">
        <v>22</v>
      </c>
      <c r="C734" s="28"/>
      <c r="D734" s="28"/>
      <c r="E734" s="49" t="s">
        <v>2773</v>
      </c>
      <c r="F734" s="28" t="s">
        <v>80</v>
      </c>
      <c r="G734" s="175" t="s">
        <v>745</v>
      </c>
      <c r="H734" s="50">
        <v>44494</v>
      </c>
      <c r="I734" s="28" t="s">
        <v>2764</v>
      </c>
      <c r="J734" s="204">
        <v>44522</v>
      </c>
      <c r="K734" s="50">
        <v>44512</v>
      </c>
      <c r="L734" s="389" t="s">
        <v>2774</v>
      </c>
      <c r="M734" s="271" t="s">
        <v>2775</v>
      </c>
      <c r="N734" s="273" t="s">
        <v>71</v>
      </c>
      <c r="O734" s="49"/>
      <c r="P734" s="49"/>
      <c r="Q734" s="175"/>
      <c r="R734" s="61"/>
      <c r="S734" s="61"/>
    </row>
    <row r="735" spans="1:21" ht="62" hidden="1" x14ac:dyDescent="0.35">
      <c r="A735" s="84" t="s">
        <v>2776</v>
      </c>
      <c r="B735" s="88" t="s">
        <v>22</v>
      </c>
      <c r="C735" s="88"/>
      <c r="D735" s="88"/>
      <c r="E735" s="84" t="s">
        <v>2777</v>
      </c>
      <c r="F735" s="88" t="s">
        <v>79</v>
      </c>
      <c r="G735" s="187" t="s">
        <v>2778</v>
      </c>
      <c r="H735" s="89">
        <v>44494</v>
      </c>
      <c r="I735" s="88" t="s">
        <v>2779</v>
      </c>
      <c r="J735" s="217">
        <v>44522</v>
      </c>
      <c r="K735" s="96">
        <v>44522</v>
      </c>
      <c r="L735" s="389" t="s">
        <v>2780</v>
      </c>
      <c r="M735" s="291" t="s">
        <v>2781</v>
      </c>
      <c r="N735" s="291" t="s">
        <v>71</v>
      </c>
      <c r="O735" s="94"/>
      <c r="P735" s="94"/>
      <c r="Q735" s="187"/>
      <c r="R735" s="118"/>
      <c r="S735" s="118"/>
    </row>
    <row r="736" spans="1:21" ht="77.5" hidden="1" x14ac:dyDescent="0.35">
      <c r="A736" s="49" t="s">
        <v>2782</v>
      </c>
      <c r="B736" s="28" t="s">
        <v>75</v>
      </c>
      <c r="C736" s="28"/>
      <c r="D736" s="28"/>
      <c r="E736" s="49" t="s">
        <v>2783</v>
      </c>
      <c r="F736" s="28" t="s">
        <v>80</v>
      </c>
      <c r="G736" s="175" t="s">
        <v>876</v>
      </c>
      <c r="H736" s="50">
        <v>44502</v>
      </c>
      <c r="I736" s="28" t="s">
        <v>2784</v>
      </c>
      <c r="J736" s="220">
        <v>44537</v>
      </c>
      <c r="K736" s="50">
        <v>44537</v>
      </c>
      <c r="L736" s="389" t="s">
        <v>2785</v>
      </c>
      <c r="M736" s="271"/>
      <c r="N736" s="273" t="s">
        <v>71</v>
      </c>
      <c r="O736" s="49"/>
      <c r="P736" s="49"/>
      <c r="Q736" s="175"/>
      <c r="R736" s="61"/>
      <c r="S736" s="61"/>
    </row>
    <row r="737" spans="1:21" ht="46.5" hidden="1" x14ac:dyDescent="0.35">
      <c r="A737" s="49" t="s">
        <v>2786</v>
      </c>
      <c r="B737" s="28" t="s">
        <v>75</v>
      </c>
      <c r="C737" s="28"/>
      <c r="D737" s="28"/>
      <c r="E737" s="49" t="s">
        <v>2787</v>
      </c>
      <c r="F737" s="28" t="s">
        <v>79</v>
      </c>
      <c r="G737" s="191" t="s">
        <v>2788</v>
      </c>
      <c r="H737" s="50">
        <v>44502</v>
      </c>
      <c r="I737" s="28" t="s">
        <v>2789</v>
      </c>
      <c r="J737" s="204">
        <v>44537</v>
      </c>
      <c r="K737" s="99">
        <v>44537</v>
      </c>
      <c r="L737" s="389" t="s">
        <v>2790</v>
      </c>
      <c r="M737" s="294" t="s">
        <v>2791</v>
      </c>
      <c r="N737" s="310" t="s">
        <v>71</v>
      </c>
      <c r="O737" s="100"/>
      <c r="P737" s="100"/>
      <c r="Q737" s="175"/>
      <c r="R737" s="61"/>
      <c r="S737" s="61"/>
    </row>
    <row r="738" spans="1:21" ht="37.5" hidden="1" x14ac:dyDescent="0.35">
      <c r="A738" s="49" t="s">
        <v>2792</v>
      </c>
      <c r="B738" s="28" t="s">
        <v>75</v>
      </c>
      <c r="C738" s="28"/>
      <c r="D738" s="28"/>
      <c r="E738" s="49" t="s">
        <v>2793</v>
      </c>
      <c r="F738" s="28" t="s">
        <v>79</v>
      </c>
      <c r="G738" s="175" t="s">
        <v>2794</v>
      </c>
      <c r="H738" s="50">
        <v>44502</v>
      </c>
      <c r="I738" s="28" t="s">
        <v>2789</v>
      </c>
      <c r="J738" s="220">
        <v>44537</v>
      </c>
      <c r="K738" s="89">
        <v>44537</v>
      </c>
      <c r="L738" s="389" t="s">
        <v>2795</v>
      </c>
      <c r="M738" s="190" t="s">
        <v>2796</v>
      </c>
      <c r="N738" s="273" t="s">
        <v>260</v>
      </c>
      <c r="O738" s="49"/>
      <c r="P738" s="49"/>
      <c r="Q738" s="175"/>
      <c r="R738" s="61"/>
      <c r="S738" s="61"/>
    </row>
    <row r="739" spans="1:21" s="90" customFormat="1" ht="139.5" hidden="1" x14ac:dyDescent="0.35">
      <c r="A739" s="84" t="s">
        <v>2797</v>
      </c>
      <c r="B739" s="88" t="s">
        <v>75</v>
      </c>
      <c r="C739" s="88"/>
      <c r="D739" s="88"/>
      <c r="E739" s="84" t="s">
        <v>2798</v>
      </c>
      <c r="F739" s="88" t="s">
        <v>79</v>
      </c>
      <c r="G739" s="187" t="s">
        <v>2799</v>
      </c>
      <c r="H739" s="89">
        <v>44502</v>
      </c>
      <c r="I739" s="88" t="s">
        <v>2800</v>
      </c>
      <c r="J739" s="217">
        <v>44537</v>
      </c>
      <c r="K739" s="97">
        <v>44537</v>
      </c>
      <c r="L739" s="389" t="s">
        <v>2801</v>
      </c>
      <c r="M739" s="294" t="s">
        <v>2802</v>
      </c>
      <c r="N739" s="294" t="s">
        <v>71</v>
      </c>
      <c r="O739" s="98"/>
      <c r="P739" s="98"/>
      <c r="Q739" s="187"/>
      <c r="R739" s="118"/>
      <c r="S739" s="118"/>
      <c r="U739" s="1"/>
    </row>
    <row r="740" spans="1:21" ht="325.5" hidden="1" x14ac:dyDescent="0.35">
      <c r="A740" s="84" t="s">
        <v>2803</v>
      </c>
      <c r="B740" s="88" t="s">
        <v>75</v>
      </c>
      <c r="C740" s="88"/>
      <c r="D740" s="88"/>
      <c r="E740" s="84" t="s">
        <v>2804</v>
      </c>
      <c r="F740" s="88" t="s">
        <v>79</v>
      </c>
      <c r="G740" s="187" t="s">
        <v>2805</v>
      </c>
      <c r="H740" s="89">
        <v>44502</v>
      </c>
      <c r="I740" s="88" t="s">
        <v>2806</v>
      </c>
      <c r="J740" s="221">
        <v>44537</v>
      </c>
      <c r="K740" s="89">
        <v>44676</v>
      </c>
      <c r="L740" s="389" t="s">
        <v>2807</v>
      </c>
      <c r="M740" s="190" t="s">
        <v>2808</v>
      </c>
      <c r="N740" s="190" t="s">
        <v>260</v>
      </c>
      <c r="O740" s="84"/>
      <c r="P740" s="84"/>
      <c r="Q740" s="187"/>
      <c r="R740" s="118"/>
      <c r="S740" s="118"/>
    </row>
    <row r="741" spans="1:21" ht="155" hidden="1" x14ac:dyDescent="0.35">
      <c r="A741" s="84" t="s">
        <v>2809</v>
      </c>
      <c r="B741" s="88" t="s">
        <v>75</v>
      </c>
      <c r="C741" s="88"/>
      <c r="D741" s="88"/>
      <c r="E741" s="84" t="s">
        <v>2810</v>
      </c>
      <c r="F741" s="88" t="s">
        <v>79</v>
      </c>
      <c r="G741" s="187" t="s">
        <v>1114</v>
      </c>
      <c r="H741" s="89">
        <v>44502</v>
      </c>
      <c r="I741" s="88" t="s">
        <v>2811</v>
      </c>
      <c r="J741" s="221">
        <v>44537</v>
      </c>
      <c r="K741" s="89">
        <v>44600</v>
      </c>
      <c r="L741" s="389" t="s">
        <v>2812</v>
      </c>
      <c r="M741" s="190"/>
      <c r="N741" s="190" t="s">
        <v>71</v>
      </c>
      <c r="O741" s="84"/>
      <c r="P741" s="84"/>
      <c r="Q741" s="187"/>
      <c r="R741" s="118"/>
      <c r="S741" s="118"/>
    </row>
    <row r="742" spans="1:21" ht="50" hidden="1" x14ac:dyDescent="0.35">
      <c r="A742" s="49" t="s">
        <v>2813</v>
      </c>
      <c r="B742" s="28" t="s">
        <v>75</v>
      </c>
      <c r="C742" s="28"/>
      <c r="D742" s="28"/>
      <c r="E742" s="49" t="s">
        <v>2814</v>
      </c>
      <c r="F742" s="28" t="s">
        <v>82</v>
      </c>
      <c r="G742" s="175" t="s">
        <v>745</v>
      </c>
      <c r="H742" s="50">
        <v>44502</v>
      </c>
      <c r="I742" s="28" t="s">
        <v>2815</v>
      </c>
      <c r="J742" s="204">
        <v>44526</v>
      </c>
      <c r="K742" s="67">
        <v>44526</v>
      </c>
      <c r="L742" s="389" t="s">
        <v>1990</v>
      </c>
      <c r="M742" s="295"/>
      <c r="N742" s="185" t="s">
        <v>71</v>
      </c>
      <c r="O742" s="65"/>
      <c r="P742" s="65"/>
      <c r="Q742" s="175"/>
      <c r="R742" s="61"/>
      <c r="S742" s="61"/>
    </row>
    <row r="743" spans="1:21" ht="46.5" hidden="1" x14ac:dyDescent="0.35">
      <c r="A743" s="49" t="s">
        <v>2816</v>
      </c>
      <c r="B743" s="28" t="s">
        <v>75</v>
      </c>
      <c r="C743" s="28"/>
      <c r="D743" s="28"/>
      <c r="E743" s="49" t="s">
        <v>2817</v>
      </c>
      <c r="F743" s="28" t="s">
        <v>80</v>
      </c>
      <c r="G743" s="175" t="s">
        <v>1700</v>
      </c>
      <c r="H743" s="50">
        <v>44502</v>
      </c>
      <c r="I743" s="28" t="s">
        <v>2818</v>
      </c>
      <c r="J743" s="204">
        <v>44537</v>
      </c>
      <c r="K743" s="93">
        <v>44537</v>
      </c>
      <c r="L743" s="389" t="s">
        <v>2819</v>
      </c>
      <c r="M743" s="291"/>
      <c r="N743" s="311" t="s">
        <v>71</v>
      </c>
      <c r="O743" s="91"/>
      <c r="P743" s="91"/>
      <c r="Q743" s="175"/>
      <c r="R743" s="61"/>
      <c r="S743" s="61"/>
    </row>
    <row r="744" spans="1:21" ht="409.5" hidden="1" x14ac:dyDescent="0.35">
      <c r="A744" s="49" t="s">
        <v>2820</v>
      </c>
      <c r="B744" s="28" t="s">
        <v>75</v>
      </c>
      <c r="C744" s="28" t="s">
        <v>6</v>
      </c>
      <c r="D744" s="28" t="s">
        <v>6</v>
      </c>
      <c r="E744" s="49" t="s">
        <v>2821</v>
      </c>
      <c r="F744" s="28" t="s">
        <v>80</v>
      </c>
      <c r="G744" s="175" t="s">
        <v>1700</v>
      </c>
      <c r="H744" s="50">
        <v>44502</v>
      </c>
      <c r="I744" s="28" t="s">
        <v>2818</v>
      </c>
      <c r="J744" s="220">
        <v>44537</v>
      </c>
      <c r="K744" s="50">
        <v>44908</v>
      </c>
      <c r="L744" s="389" t="s">
        <v>2822</v>
      </c>
      <c r="M744" s="271"/>
      <c r="N744" s="273" t="s">
        <v>260</v>
      </c>
      <c r="O744" s="49"/>
      <c r="P744" s="49" t="str">
        <f t="shared" ref="P744:P745" ca="1" si="3">IF($J744&lt;=TODAY(),"Y","N")</f>
        <v>Y</v>
      </c>
      <c r="Q744" s="204">
        <v>44908</v>
      </c>
      <c r="R744" s="50" t="str">
        <f t="shared" ref="R744:R745" ca="1" si="4">IF($Q744&lt;=TODAY(),"Y","N")</f>
        <v>Y</v>
      </c>
      <c r="S744" s="28">
        <f t="shared" ref="S744:S745" ca="1" si="5">NETWORKDAYS(H744,TODAY())</f>
        <v>789</v>
      </c>
    </row>
    <row r="745" spans="1:21" ht="409.5" hidden="1" x14ac:dyDescent="0.35">
      <c r="A745" s="84" t="s">
        <v>2823</v>
      </c>
      <c r="B745" s="88" t="s">
        <v>75</v>
      </c>
      <c r="C745" s="88" t="s">
        <v>8</v>
      </c>
      <c r="D745" s="88" t="s">
        <v>6</v>
      </c>
      <c r="E745" s="84" t="s">
        <v>2824</v>
      </c>
      <c r="F745" s="88" t="s">
        <v>79</v>
      </c>
      <c r="G745" s="187" t="s">
        <v>2825</v>
      </c>
      <c r="H745" s="89">
        <v>44502</v>
      </c>
      <c r="I745" s="88" t="s">
        <v>2826</v>
      </c>
      <c r="J745" s="217">
        <v>44537</v>
      </c>
      <c r="K745" s="139">
        <v>44873</v>
      </c>
      <c r="L745" s="389" t="s">
        <v>2827</v>
      </c>
      <c r="M745" s="296"/>
      <c r="N745" s="295" t="s">
        <v>71</v>
      </c>
      <c r="O745" s="95"/>
      <c r="P745" s="84" t="str">
        <f t="shared" ca="1" si="3"/>
        <v>Y</v>
      </c>
      <c r="Q745" s="217">
        <v>44537</v>
      </c>
      <c r="R745" s="89" t="str">
        <f t="shared" ca="1" si="4"/>
        <v>Y</v>
      </c>
      <c r="S745" s="88">
        <f t="shared" ca="1" si="5"/>
        <v>789</v>
      </c>
    </row>
    <row r="746" spans="1:21" ht="139.5" hidden="1" x14ac:dyDescent="0.35">
      <c r="A746" s="84" t="s">
        <v>2828</v>
      </c>
      <c r="B746" s="88" t="s">
        <v>75</v>
      </c>
      <c r="C746" s="88"/>
      <c r="D746" s="88"/>
      <c r="E746" s="84" t="s">
        <v>2829</v>
      </c>
      <c r="F746" s="88" t="s">
        <v>79</v>
      </c>
      <c r="G746" s="187" t="s">
        <v>2830</v>
      </c>
      <c r="H746" s="89">
        <v>44502</v>
      </c>
      <c r="I746" s="88" t="s">
        <v>2826</v>
      </c>
      <c r="J746" s="217">
        <v>44537</v>
      </c>
      <c r="K746" s="89">
        <v>44565</v>
      </c>
      <c r="L746" s="389" t="s">
        <v>2831</v>
      </c>
      <c r="M746" s="190" t="s">
        <v>2832</v>
      </c>
      <c r="N746" s="190" t="s">
        <v>71</v>
      </c>
      <c r="O746" s="84"/>
      <c r="P746" s="84"/>
      <c r="Q746" s="217">
        <v>44565</v>
      </c>
      <c r="R746" s="117"/>
      <c r="S746" s="117"/>
    </row>
    <row r="747" spans="1:21" ht="37.5" hidden="1" x14ac:dyDescent="0.35">
      <c r="A747" s="49" t="s">
        <v>2833</v>
      </c>
      <c r="B747" s="28" t="s">
        <v>75</v>
      </c>
      <c r="C747" s="28"/>
      <c r="D747" s="28"/>
      <c r="E747" s="49" t="s">
        <v>2834</v>
      </c>
      <c r="F747" s="28" t="s">
        <v>80</v>
      </c>
      <c r="G747" s="175" t="s">
        <v>2835</v>
      </c>
      <c r="H747" s="50">
        <v>44502</v>
      </c>
      <c r="I747" s="28" t="s">
        <v>2836</v>
      </c>
      <c r="J747" s="204">
        <v>44537</v>
      </c>
      <c r="K747" s="50">
        <v>44537</v>
      </c>
      <c r="L747" s="389" t="s">
        <v>2837</v>
      </c>
      <c r="M747" s="271"/>
      <c r="N747" s="273" t="s">
        <v>71</v>
      </c>
      <c r="O747" s="49"/>
      <c r="P747" s="49"/>
      <c r="Q747" s="175"/>
      <c r="R747" s="61"/>
      <c r="S747" s="61"/>
    </row>
    <row r="748" spans="1:21" ht="287.5" hidden="1" x14ac:dyDescent="0.35">
      <c r="A748" s="84" t="s">
        <v>2838</v>
      </c>
      <c r="B748" s="88" t="s">
        <v>2839</v>
      </c>
      <c r="C748" s="88"/>
      <c r="D748" s="88"/>
      <c r="E748" s="84" t="s">
        <v>2840</v>
      </c>
      <c r="F748" s="88" t="s">
        <v>79</v>
      </c>
      <c r="G748" s="187" t="s">
        <v>1833</v>
      </c>
      <c r="H748" s="89">
        <v>44509</v>
      </c>
      <c r="I748" s="88" t="s">
        <v>2841</v>
      </c>
      <c r="J748" s="217">
        <v>44537</v>
      </c>
      <c r="K748" s="89">
        <v>44593</v>
      </c>
      <c r="L748" s="389" t="s">
        <v>2842</v>
      </c>
      <c r="M748" s="190" t="s">
        <v>2843</v>
      </c>
      <c r="N748" s="190" t="s">
        <v>71</v>
      </c>
      <c r="O748" s="84"/>
      <c r="P748" s="84"/>
      <c r="Q748" s="187"/>
      <c r="R748" s="118"/>
      <c r="S748" s="118"/>
    </row>
    <row r="749" spans="1:21" ht="108.5" hidden="1" x14ac:dyDescent="0.35">
      <c r="A749" s="84" t="s">
        <v>2844</v>
      </c>
      <c r="B749" s="88" t="s">
        <v>2839</v>
      </c>
      <c r="C749" s="88" t="s">
        <v>6</v>
      </c>
      <c r="D749" s="88" t="s">
        <v>27</v>
      </c>
      <c r="E749" s="84" t="s">
        <v>2845</v>
      </c>
      <c r="F749" s="88" t="s">
        <v>79</v>
      </c>
      <c r="G749" s="187" t="s">
        <v>2846</v>
      </c>
      <c r="H749" s="89">
        <v>44509</v>
      </c>
      <c r="I749" s="88" t="s">
        <v>2841</v>
      </c>
      <c r="J749" s="217">
        <v>44537</v>
      </c>
      <c r="K749" s="89">
        <v>44845</v>
      </c>
      <c r="L749" s="389" t="s">
        <v>2847</v>
      </c>
      <c r="M749" s="190"/>
      <c r="N749" s="190" t="s">
        <v>71</v>
      </c>
      <c r="O749" s="84"/>
      <c r="P749" s="84" t="str">
        <f t="shared" ref="P749:P751" ca="1" si="6">IF($J749&lt;=TODAY(),"Y","N")</f>
        <v>Y</v>
      </c>
      <c r="Q749" s="217">
        <v>44537</v>
      </c>
      <c r="R749" s="89" t="str">
        <f t="shared" ref="R749:R751" ca="1" si="7">IF($Q749&lt;=TODAY(),"Y","N")</f>
        <v>Y</v>
      </c>
      <c r="S749" s="88">
        <f t="shared" ref="S749:S751" ca="1" si="8">NETWORKDAYS(H749,TODAY())</f>
        <v>784</v>
      </c>
    </row>
    <row r="750" spans="1:21" s="90" customFormat="1" ht="108.5" hidden="1" x14ac:dyDescent="0.35">
      <c r="A750" s="84" t="s">
        <v>2848</v>
      </c>
      <c r="B750" s="88" t="s">
        <v>2839</v>
      </c>
      <c r="C750" s="88" t="s">
        <v>6</v>
      </c>
      <c r="D750" s="88" t="s">
        <v>27</v>
      </c>
      <c r="E750" s="84" t="s">
        <v>2849</v>
      </c>
      <c r="F750" s="88" t="s">
        <v>81</v>
      </c>
      <c r="G750" s="187" t="s">
        <v>2846</v>
      </c>
      <c r="H750" s="89">
        <v>44509</v>
      </c>
      <c r="I750" s="88" t="s">
        <v>2841</v>
      </c>
      <c r="J750" s="217">
        <v>44537</v>
      </c>
      <c r="K750" s="89">
        <v>44845</v>
      </c>
      <c r="L750" s="389" t="s">
        <v>2847</v>
      </c>
      <c r="M750" s="190"/>
      <c r="N750" s="190" t="s">
        <v>260</v>
      </c>
      <c r="O750" s="84"/>
      <c r="P750" s="84" t="str">
        <f t="shared" ca="1" si="6"/>
        <v>Y</v>
      </c>
      <c r="Q750" s="217">
        <v>44537</v>
      </c>
      <c r="R750" s="89" t="str">
        <f t="shared" ca="1" si="7"/>
        <v>Y</v>
      </c>
      <c r="S750" s="88">
        <f t="shared" ca="1" si="8"/>
        <v>784</v>
      </c>
    </row>
    <row r="751" spans="1:21" ht="93" hidden="1" x14ac:dyDescent="0.35">
      <c r="A751" s="49" t="s">
        <v>2850</v>
      </c>
      <c r="B751" s="28" t="s">
        <v>2839</v>
      </c>
      <c r="C751" s="28" t="s">
        <v>6</v>
      </c>
      <c r="D751" s="28" t="s">
        <v>27</v>
      </c>
      <c r="E751" s="49" t="s">
        <v>2851</v>
      </c>
      <c r="F751" s="28" t="s">
        <v>81</v>
      </c>
      <c r="G751" s="175" t="s">
        <v>2846</v>
      </c>
      <c r="H751" s="50">
        <v>44509</v>
      </c>
      <c r="I751" s="28" t="s">
        <v>2841</v>
      </c>
      <c r="J751" s="204">
        <v>44537</v>
      </c>
      <c r="K751" s="89">
        <v>44845</v>
      </c>
      <c r="L751" s="389" t="s">
        <v>2852</v>
      </c>
      <c r="M751" s="297"/>
      <c r="N751" s="273" t="s">
        <v>260</v>
      </c>
      <c r="O751" s="49"/>
      <c r="P751" s="49" t="str">
        <f t="shared" ca="1" si="6"/>
        <v>Y</v>
      </c>
      <c r="Q751" s="204">
        <v>44537</v>
      </c>
      <c r="R751" s="50" t="str">
        <f t="shared" ca="1" si="7"/>
        <v>Y</v>
      </c>
      <c r="S751" s="28">
        <f t="shared" ca="1" si="8"/>
        <v>784</v>
      </c>
    </row>
    <row r="752" spans="1:21" s="26" customFormat="1" ht="62" hidden="1" x14ac:dyDescent="0.35">
      <c r="A752" s="21" t="s">
        <v>2853</v>
      </c>
      <c r="B752" s="4" t="s">
        <v>22</v>
      </c>
      <c r="C752" s="4"/>
      <c r="D752" s="4"/>
      <c r="E752" s="21" t="s">
        <v>2854</v>
      </c>
      <c r="F752" s="4" t="s">
        <v>79</v>
      </c>
      <c r="G752" s="9" t="s">
        <v>854</v>
      </c>
      <c r="H752" s="7">
        <v>44522</v>
      </c>
      <c r="I752" s="4" t="s">
        <v>2855</v>
      </c>
      <c r="J752" s="196">
        <v>44585</v>
      </c>
      <c r="K752" s="7">
        <v>44585</v>
      </c>
      <c r="L752" s="389" t="s">
        <v>2856</v>
      </c>
      <c r="M752" s="290" t="s">
        <v>2857</v>
      </c>
      <c r="N752" s="290" t="s">
        <v>71</v>
      </c>
      <c r="O752" s="21"/>
      <c r="P752" s="21"/>
      <c r="Q752" s="9"/>
      <c r="R752" s="119"/>
      <c r="S752" s="119"/>
      <c r="U752" s="1"/>
    </row>
    <row r="753" spans="1:31" s="26" customFormat="1" ht="201.5" hidden="1" x14ac:dyDescent="0.35">
      <c r="A753" s="21" t="s">
        <v>2858</v>
      </c>
      <c r="B753" s="4" t="s">
        <v>22</v>
      </c>
      <c r="C753" s="4"/>
      <c r="D753" s="4"/>
      <c r="E753" s="21" t="s">
        <v>2859</v>
      </c>
      <c r="F753" s="4" t="s">
        <v>79</v>
      </c>
      <c r="G753" s="9" t="s">
        <v>1219</v>
      </c>
      <c r="H753" s="7">
        <v>44522</v>
      </c>
      <c r="I753" s="4" t="s">
        <v>2860</v>
      </c>
      <c r="J753" s="196">
        <v>44585</v>
      </c>
      <c r="K753" s="7">
        <v>44585</v>
      </c>
      <c r="L753" s="389" t="s">
        <v>2861</v>
      </c>
      <c r="M753" s="290" t="s">
        <v>2862</v>
      </c>
      <c r="N753" s="290" t="s">
        <v>71</v>
      </c>
      <c r="O753" s="21"/>
      <c r="P753" s="21"/>
      <c r="Q753" s="9"/>
      <c r="R753" s="119"/>
      <c r="S753" s="119"/>
      <c r="U753" s="1"/>
    </row>
    <row r="754" spans="1:31" s="55" customFormat="1" ht="104" hidden="1" x14ac:dyDescent="0.35">
      <c r="A754" s="468" t="s">
        <v>2863</v>
      </c>
      <c r="B754" s="446" t="s">
        <v>22</v>
      </c>
      <c r="C754" s="28" t="s">
        <v>6</v>
      </c>
      <c r="D754" s="28" t="s">
        <v>11</v>
      </c>
      <c r="E754" s="468" t="s">
        <v>2864</v>
      </c>
      <c r="F754" s="446" t="s">
        <v>79</v>
      </c>
      <c r="G754" s="177" t="s">
        <v>2865</v>
      </c>
      <c r="H754" s="469">
        <v>44522</v>
      </c>
      <c r="I754" s="29" t="s">
        <v>2866</v>
      </c>
      <c r="J754" s="473">
        <v>44869</v>
      </c>
      <c r="K754" s="29"/>
      <c r="L754" s="470" t="s">
        <v>4164</v>
      </c>
      <c r="M754" s="279" t="s">
        <v>4132</v>
      </c>
      <c r="N754" s="471" t="s">
        <v>71</v>
      </c>
      <c r="O754" s="27"/>
      <c r="P754" s="27" t="str">
        <f t="shared" ref="P754:P755" ca="1" si="9">IF($J754&lt;=TODAY(),"Y","N")</f>
        <v>Y</v>
      </c>
      <c r="Q754" s="473">
        <v>44908</v>
      </c>
      <c r="R754" s="30" t="str">
        <f t="shared" ref="R754:R755" ca="1" si="10">IF($Q754&lt;=TODAY(),"Y","N")</f>
        <v>Y</v>
      </c>
      <c r="S754" s="29">
        <f ca="1">NETWORKDAYS(H754,TODAY())</f>
        <v>775</v>
      </c>
      <c r="T754" s="1">
        <v>1</v>
      </c>
      <c r="U754" s="1"/>
      <c r="V754" s="1"/>
      <c r="W754" s="1"/>
      <c r="X754" s="1"/>
      <c r="Y754" s="1"/>
      <c r="Z754" s="1"/>
      <c r="AA754" s="1"/>
      <c r="AB754" s="1"/>
      <c r="AC754" s="1"/>
      <c r="AD754" s="1"/>
      <c r="AE754" s="1"/>
    </row>
    <row r="755" spans="1:31" ht="264" hidden="1" customHeight="1" x14ac:dyDescent="0.35">
      <c r="A755" s="49" t="s">
        <v>2867</v>
      </c>
      <c r="B755" s="28" t="s">
        <v>22</v>
      </c>
      <c r="C755" s="28" t="s">
        <v>22</v>
      </c>
      <c r="D755" s="28" t="s">
        <v>45</v>
      </c>
      <c r="E755" s="49" t="s">
        <v>2868</v>
      </c>
      <c r="F755" s="28" t="s">
        <v>79</v>
      </c>
      <c r="G755" s="175" t="s">
        <v>2869</v>
      </c>
      <c r="H755" s="50">
        <v>44522</v>
      </c>
      <c r="I755" s="28" t="s">
        <v>2870</v>
      </c>
      <c r="J755" s="204">
        <v>44777</v>
      </c>
      <c r="K755" s="50">
        <v>44999</v>
      </c>
      <c r="L755" s="389" t="s">
        <v>2871</v>
      </c>
      <c r="M755" s="280" t="s">
        <v>2872</v>
      </c>
      <c r="N755" s="273" t="s">
        <v>260</v>
      </c>
      <c r="O755" s="49"/>
      <c r="P755" s="49" t="str">
        <f t="shared" ca="1" si="9"/>
        <v>Y</v>
      </c>
      <c r="Q755" s="204">
        <v>44896</v>
      </c>
      <c r="R755" s="50" t="str">
        <f t="shared" ca="1" si="10"/>
        <v>Y</v>
      </c>
      <c r="S755" s="28">
        <f t="shared" ref="S755" ca="1" si="11">NETWORKDAYS(H755,TODAY())</f>
        <v>775</v>
      </c>
    </row>
    <row r="756" spans="1:31" ht="186" hidden="1" x14ac:dyDescent="0.35">
      <c r="A756" s="84" t="s">
        <v>2873</v>
      </c>
      <c r="B756" s="88" t="s">
        <v>22</v>
      </c>
      <c r="C756" s="88"/>
      <c r="D756" s="88"/>
      <c r="E756" s="84" t="s">
        <v>2874</v>
      </c>
      <c r="F756" s="88" t="s">
        <v>79</v>
      </c>
      <c r="G756" s="187" t="s">
        <v>2875</v>
      </c>
      <c r="H756" s="89">
        <v>44522</v>
      </c>
      <c r="I756" s="88" t="s">
        <v>2870</v>
      </c>
      <c r="J756" s="217">
        <v>44585</v>
      </c>
      <c r="K756" s="89">
        <v>44620</v>
      </c>
      <c r="L756" s="389" t="s">
        <v>2876</v>
      </c>
      <c r="M756" s="190"/>
      <c r="N756" s="190" t="s">
        <v>71</v>
      </c>
      <c r="O756" s="84"/>
      <c r="P756" s="84"/>
      <c r="Q756" s="217">
        <v>44620</v>
      </c>
      <c r="R756" s="117"/>
      <c r="S756" s="117"/>
    </row>
    <row r="757" spans="1:31" ht="62" hidden="1" x14ac:dyDescent="0.35">
      <c r="A757" s="84" t="s">
        <v>2877</v>
      </c>
      <c r="B757" s="88" t="s">
        <v>75</v>
      </c>
      <c r="C757" s="88"/>
      <c r="D757" s="88"/>
      <c r="E757" s="84" t="s">
        <v>2878</v>
      </c>
      <c r="F757" s="88" t="s">
        <v>79</v>
      </c>
      <c r="G757" s="187"/>
      <c r="H757" s="89">
        <v>44537</v>
      </c>
      <c r="I757" s="88" t="s">
        <v>2879</v>
      </c>
      <c r="J757" s="217">
        <v>44565</v>
      </c>
      <c r="K757" s="89">
        <v>44600</v>
      </c>
      <c r="L757" s="389" t="s">
        <v>2880</v>
      </c>
      <c r="M757" s="190"/>
      <c r="N757" s="190" t="s">
        <v>71</v>
      </c>
      <c r="O757" s="84"/>
      <c r="P757" s="84"/>
      <c r="Q757" s="187"/>
      <c r="R757" s="118"/>
      <c r="S757" s="118"/>
    </row>
    <row r="758" spans="1:31" ht="162.75" hidden="1" customHeight="1" x14ac:dyDescent="0.35">
      <c r="A758" s="84" t="s">
        <v>2881</v>
      </c>
      <c r="B758" s="88" t="s">
        <v>75</v>
      </c>
      <c r="C758" s="88"/>
      <c r="D758" s="88"/>
      <c r="E758" s="84" t="s">
        <v>2882</v>
      </c>
      <c r="F758" s="88" t="s">
        <v>79</v>
      </c>
      <c r="G758" s="187"/>
      <c r="H758" s="89">
        <v>44537</v>
      </c>
      <c r="I758" s="88" t="s">
        <v>2883</v>
      </c>
      <c r="J758" s="204">
        <v>44565</v>
      </c>
      <c r="K758" s="89">
        <v>44565</v>
      </c>
      <c r="L758" s="389" t="s">
        <v>2884</v>
      </c>
      <c r="M758" s="190" t="s">
        <v>2885</v>
      </c>
      <c r="N758" s="190" t="s">
        <v>71</v>
      </c>
      <c r="O758" s="84"/>
      <c r="P758" s="84"/>
      <c r="Q758" s="217">
        <v>44565</v>
      </c>
      <c r="R758" s="117"/>
      <c r="S758" s="117"/>
    </row>
    <row r="759" spans="1:31" ht="409.5" hidden="1" x14ac:dyDescent="0.35">
      <c r="A759" s="84" t="s">
        <v>2886</v>
      </c>
      <c r="B759" s="88" t="s">
        <v>75</v>
      </c>
      <c r="C759" s="88" t="s">
        <v>6</v>
      </c>
      <c r="D759" s="88" t="s">
        <v>9</v>
      </c>
      <c r="E759" s="84" t="s">
        <v>2887</v>
      </c>
      <c r="F759" s="88" t="s">
        <v>79</v>
      </c>
      <c r="G759" s="187" t="s">
        <v>1596</v>
      </c>
      <c r="H759" s="89">
        <v>44537</v>
      </c>
      <c r="I759" s="88" t="s">
        <v>2883</v>
      </c>
      <c r="J759" s="217">
        <v>44816</v>
      </c>
      <c r="K759" s="89">
        <v>44817</v>
      </c>
      <c r="L759" s="389" t="s">
        <v>2888</v>
      </c>
      <c r="M759" s="300"/>
      <c r="N759" s="190" t="s">
        <v>71</v>
      </c>
      <c r="O759" s="84"/>
      <c r="P759" s="84" t="str">
        <f ca="1">IF($J759&lt;=TODAY(),"Y","N")</f>
        <v>Y</v>
      </c>
      <c r="Q759" s="217">
        <v>44663</v>
      </c>
      <c r="R759" s="89"/>
      <c r="S759" s="88">
        <f ca="1">NETWORKDAYS(H759,TODAY())</f>
        <v>764</v>
      </c>
    </row>
    <row r="760" spans="1:31" ht="170.5" hidden="1" x14ac:dyDescent="0.35">
      <c r="A760" s="84" t="s">
        <v>2889</v>
      </c>
      <c r="B760" s="88" t="s">
        <v>75</v>
      </c>
      <c r="C760" s="88"/>
      <c r="D760" s="88"/>
      <c r="E760" s="84" t="s">
        <v>2890</v>
      </c>
      <c r="F760" s="88" t="s">
        <v>79</v>
      </c>
      <c r="G760" s="187" t="s">
        <v>1596</v>
      </c>
      <c r="H760" s="89">
        <v>44537</v>
      </c>
      <c r="I760" s="88" t="s">
        <v>2883</v>
      </c>
      <c r="J760" s="217">
        <v>44537</v>
      </c>
      <c r="K760" s="89">
        <v>44754</v>
      </c>
      <c r="L760" s="389" t="s">
        <v>2891</v>
      </c>
      <c r="M760" s="190" t="s">
        <v>2892</v>
      </c>
      <c r="N760" s="190" t="s">
        <v>71</v>
      </c>
      <c r="O760" s="84"/>
      <c r="P760" s="84"/>
      <c r="Q760" s="187"/>
      <c r="R760" s="118"/>
      <c r="S760" s="118"/>
    </row>
    <row r="761" spans="1:31" s="55" customFormat="1" ht="188.5" hidden="1" customHeight="1" x14ac:dyDescent="0.35">
      <c r="A761" s="468" t="s">
        <v>2893</v>
      </c>
      <c r="B761" s="446" t="s">
        <v>75</v>
      </c>
      <c r="C761" s="28" t="s">
        <v>20</v>
      </c>
      <c r="D761" s="28" t="s">
        <v>11</v>
      </c>
      <c r="E761" s="470" t="s">
        <v>2894</v>
      </c>
      <c r="F761" s="446" t="s">
        <v>81</v>
      </c>
      <c r="G761" s="177" t="s">
        <v>1273</v>
      </c>
      <c r="H761" s="469">
        <v>44537</v>
      </c>
      <c r="I761" s="29" t="s">
        <v>2883</v>
      </c>
      <c r="J761" s="473">
        <v>44663</v>
      </c>
      <c r="K761" s="29"/>
      <c r="L761" s="470" t="s">
        <v>4218</v>
      </c>
      <c r="M761" s="298" t="s">
        <v>4079</v>
      </c>
      <c r="N761" s="471" t="s">
        <v>71</v>
      </c>
      <c r="O761" s="27"/>
      <c r="P761" s="27" t="str">
        <f t="shared" ref="P761:P766" ca="1" si="12">IF($J761&lt;=TODAY(),"Y","N")</f>
        <v>Y</v>
      </c>
      <c r="Q761" s="473">
        <v>44663</v>
      </c>
      <c r="R761" s="30" t="str">
        <f t="shared" ref="R761:R766" ca="1" si="13">IF($Q761&lt;=TODAY(),"Y","N")</f>
        <v>Y</v>
      </c>
      <c r="S761" s="29">
        <f t="shared" ref="S761:S766" ca="1" si="14">NETWORKDAYS(H761,TODAY())</f>
        <v>764</v>
      </c>
      <c r="T761" s="1">
        <v>1</v>
      </c>
      <c r="U761" s="1"/>
      <c r="V761" s="1"/>
      <c r="W761" s="1"/>
      <c r="X761" s="1"/>
      <c r="Y761" s="1"/>
      <c r="Z761" s="1"/>
      <c r="AA761" s="1"/>
      <c r="AB761" s="1"/>
      <c r="AC761" s="1"/>
      <c r="AD761" s="1"/>
      <c r="AE761" s="1"/>
    </row>
    <row r="762" spans="1:31" ht="409.5" hidden="1" x14ac:dyDescent="0.35">
      <c r="A762" s="84" t="s">
        <v>2895</v>
      </c>
      <c r="B762" s="28" t="s">
        <v>75</v>
      </c>
      <c r="C762" s="28" t="s">
        <v>20</v>
      </c>
      <c r="D762" s="28" t="s">
        <v>30</v>
      </c>
      <c r="E762" s="84" t="s">
        <v>2896</v>
      </c>
      <c r="F762" s="28" t="s">
        <v>79</v>
      </c>
      <c r="G762" s="175" t="s">
        <v>2897</v>
      </c>
      <c r="H762" s="50">
        <v>44537</v>
      </c>
      <c r="I762" s="28" t="s">
        <v>2898</v>
      </c>
      <c r="J762" s="204">
        <v>44565</v>
      </c>
      <c r="K762" s="50">
        <v>44845</v>
      </c>
      <c r="L762" s="389" t="s">
        <v>2899</v>
      </c>
      <c r="M762" s="271"/>
      <c r="N762" s="273" t="s">
        <v>260</v>
      </c>
      <c r="O762" s="49"/>
      <c r="P762" s="49" t="str">
        <f t="shared" ca="1" si="12"/>
        <v>Y</v>
      </c>
      <c r="Q762" s="204">
        <v>44691</v>
      </c>
      <c r="R762" s="50" t="str">
        <f t="shared" ca="1" si="13"/>
        <v>Y</v>
      </c>
      <c r="S762" s="28">
        <f ca="1">NETWORKDAYS(H762,TODAY())</f>
        <v>764</v>
      </c>
    </row>
    <row r="763" spans="1:31" ht="409.5" hidden="1" x14ac:dyDescent="0.35">
      <c r="A763" s="84" t="s">
        <v>2900</v>
      </c>
      <c r="B763" s="88" t="s">
        <v>75</v>
      </c>
      <c r="C763" s="88" t="s">
        <v>20</v>
      </c>
      <c r="D763" s="88" t="s">
        <v>30</v>
      </c>
      <c r="E763" s="84" t="s">
        <v>2901</v>
      </c>
      <c r="F763" s="28" t="s">
        <v>79</v>
      </c>
      <c r="G763" s="175" t="s">
        <v>2481</v>
      </c>
      <c r="H763" s="50">
        <v>44537</v>
      </c>
      <c r="I763" s="28" t="s">
        <v>2898</v>
      </c>
      <c r="J763" s="204">
        <v>44866</v>
      </c>
      <c r="K763" s="50">
        <v>44845</v>
      </c>
      <c r="L763" s="389" t="s">
        <v>2902</v>
      </c>
      <c r="M763" s="271"/>
      <c r="N763" s="273" t="s">
        <v>260</v>
      </c>
      <c r="O763" s="49"/>
      <c r="P763" s="49" t="str">
        <f t="shared" ca="1" si="12"/>
        <v>Y</v>
      </c>
      <c r="Q763" s="204">
        <v>44866</v>
      </c>
      <c r="R763" s="50" t="str">
        <f t="shared" ca="1" si="13"/>
        <v>Y</v>
      </c>
      <c r="S763" s="28">
        <f t="shared" ca="1" si="14"/>
        <v>764</v>
      </c>
    </row>
    <row r="764" spans="1:31" ht="409.5" hidden="1" x14ac:dyDescent="0.35">
      <c r="A764" s="84" t="s">
        <v>2903</v>
      </c>
      <c r="B764" s="88" t="s">
        <v>75</v>
      </c>
      <c r="C764" s="88" t="s">
        <v>6</v>
      </c>
      <c r="D764" s="88" t="s">
        <v>37</v>
      </c>
      <c r="E764" s="84" t="s">
        <v>2904</v>
      </c>
      <c r="F764" s="88" t="s">
        <v>79</v>
      </c>
      <c r="G764" s="187" t="s">
        <v>2905</v>
      </c>
      <c r="H764" s="89">
        <v>44537</v>
      </c>
      <c r="I764" s="88" t="s">
        <v>2906</v>
      </c>
      <c r="J764" s="217">
        <v>44866</v>
      </c>
      <c r="K764" s="89">
        <v>44984</v>
      </c>
      <c r="L764" s="389" t="s">
        <v>2907</v>
      </c>
      <c r="M764" s="190" t="s">
        <v>2908</v>
      </c>
      <c r="N764" s="190" t="s">
        <v>260</v>
      </c>
      <c r="O764" s="84"/>
      <c r="P764" s="84" t="str">
        <f t="shared" ca="1" si="12"/>
        <v>Y</v>
      </c>
      <c r="Q764" s="217">
        <v>44866</v>
      </c>
      <c r="R764" s="89" t="str">
        <f t="shared" ca="1" si="13"/>
        <v>Y</v>
      </c>
      <c r="S764" s="88">
        <f t="shared" ca="1" si="14"/>
        <v>764</v>
      </c>
    </row>
    <row r="765" spans="1:31" ht="266" hidden="1" x14ac:dyDescent="0.35">
      <c r="A765" s="84" t="s">
        <v>2909</v>
      </c>
      <c r="B765" s="28" t="s">
        <v>75</v>
      </c>
      <c r="C765" s="28" t="s">
        <v>6</v>
      </c>
      <c r="D765" s="28" t="s">
        <v>52</v>
      </c>
      <c r="E765" s="84" t="s">
        <v>2910</v>
      </c>
      <c r="F765" s="28" t="s">
        <v>79</v>
      </c>
      <c r="G765" s="175" t="s">
        <v>2735</v>
      </c>
      <c r="H765" s="50">
        <v>44537</v>
      </c>
      <c r="I765" s="28" t="s">
        <v>2906</v>
      </c>
      <c r="J765" s="204">
        <v>44866</v>
      </c>
      <c r="K765" s="50">
        <v>44845</v>
      </c>
      <c r="L765" s="389" t="s">
        <v>2911</v>
      </c>
      <c r="M765" s="271" t="s">
        <v>2912</v>
      </c>
      <c r="N765" s="273" t="s">
        <v>71</v>
      </c>
      <c r="O765" s="49"/>
      <c r="P765" s="49" t="str">
        <f t="shared" ca="1" si="12"/>
        <v>Y</v>
      </c>
      <c r="Q765" s="204">
        <v>44866</v>
      </c>
      <c r="R765" s="50" t="str">
        <f t="shared" ca="1" si="13"/>
        <v>Y</v>
      </c>
      <c r="S765" s="28">
        <f t="shared" ca="1" si="14"/>
        <v>764</v>
      </c>
    </row>
    <row r="766" spans="1:31" ht="409.5" hidden="1" x14ac:dyDescent="0.35">
      <c r="A766" s="84" t="s">
        <v>2913</v>
      </c>
      <c r="B766" s="28" t="s">
        <v>75</v>
      </c>
      <c r="C766" s="28" t="s">
        <v>2</v>
      </c>
      <c r="D766" s="28" t="s">
        <v>13</v>
      </c>
      <c r="E766" s="84" t="s">
        <v>2914</v>
      </c>
      <c r="F766" s="28" t="s">
        <v>79</v>
      </c>
      <c r="G766" s="175" t="s">
        <v>2915</v>
      </c>
      <c r="H766" s="50">
        <v>44537</v>
      </c>
      <c r="I766" s="28" t="s">
        <v>2916</v>
      </c>
      <c r="J766" s="204">
        <v>44805</v>
      </c>
      <c r="K766" s="50">
        <v>44971</v>
      </c>
      <c r="L766" s="389" t="s">
        <v>2917</v>
      </c>
      <c r="M766" s="271" t="s">
        <v>2918</v>
      </c>
      <c r="N766" s="273" t="s">
        <v>260</v>
      </c>
      <c r="O766" s="49"/>
      <c r="P766" s="49" t="str">
        <f t="shared" ca="1" si="12"/>
        <v>Y</v>
      </c>
      <c r="Q766" s="204">
        <v>44656</v>
      </c>
      <c r="R766" s="50" t="str">
        <f t="shared" ca="1" si="13"/>
        <v>Y</v>
      </c>
      <c r="S766" s="28">
        <f t="shared" ca="1" si="14"/>
        <v>764</v>
      </c>
    </row>
    <row r="767" spans="1:31" ht="187.5" hidden="1" customHeight="1" x14ac:dyDescent="0.35">
      <c r="A767" s="84" t="s">
        <v>2919</v>
      </c>
      <c r="B767" s="88" t="s">
        <v>75</v>
      </c>
      <c r="C767" s="88"/>
      <c r="D767" s="88"/>
      <c r="E767" s="84" t="s">
        <v>2920</v>
      </c>
      <c r="F767" s="88" t="s">
        <v>79</v>
      </c>
      <c r="G767" s="187" t="s">
        <v>2921</v>
      </c>
      <c r="H767" s="89">
        <v>44537</v>
      </c>
      <c r="I767" s="88" t="s">
        <v>2922</v>
      </c>
      <c r="J767" s="217">
        <v>44663</v>
      </c>
      <c r="K767" s="89">
        <v>44663</v>
      </c>
      <c r="L767" s="389" t="s">
        <v>2923</v>
      </c>
      <c r="M767" s="190"/>
      <c r="N767" s="190" t="s">
        <v>260</v>
      </c>
      <c r="O767" s="84"/>
      <c r="P767" s="84"/>
      <c r="Q767" s="187"/>
      <c r="R767" s="118"/>
      <c r="S767" s="118"/>
    </row>
    <row r="768" spans="1:31" ht="39" hidden="1" customHeight="1" x14ac:dyDescent="0.35">
      <c r="A768" s="84" t="s">
        <v>2924</v>
      </c>
      <c r="B768" s="28" t="s">
        <v>75</v>
      </c>
      <c r="C768" s="28"/>
      <c r="D768" s="28"/>
      <c r="E768" s="84" t="s">
        <v>2925</v>
      </c>
      <c r="F768" s="28" t="s">
        <v>81</v>
      </c>
      <c r="G768" s="175"/>
      <c r="H768" s="50">
        <v>44537</v>
      </c>
      <c r="I768" s="28" t="s">
        <v>2922</v>
      </c>
      <c r="J768" s="175"/>
      <c r="K768" s="50">
        <v>44551</v>
      </c>
      <c r="L768" s="389" t="s">
        <v>2926</v>
      </c>
      <c r="M768" s="271" t="s">
        <v>2927</v>
      </c>
      <c r="N768" s="273" t="s">
        <v>71</v>
      </c>
      <c r="O768" s="49"/>
      <c r="P768" s="49"/>
      <c r="Q768" s="204">
        <v>44572</v>
      </c>
      <c r="R768" s="86"/>
      <c r="S768" s="86"/>
    </row>
    <row r="769" spans="1:21" ht="174.5" hidden="1" x14ac:dyDescent="0.35">
      <c r="A769" s="84" t="s">
        <v>2928</v>
      </c>
      <c r="B769" s="28" t="s">
        <v>75</v>
      </c>
      <c r="C769" s="28"/>
      <c r="D769" s="28"/>
      <c r="E769" s="84" t="s">
        <v>2929</v>
      </c>
      <c r="F769" s="28" t="s">
        <v>79</v>
      </c>
      <c r="G769" s="187" t="s">
        <v>2930</v>
      </c>
      <c r="H769" s="50">
        <v>44537</v>
      </c>
      <c r="I769" s="28" t="s">
        <v>2931</v>
      </c>
      <c r="J769" s="204">
        <v>44663</v>
      </c>
      <c r="K769" s="50">
        <v>44663</v>
      </c>
      <c r="L769" s="389" t="s">
        <v>2932</v>
      </c>
      <c r="M769" s="271"/>
      <c r="N769" s="190" t="s">
        <v>71</v>
      </c>
      <c r="O769" s="49"/>
      <c r="P769" s="49"/>
      <c r="Q769" s="175"/>
      <c r="R769" s="61"/>
      <c r="S769" s="61"/>
    </row>
    <row r="770" spans="1:21" ht="62.5" hidden="1" x14ac:dyDescent="0.35">
      <c r="A770" s="84" t="s">
        <v>2933</v>
      </c>
      <c r="B770" s="28" t="s">
        <v>75</v>
      </c>
      <c r="C770" s="28"/>
      <c r="D770" s="28"/>
      <c r="E770" s="49" t="s">
        <v>2934</v>
      </c>
      <c r="F770" s="28" t="s">
        <v>79</v>
      </c>
      <c r="G770" s="175"/>
      <c r="H770" s="50">
        <v>44537</v>
      </c>
      <c r="I770" s="28" t="s">
        <v>2935</v>
      </c>
      <c r="J770" s="175"/>
      <c r="K770" s="50">
        <v>44593</v>
      </c>
      <c r="L770" s="389" t="s">
        <v>2936</v>
      </c>
      <c r="M770" s="271" t="s">
        <v>2937</v>
      </c>
      <c r="N770" s="273" t="s">
        <v>71</v>
      </c>
      <c r="O770" s="49"/>
      <c r="P770" s="49"/>
      <c r="Q770" s="204">
        <v>44565</v>
      </c>
      <c r="R770" s="86"/>
      <c r="S770" s="86"/>
    </row>
    <row r="771" spans="1:21" ht="62.5" hidden="1" x14ac:dyDescent="0.35">
      <c r="A771" s="84" t="s">
        <v>2938</v>
      </c>
      <c r="B771" s="88" t="s">
        <v>75</v>
      </c>
      <c r="C771" s="88"/>
      <c r="D771" s="88"/>
      <c r="E771" s="84" t="s">
        <v>2939</v>
      </c>
      <c r="F771" s="88" t="s">
        <v>79</v>
      </c>
      <c r="G771" s="187"/>
      <c r="H771" s="89">
        <v>44537</v>
      </c>
      <c r="I771" s="88" t="s">
        <v>2935</v>
      </c>
      <c r="J771" s="217">
        <v>44600</v>
      </c>
      <c r="K771" s="89">
        <v>44593</v>
      </c>
      <c r="L771" s="389" t="s">
        <v>2940</v>
      </c>
      <c r="M771" s="190" t="s">
        <v>2939</v>
      </c>
      <c r="N771" s="190" t="s">
        <v>71</v>
      </c>
      <c r="O771" s="84"/>
      <c r="P771" s="84"/>
      <c r="Q771" s="187"/>
      <c r="R771" s="118"/>
      <c r="S771" s="118"/>
    </row>
    <row r="772" spans="1:21" ht="372" hidden="1" x14ac:dyDescent="0.35">
      <c r="A772" s="84" t="s">
        <v>2941</v>
      </c>
      <c r="B772" s="88" t="s">
        <v>75</v>
      </c>
      <c r="C772" s="88"/>
      <c r="D772" s="88"/>
      <c r="E772" s="84" t="s">
        <v>2942</v>
      </c>
      <c r="F772" s="88" t="s">
        <v>79</v>
      </c>
      <c r="G772" s="187" t="s">
        <v>2905</v>
      </c>
      <c r="H772" s="89">
        <v>44537</v>
      </c>
      <c r="I772" s="88" t="s">
        <v>2935</v>
      </c>
      <c r="J772" s="217">
        <v>44926</v>
      </c>
      <c r="K772" s="89">
        <v>44817</v>
      </c>
      <c r="L772" s="389" t="s">
        <v>2943</v>
      </c>
      <c r="M772" s="190"/>
      <c r="N772" s="190" t="s">
        <v>71</v>
      </c>
      <c r="O772" s="84"/>
      <c r="P772" s="84" t="str">
        <f t="shared" ref="P772:P774" ca="1" si="15">IF($J772&lt;=TODAY(),"Y","N")</f>
        <v>Y</v>
      </c>
      <c r="Q772" s="187"/>
      <c r="R772" s="88"/>
      <c r="S772" s="88">
        <f t="shared" ref="S772:S774" ca="1" si="16">NETWORKDAYS(H772,TODAY())</f>
        <v>764</v>
      </c>
    </row>
    <row r="773" spans="1:21" ht="352" hidden="1" x14ac:dyDescent="0.35">
      <c r="A773" s="84" t="s">
        <v>2944</v>
      </c>
      <c r="B773" s="88" t="s">
        <v>75</v>
      </c>
      <c r="C773" s="88" t="s">
        <v>20</v>
      </c>
      <c r="D773" s="88" t="s">
        <v>30</v>
      </c>
      <c r="E773" s="84" t="s">
        <v>2945</v>
      </c>
      <c r="F773" s="28" t="s">
        <v>79</v>
      </c>
      <c r="G773" s="175" t="s">
        <v>2481</v>
      </c>
      <c r="H773" s="50">
        <v>44565</v>
      </c>
      <c r="I773" s="28" t="s">
        <v>2946</v>
      </c>
      <c r="J773" s="204">
        <v>44777</v>
      </c>
      <c r="K773" s="50">
        <v>44845</v>
      </c>
      <c r="L773" s="389" t="s">
        <v>2947</v>
      </c>
      <c r="M773" s="271" t="s">
        <v>2948</v>
      </c>
      <c r="N773" s="273" t="s">
        <v>71</v>
      </c>
      <c r="O773" s="49"/>
      <c r="P773" s="49" t="str">
        <f t="shared" ca="1" si="15"/>
        <v>Y</v>
      </c>
      <c r="Q773" s="204">
        <v>44777</v>
      </c>
      <c r="R773" s="50" t="str">
        <f ca="1">IF($Q773&lt;=TODAY(),"Y","N")</f>
        <v>Y</v>
      </c>
      <c r="S773" s="28">
        <f t="shared" ca="1" si="16"/>
        <v>744</v>
      </c>
    </row>
    <row r="774" spans="1:21" ht="403" hidden="1" x14ac:dyDescent="0.35">
      <c r="A774" s="84" t="s">
        <v>2949</v>
      </c>
      <c r="B774" s="88" t="s">
        <v>75</v>
      </c>
      <c r="C774" s="88" t="s">
        <v>6</v>
      </c>
      <c r="D774" s="88" t="s">
        <v>29</v>
      </c>
      <c r="E774" s="84" t="s">
        <v>2950</v>
      </c>
      <c r="F774" s="88" t="s">
        <v>79</v>
      </c>
      <c r="G774" s="187" t="s">
        <v>1833</v>
      </c>
      <c r="H774" s="89">
        <v>44565</v>
      </c>
      <c r="I774" s="88" t="s">
        <v>2951</v>
      </c>
      <c r="J774" s="217">
        <v>44777</v>
      </c>
      <c r="K774" s="89">
        <v>44817</v>
      </c>
      <c r="L774" s="389" t="s">
        <v>2952</v>
      </c>
      <c r="M774" s="190"/>
      <c r="N774" s="190" t="s">
        <v>260</v>
      </c>
      <c r="O774" s="84"/>
      <c r="P774" s="84" t="str">
        <f t="shared" ca="1" si="15"/>
        <v>Y</v>
      </c>
      <c r="Q774" s="187"/>
      <c r="R774" s="88"/>
      <c r="S774" s="88">
        <f t="shared" ca="1" si="16"/>
        <v>744</v>
      </c>
    </row>
    <row r="775" spans="1:21" ht="155" hidden="1" x14ac:dyDescent="0.35">
      <c r="A775" s="84" t="s">
        <v>2953</v>
      </c>
      <c r="B775" s="88" t="s">
        <v>75</v>
      </c>
      <c r="C775" s="88"/>
      <c r="D775" s="88"/>
      <c r="E775" s="84" t="s">
        <v>2954</v>
      </c>
      <c r="F775" s="88" t="s">
        <v>79</v>
      </c>
      <c r="G775" s="187" t="s">
        <v>1833</v>
      </c>
      <c r="H775" s="89">
        <v>44565</v>
      </c>
      <c r="I775" s="88" t="s">
        <v>2951</v>
      </c>
      <c r="J775" s="217">
        <v>44620</v>
      </c>
      <c r="K775" s="89">
        <v>44620</v>
      </c>
      <c r="L775" s="389" t="s">
        <v>2955</v>
      </c>
      <c r="M775" s="190"/>
      <c r="N775" s="190" t="s">
        <v>71</v>
      </c>
      <c r="O775" s="84"/>
      <c r="P775" s="84"/>
      <c r="Q775" s="187"/>
      <c r="R775" s="118"/>
      <c r="S775" s="118"/>
    </row>
    <row r="776" spans="1:21" ht="278.5" hidden="1" x14ac:dyDescent="0.35">
      <c r="A776" s="84" t="s">
        <v>2956</v>
      </c>
      <c r="B776" s="88" t="s">
        <v>75</v>
      </c>
      <c r="C776" s="88" t="s">
        <v>6</v>
      </c>
      <c r="D776" s="88" t="s">
        <v>15</v>
      </c>
      <c r="E776" s="84" t="s">
        <v>2957</v>
      </c>
      <c r="F776" s="28" t="s">
        <v>79</v>
      </c>
      <c r="G776" s="175" t="s">
        <v>2306</v>
      </c>
      <c r="H776" s="50">
        <v>44565</v>
      </c>
      <c r="I776" s="28" t="s">
        <v>2958</v>
      </c>
      <c r="J776" s="204">
        <v>44777</v>
      </c>
      <c r="K776" s="50">
        <v>44845</v>
      </c>
      <c r="L776" s="389" t="s">
        <v>2959</v>
      </c>
      <c r="M776" s="271"/>
      <c r="N776" s="273" t="s">
        <v>71</v>
      </c>
      <c r="O776" s="49"/>
      <c r="P776" s="49" t="str">
        <f t="shared" ref="P776:P778" ca="1" si="17">IF($J776&lt;=TODAY(),"Y","N")</f>
        <v>Y</v>
      </c>
      <c r="Q776" s="204">
        <v>44777</v>
      </c>
      <c r="R776" s="50" t="str">
        <f t="shared" ref="R776:R777" ca="1" si="18">IF($Q776&lt;=TODAY(),"Y","N")</f>
        <v>Y</v>
      </c>
      <c r="S776" s="28">
        <f t="shared" ref="S776:S778" ca="1" si="19">NETWORKDAYS(H776,TODAY())</f>
        <v>744</v>
      </c>
    </row>
    <row r="777" spans="1:21" ht="409.5" hidden="1" x14ac:dyDescent="0.35">
      <c r="A777" s="84" t="s">
        <v>2960</v>
      </c>
      <c r="B777" s="88" t="s">
        <v>75</v>
      </c>
      <c r="C777" s="88" t="s">
        <v>6</v>
      </c>
      <c r="D777" s="88" t="s">
        <v>15</v>
      </c>
      <c r="E777" s="84" t="s">
        <v>2961</v>
      </c>
      <c r="F777" s="28" t="s">
        <v>80</v>
      </c>
      <c r="G777" s="175" t="s">
        <v>1700</v>
      </c>
      <c r="H777" s="50">
        <v>44565</v>
      </c>
      <c r="I777" s="28" t="s">
        <v>2958</v>
      </c>
      <c r="J777" s="204">
        <v>44663</v>
      </c>
      <c r="K777" s="50">
        <v>44908</v>
      </c>
      <c r="L777" s="389" t="s">
        <v>2962</v>
      </c>
      <c r="M777" s="271"/>
      <c r="N777" s="273" t="s">
        <v>260</v>
      </c>
      <c r="O777" s="49"/>
      <c r="P777" s="49" t="str">
        <f t="shared" ca="1" si="17"/>
        <v>Y</v>
      </c>
      <c r="Q777" s="204" t="s">
        <v>2963</v>
      </c>
      <c r="R777" s="50" t="str">
        <f t="shared" ca="1" si="18"/>
        <v>N</v>
      </c>
      <c r="S777" s="28">
        <f t="shared" ca="1" si="19"/>
        <v>744</v>
      </c>
    </row>
    <row r="778" spans="1:21" ht="279" hidden="1" x14ac:dyDescent="0.35">
      <c r="A778" s="84" t="s">
        <v>2964</v>
      </c>
      <c r="B778" s="88" t="s">
        <v>75</v>
      </c>
      <c r="C778" s="88" t="s">
        <v>16</v>
      </c>
      <c r="D778" s="88" t="s">
        <v>19</v>
      </c>
      <c r="E778" s="84" t="s">
        <v>2965</v>
      </c>
      <c r="F778" s="88" t="s">
        <v>80</v>
      </c>
      <c r="G778" s="187" t="s">
        <v>1700</v>
      </c>
      <c r="H778" s="89">
        <v>44565</v>
      </c>
      <c r="I778" s="88" t="s">
        <v>2966</v>
      </c>
      <c r="J778" s="217">
        <v>44663</v>
      </c>
      <c r="K778" s="89">
        <v>44817</v>
      </c>
      <c r="L778" s="389" t="s">
        <v>2967</v>
      </c>
      <c r="M778" s="190"/>
      <c r="N778" s="190" t="s">
        <v>71</v>
      </c>
      <c r="O778" s="84"/>
      <c r="P778" s="84" t="str">
        <f t="shared" ca="1" si="17"/>
        <v>Y</v>
      </c>
      <c r="Q778" s="217">
        <v>44817</v>
      </c>
      <c r="R778" s="89"/>
      <c r="S778" s="88">
        <f t="shared" ca="1" si="19"/>
        <v>744</v>
      </c>
    </row>
    <row r="779" spans="1:21" s="90" customFormat="1" ht="139.5" hidden="1" x14ac:dyDescent="0.35">
      <c r="A779" s="84" t="s">
        <v>2968</v>
      </c>
      <c r="B779" s="88" t="s">
        <v>75</v>
      </c>
      <c r="C779" s="88"/>
      <c r="D779" s="88"/>
      <c r="E779" s="84" t="s">
        <v>2969</v>
      </c>
      <c r="F779" s="88" t="s">
        <v>80</v>
      </c>
      <c r="G779" s="187" t="s">
        <v>876</v>
      </c>
      <c r="H779" s="89">
        <v>44565</v>
      </c>
      <c r="I779" s="88" t="s">
        <v>2966</v>
      </c>
      <c r="J779" s="217">
        <v>44628</v>
      </c>
      <c r="K779" s="89">
        <v>44628</v>
      </c>
      <c r="L779" s="389" t="s">
        <v>2970</v>
      </c>
      <c r="M779" s="190"/>
      <c r="N779" s="190" t="s">
        <v>71</v>
      </c>
      <c r="O779" s="84"/>
      <c r="P779" s="84"/>
      <c r="Q779" s="187"/>
      <c r="R779" s="118"/>
      <c r="S779" s="118"/>
      <c r="U779" s="1"/>
    </row>
    <row r="780" spans="1:21" s="90" customFormat="1" ht="62" hidden="1" x14ac:dyDescent="0.35">
      <c r="A780" s="84" t="s">
        <v>2971</v>
      </c>
      <c r="B780" s="88" t="s">
        <v>75</v>
      </c>
      <c r="C780" s="88"/>
      <c r="D780" s="88"/>
      <c r="E780" s="84" t="s">
        <v>2972</v>
      </c>
      <c r="F780" s="88" t="s">
        <v>79</v>
      </c>
      <c r="G780" s="187"/>
      <c r="H780" s="89">
        <v>44565</v>
      </c>
      <c r="I780" s="88" t="s">
        <v>2973</v>
      </c>
      <c r="J780" s="217">
        <v>44600</v>
      </c>
      <c r="K780" s="89">
        <v>44600</v>
      </c>
      <c r="L780" s="389" t="s">
        <v>2974</v>
      </c>
      <c r="M780" s="190"/>
      <c r="N780" s="190" t="s">
        <v>260</v>
      </c>
      <c r="O780" s="84"/>
      <c r="P780" s="84"/>
      <c r="Q780" s="187"/>
      <c r="R780" s="118"/>
      <c r="S780" s="118"/>
      <c r="U780" s="1"/>
    </row>
    <row r="781" spans="1:21" ht="64" hidden="1" x14ac:dyDescent="0.35">
      <c r="A781" s="94" t="s">
        <v>2975</v>
      </c>
      <c r="B781" s="88" t="s">
        <v>75</v>
      </c>
      <c r="C781" s="88"/>
      <c r="D781" s="88"/>
      <c r="E781" s="84" t="s">
        <v>2976</v>
      </c>
      <c r="F781" s="92" t="s">
        <v>79</v>
      </c>
      <c r="G781" s="188" t="s">
        <v>2977</v>
      </c>
      <c r="H781" s="93">
        <v>44565</v>
      </c>
      <c r="I781" s="28" t="s">
        <v>2978</v>
      </c>
      <c r="J781" s="218">
        <v>44777</v>
      </c>
      <c r="K781" s="93">
        <v>44663</v>
      </c>
      <c r="L781" s="389" t="s">
        <v>2979</v>
      </c>
      <c r="M781" s="289"/>
      <c r="N781" s="273" t="s">
        <v>260</v>
      </c>
      <c r="O781" s="91"/>
      <c r="P781" s="91"/>
      <c r="Q781" s="188"/>
      <c r="R781" s="61"/>
      <c r="S781" s="61"/>
    </row>
    <row r="782" spans="1:21" ht="372" hidden="1" x14ac:dyDescent="0.35">
      <c r="A782" s="84" t="s">
        <v>2980</v>
      </c>
      <c r="B782" s="88" t="s">
        <v>75</v>
      </c>
      <c r="C782" s="88"/>
      <c r="D782" s="88"/>
      <c r="E782" s="84" t="s">
        <v>2981</v>
      </c>
      <c r="F782" s="88" t="s">
        <v>79</v>
      </c>
      <c r="G782" s="187" t="s">
        <v>2982</v>
      </c>
      <c r="H782" s="89">
        <v>44565</v>
      </c>
      <c r="I782" s="88" t="s">
        <v>2983</v>
      </c>
      <c r="J782" s="217">
        <v>44628</v>
      </c>
      <c r="K782" s="89">
        <v>44782</v>
      </c>
      <c r="L782" s="389" t="s">
        <v>2984</v>
      </c>
      <c r="M782" s="190" t="s">
        <v>2985</v>
      </c>
      <c r="N782" s="190" t="s">
        <v>71</v>
      </c>
      <c r="O782" s="84"/>
      <c r="P782" s="84"/>
      <c r="Q782" s="187"/>
      <c r="R782" s="118"/>
      <c r="S782" s="118"/>
    </row>
    <row r="783" spans="1:21" ht="310" hidden="1" x14ac:dyDescent="0.35">
      <c r="A783" s="84" t="s">
        <v>2986</v>
      </c>
      <c r="B783" s="88" t="s">
        <v>75</v>
      </c>
      <c r="C783" s="88"/>
      <c r="D783" s="88"/>
      <c r="E783" s="84" t="s">
        <v>2987</v>
      </c>
      <c r="F783" s="88" t="s">
        <v>79</v>
      </c>
      <c r="G783" s="187" t="s">
        <v>2982</v>
      </c>
      <c r="H783" s="89">
        <v>44565</v>
      </c>
      <c r="I783" s="88" t="s">
        <v>2983</v>
      </c>
      <c r="J783" s="217">
        <v>44628</v>
      </c>
      <c r="K783" s="89">
        <v>44782</v>
      </c>
      <c r="L783" s="389" t="s">
        <v>2988</v>
      </c>
      <c r="M783" s="190" t="s">
        <v>2989</v>
      </c>
      <c r="N783" s="190" t="s">
        <v>260</v>
      </c>
      <c r="O783" s="84"/>
      <c r="P783" s="84"/>
      <c r="Q783" s="187"/>
      <c r="R783" s="118"/>
      <c r="S783" s="118"/>
    </row>
    <row r="784" spans="1:21" ht="409.5" hidden="1" x14ac:dyDescent="0.35">
      <c r="A784" s="84" t="s">
        <v>2990</v>
      </c>
      <c r="B784" s="88" t="s">
        <v>75</v>
      </c>
      <c r="C784" s="88"/>
      <c r="D784" s="88"/>
      <c r="E784" s="84" t="s">
        <v>2991</v>
      </c>
      <c r="F784" s="88" t="s">
        <v>80</v>
      </c>
      <c r="G784" s="187" t="s">
        <v>876</v>
      </c>
      <c r="H784" s="89">
        <v>44565</v>
      </c>
      <c r="I784" s="88" t="s">
        <v>2992</v>
      </c>
      <c r="J784" s="217">
        <v>44777</v>
      </c>
      <c r="K784" s="89">
        <v>44782</v>
      </c>
      <c r="L784" s="389" t="s">
        <v>2993</v>
      </c>
      <c r="M784" s="190"/>
      <c r="N784" s="190" t="s">
        <v>260</v>
      </c>
      <c r="O784" s="84"/>
      <c r="P784" s="84"/>
      <c r="Q784" s="217">
        <v>44777</v>
      </c>
      <c r="R784" s="117"/>
      <c r="S784" s="117"/>
    </row>
    <row r="785" spans="1:19" ht="46.5" hidden="1" x14ac:dyDescent="0.35">
      <c r="A785" s="84" t="s">
        <v>2994</v>
      </c>
      <c r="B785" s="88" t="s">
        <v>75</v>
      </c>
      <c r="C785" s="88"/>
      <c r="D785" s="88"/>
      <c r="E785" s="84" t="s">
        <v>2995</v>
      </c>
      <c r="F785" s="28" t="s">
        <v>82</v>
      </c>
      <c r="G785" s="175" t="s">
        <v>745</v>
      </c>
      <c r="H785" s="50">
        <v>44565</v>
      </c>
      <c r="I785" s="28" t="s">
        <v>2996</v>
      </c>
      <c r="J785" s="204">
        <v>44585</v>
      </c>
      <c r="K785" s="50">
        <v>44585</v>
      </c>
      <c r="L785" s="389" t="s">
        <v>2997</v>
      </c>
      <c r="M785" s="271"/>
      <c r="N785" s="273" t="s">
        <v>71</v>
      </c>
      <c r="O785" s="49"/>
      <c r="P785" s="49"/>
      <c r="Q785" s="175"/>
      <c r="R785" s="61"/>
      <c r="S785" s="61"/>
    </row>
    <row r="786" spans="1:19" ht="325.5" hidden="1" x14ac:dyDescent="0.35">
      <c r="A786" s="84" t="s">
        <v>2998</v>
      </c>
      <c r="B786" s="88" t="s">
        <v>75</v>
      </c>
      <c r="C786" s="88"/>
      <c r="D786" s="88"/>
      <c r="E786" s="84" t="s">
        <v>2999</v>
      </c>
      <c r="F786" s="88" t="s">
        <v>81</v>
      </c>
      <c r="G786" s="187" t="s">
        <v>3000</v>
      </c>
      <c r="H786" s="89">
        <v>44565</v>
      </c>
      <c r="I786" s="88" t="s">
        <v>3001</v>
      </c>
      <c r="J786" s="217">
        <v>44777</v>
      </c>
      <c r="K786" s="89">
        <v>44754</v>
      </c>
      <c r="L786" s="389" t="s">
        <v>3002</v>
      </c>
      <c r="M786" s="190" t="s">
        <v>3003</v>
      </c>
      <c r="N786" s="190" t="s">
        <v>260</v>
      </c>
      <c r="O786" s="84"/>
      <c r="P786" s="84"/>
      <c r="Q786" s="187"/>
      <c r="R786" s="118"/>
      <c r="S786" s="118"/>
    </row>
    <row r="787" spans="1:19" ht="217" hidden="1" x14ac:dyDescent="0.35">
      <c r="A787" s="84" t="s">
        <v>3004</v>
      </c>
      <c r="B787" s="88" t="s">
        <v>75</v>
      </c>
      <c r="C787" s="88"/>
      <c r="D787" s="88"/>
      <c r="E787" s="84" t="s">
        <v>3005</v>
      </c>
      <c r="F787" s="88" t="s">
        <v>79</v>
      </c>
      <c r="G787" s="187" t="s">
        <v>3006</v>
      </c>
      <c r="H787" s="89">
        <v>44565</v>
      </c>
      <c r="I787" s="88" t="s">
        <v>3001</v>
      </c>
      <c r="J787" s="217">
        <v>44728</v>
      </c>
      <c r="K787" s="89">
        <v>44782</v>
      </c>
      <c r="L787" s="389" t="s">
        <v>3007</v>
      </c>
      <c r="M787" s="190"/>
      <c r="N787" s="190" t="s">
        <v>260</v>
      </c>
      <c r="O787" s="84"/>
      <c r="P787" s="84"/>
      <c r="Q787" s="217">
        <v>44726</v>
      </c>
      <c r="R787" s="117"/>
      <c r="S787" s="117"/>
    </row>
    <row r="788" spans="1:19" ht="31" hidden="1" x14ac:dyDescent="0.35">
      <c r="A788" s="84" t="s">
        <v>3008</v>
      </c>
      <c r="B788" s="88" t="s">
        <v>75</v>
      </c>
      <c r="C788" s="88"/>
      <c r="D788" s="88"/>
      <c r="E788" s="84" t="s">
        <v>3009</v>
      </c>
      <c r="F788" s="88" t="s">
        <v>79</v>
      </c>
      <c r="G788" s="187" t="s">
        <v>2524</v>
      </c>
      <c r="H788" s="89">
        <v>44565</v>
      </c>
      <c r="I788" s="88" t="s">
        <v>3010</v>
      </c>
      <c r="J788" s="217">
        <v>44600</v>
      </c>
      <c r="K788" s="89">
        <v>44600</v>
      </c>
      <c r="L788" s="389" t="s">
        <v>3011</v>
      </c>
      <c r="M788" s="190"/>
      <c r="N788" s="190" t="s">
        <v>71</v>
      </c>
      <c r="O788" s="84"/>
      <c r="P788" s="84"/>
      <c r="Q788" s="187"/>
      <c r="R788" s="118"/>
      <c r="S788" s="118"/>
    </row>
    <row r="789" spans="1:19" ht="201.5" hidden="1" x14ac:dyDescent="0.35">
      <c r="A789" s="84" t="s">
        <v>3012</v>
      </c>
      <c r="B789" s="88" t="s">
        <v>75</v>
      </c>
      <c r="C789" s="88"/>
      <c r="D789" s="88"/>
      <c r="E789" s="84" t="s">
        <v>3013</v>
      </c>
      <c r="F789" s="28" t="s">
        <v>79</v>
      </c>
      <c r="G789" s="175" t="s">
        <v>3014</v>
      </c>
      <c r="H789" s="50">
        <v>44565</v>
      </c>
      <c r="I789" s="28" t="s">
        <v>3010</v>
      </c>
      <c r="J789" s="217">
        <v>44777</v>
      </c>
      <c r="K789" s="89">
        <v>44754</v>
      </c>
      <c r="L789" s="389" t="s">
        <v>3015</v>
      </c>
      <c r="M789" s="190" t="s">
        <v>3016</v>
      </c>
      <c r="N789" s="273" t="s">
        <v>260</v>
      </c>
      <c r="O789" s="49"/>
      <c r="P789" s="49"/>
      <c r="Q789" s="175"/>
      <c r="R789" s="61"/>
      <c r="S789" s="61"/>
    </row>
    <row r="790" spans="1:19" ht="201.5" hidden="1" x14ac:dyDescent="0.35">
      <c r="A790" s="84" t="s">
        <v>3017</v>
      </c>
      <c r="B790" s="88" t="s">
        <v>75</v>
      </c>
      <c r="C790" s="88"/>
      <c r="D790" s="88"/>
      <c r="E790" s="84" t="s">
        <v>3018</v>
      </c>
      <c r="F790" s="88" t="s">
        <v>79</v>
      </c>
      <c r="G790" s="187" t="s">
        <v>1591</v>
      </c>
      <c r="H790" s="89">
        <v>44565</v>
      </c>
      <c r="I790" s="88" t="s">
        <v>3010</v>
      </c>
      <c r="J790" s="217">
        <v>44777</v>
      </c>
      <c r="K790" s="89">
        <v>44676</v>
      </c>
      <c r="L790" s="389" t="s">
        <v>3019</v>
      </c>
      <c r="M790" s="190" t="s">
        <v>3020</v>
      </c>
      <c r="N790" s="190" t="s">
        <v>260</v>
      </c>
      <c r="O790" s="84"/>
      <c r="P790" s="84"/>
      <c r="Q790" s="187"/>
      <c r="R790" s="118"/>
      <c r="S790" s="118"/>
    </row>
    <row r="791" spans="1:19" ht="409.5" hidden="1" x14ac:dyDescent="0.35">
      <c r="A791" s="84" t="s">
        <v>3021</v>
      </c>
      <c r="B791" s="88" t="s">
        <v>75</v>
      </c>
      <c r="C791" s="88"/>
      <c r="D791" s="88"/>
      <c r="E791" s="84" t="s">
        <v>3022</v>
      </c>
      <c r="F791" s="88" t="s">
        <v>80</v>
      </c>
      <c r="G791" s="187" t="s">
        <v>3023</v>
      </c>
      <c r="H791" s="89">
        <v>44565</v>
      </c>
      <c r="I791" s="88" t="s">
        <v>3010</v>
      </c>
      <c r="J791" s="217">
        <v>44691</v>
      </c>
      <c r="K791" s="89">
        <v>44754</v>
      </c>
      <c r="L791" s="389" t="s">
        <v>3024</v>
      </c>
      <c r="M791" s="190"/>
      <c r="N791" s="190" t="s">
        <v>71</v>
      </c>
      <c r="O791" s="84"/>
      <c r="P791" s="84"/>
      <c r="Q791" s="187"/>
      <c r="R791" s="118"/>
      <c r="S791" s="118"/>
    </row>
    <row r="792" spans="1:19" ht="294.5" hidden="1" x14ac:dyDescent="0.35">
      <c r="A792" s="84" t="s">
        <v>3025</v>
      </c>
      <c r="B792" s="88" t="s">
        <v>22</v>
      </c>
      <c r="C792" s="88"/>
      <c r="D792" s="88"/>
      <c r="E792" s="84" t="s">
        <v>3026</v>
      </c>
      <c r="F792" s="88" t="s">
        <v>79</v>
      </c>
      <c r="G792" s="187" t="s">
        <v>2306</v>
      </c>
      <c r="H792" s="89">
        <v>44585</v>
      </c>
      <c r="I792" s="88" t="s">
        <v>3027</v>
      </c>
      <c r="J792" s="217">
        <v>44620</v>
      </c>
      <c r="K792" s="89">
        <v>44620</v>
      </c>
      <c r="L792" s="389" t="s">
        <v>3028</v>
      </c>
      <c r="M792" s="190"/>
      <c r="N792" s="190" t="s">
        <v>71</v>
      </c>
      <c r="O792" s="84"/>
      <c r="P792" s="84"/>
      <c r="Q792" s="187"/>
      <c r="R792" s="118"/>
      <c r="S792" s="118"/>
    </row>
    <row r="793" spans="1:19" ht="409.5" hidden="1" x14ac:dyDescent="0.35">
      <c r="A793" s="84" t="s">
        <v>3029</v>
      </c>
      <c r="B793" s="88" t="s">
        <v>22</v>
      </c>
      <c r="C793" s="88"/>
      <c r="D793" s="88"/>
      <c r="E793" s="84" t="s">
        <v>3030</v>
      </c>
      <c r="F793" s="88" t="s">
        <v>79</v>
      </c>
      <c r="G793" s="187"/>
      <c r="H793" s="89">
        <v>44585</v>
      </c>
      <c r="I793" s="88" t="s">
        <v>3027</v>
      </c>
      <c r="J793" s="217">
        <v>44648</v>
      </c>
      <c r="K793" s="89">
        <v>44648</v>
      </c>
      <c r="L793" s="389" t="s">
        <v>3031</v>
      </c>
      <c r="M793" s="190" t="s">
        <v>3032</v>
      </c>
      <c r="N793" s="190" t="s">
        <v>71</v>
      </c>
      <c r="O793" s="84"/>
      <c r="P793" s="84"/>
      <c r="Q793" s="187"/>
      <c r="R793" s="118"/>
      <c r="S793" s="118"/>
    </row>
    <row r="794" spans="1:19" s="26" customFormat="1" ht="151.5" hidden="1" x14ac:dyDescent="0.35">
      <c r="A794" s="21" t="s">
        <v>3033</v>
      </c>
      <c r="B794" s="4" t="s">
        <v>22</v>
      </c>
      <c r="C794" s="4" t="s">
        <v>20</v>
      </c>
      <c r="D794" s="4" t="s">
        <v>27</v>
      </c>
      <c r="E794" s="19" t="s">
        <v>3034</v>
      </c>
      <c r="F794" s="5" t="s">
        <v>79</v>
      </c>
      <c r="G794" s="169" t="s">
        <v>3035</v>
      </c>
      <c r="H794" s="20">
        <v>44585</v>
      </c>
      <c r="I794" s="5" t="s">
        <v>3036</v>
      </c>
      <c r="J794" s="200">
        <v>44691</v>
      </c>
      <c r="K794" s="20">
        <v>44795</v>
      </c>
      <c r="L794" s="389" t="s">
        <v>3037</v>
      </c>
      <c r="M794" s="283"/>
      <c r="N794" s="174" t="s">
        <v>71</v>
      </c>
      <c r="O794" s="19"/>
      <c r="P794" s="19" t="str">
        <f t="shared" ref="P794:P797" ca="1" si="20">IF($J794&lt;=TODAY(),"Y","N")</f>
        <v>Y</v>
      </c>
      <c r="Q794" s="200">
        <v>44958</v>
      </c>
      <c r="R794" s="20"/>
      <c r="S794" s="5">
        <f t="shared" ref="S794:S797" ca="1" si="21">NETWORKDAYS(H794,TODAY())</f>
        <v>730</v>
      </c>
    </row>
    <row r="795" spans="1:19" s="90" customFormat="1" ht="225" hidden="1" x14ac:dyDescent="0.35">
      <c r="A795" s="84" t="s">
        <v>3038</v>
      </c>
      <c r="B795" s="88" t="s">
        <v>22</v>
      </c>
      <c r="C795" s="88" t="s">
        <v>20</v>
      </c>
      <c r="D795" s="88" t="s">
        <v>27</v>
      </c>
      <c r="E795" s="84" t="s">
        <v>3039</v>
      </c>
      <c r="F795" s="88" t="s">
        <v>79</v>
      </c>
      <c r="G795" s="187" t="s">
        <v>3040</v>
      </c>
      <c r="H795" s="89">
        <v>44585</v>
      </c>
      <c r="I795" s="88" t="s">
        <v>3036</v>
      </c>
      <c r="J795" s="217">
        <v>44772</v>
      </c>
      <c r="K795" s="89">
        <v>44795</v>
      </c>
      <c r="L795" s="389" t="s">
        <v>3041</v>
      </c>
      <c r="M795" s="299"/>
      <c r="N795" s="190" t="s">
        <v>71</v>
      </c>
      <c r="O795" s="84"/>
      <c r="P795" s="49" t="str">
        <f t="shared" ca="1" si="20"/>
        <v>Y</v>
      </c>
      <c r="Q795" s="217">
        <v>44866</v>
      </c>
      <c r="R795" s="89"/>
      <c r="S795" s="28">
        <f t="shared" ca="1" si="21"/>
        <v>730</v>
      </c>
    </row>
    <row r="796" spans="1:19" ht="195.5" hidden="1" x14ac:dyDescent="0.35">
      <c r="A796" s="84" t="s">
        <v>3042</v>
      </c>
      <c r="B796" s="28" t="s">
        <v>75</v>
      </c>
      <c r="C796" s="28" t="s">
        <v>20</v>
      </c>
      <c r="D796" s="28" t="s">
        <v>55</v>
      </c>
      <c r="E796" s="49" t="s">
        <v>3043</v>
      </c>
      <c r="F796" s="28" t="s">
        <v>79</v>
      </c>
      <c r="G796" s="175" t="s">
        <v>3044</v>
      </c>
      <c r="H796" s="50">
        <v>44600</v>
      </c>
      <c r="I796" s="28" t="s">
        <v>3045</v>
      </c>
      <c r="J796" s="204">
        <v>45234</v>
      </c>
      <c r="K796" s="50">
        <v>45027</v>
      </c>
      <c r="L796" s="389" t="s">
        <v>3046</v>
      </c>
      <c r="M796" s="273"/>
      <c r="N796" s="273" t="s">
        <v>260</v>
      </c>
      <c r="O796" s="49"/>
      <c r="P796" s="49" t="str">
        <f t="shared" ca="1" si="20"/>
        <v>Y</v>
      </c>
      <c r="Q796" s="204">
        <v>44777</v>
      </c>
      <c r="R796" s="50" t="str">
        <f t="shared" ref="R796:R797" ca="1" si="22">IF($Q796&lt;=TODAY(),"Y","N")</f>
        <v>Y</v>
      </c>
      <c r="S796" s="28">
        <f t="shared" ca="1" si="21"/>
        <v>719</v>
      </c>
    </row>
    <row r="797" spans="1:19" ht="229.5" hidden="1" x14ac:dyDescent="0.35">
      <c r="A797" s="84" t="s">
        <v>3047</v>
      </c>
      <c r="B797" s="28" t="s">
        <v>75</v>
      </c>
      <c r="C797" s="28" t="s">
        <v>20</v>
      </c>
      <c r="D797" s="28" t="s">
        <v>55</v>
      </c>
      <c r="E797" s="49" t="s">
        <v>3048</v>
      </c>
      <c r="F797" s="28" t="s">
        <v>79</v>
      </c>
      <c r="G797" s="175" t="s">
        <v>1596</v>
      </c>
      <c r="H797" s="50">
        <v>44600</v>
      </c>
      <c r="I797" s="28" t="s">
        <v>3045</v>
      </c>
      <c r="J797" s="204">
        <v>44777</v>
      </c>
      <c r="K797" s="50">
        <v>44845</v>
      </c>
      <c r="L797" s="389" t="s">
        <v>3049</v>
      </c>
      <c r="M797" s="271"/>
      <c r="N797" s="273" t="s">
        <v>260</v>
      </c>
      <c r="O797" s="49"/>
      <c r="P797" s="49" t="str">
        <f t="shared" ca="1" si="20"/>
        <v>Y</v>
      </c>
      <c r="Q797" s="204">
        <v>44777</v>
      </c>
      <c r="R797" s="50" t="str">
        <f t="shared" ca="1" si="22"/>
        <v>Y</v>
      </c>
      <c r="S797" s="28">
        <f t="shared" ca="1" si="21"/>
        <v>719</v>
      </c>
    </row>
    <row r="798" spans="1:19" ht="46.5" hidden="1" x14ac:dyDescent="0.35">
      <c r="A798" s="84" t="s">
        <v>3050</v>
      </c>
      <c r="B798" s="28" t="s">
        <v>75</v>
      </c>
      <c r="C798" s="28"/>
      <c r="D798" s="28"/>
      <c r="E798" s="49" t="s">
        <v>3051</v>
      </c>
      <c r="F798" s="28" t="s">
        <v>80</v>
      </c>
      <c r="G798" s="175" t="s">
        <v>1700</v>
      </c>
      <c r="H798" s="50">
        <v>44600</v>
      </c>
      <c r="I798" s="28" t="s">
        <v>3045</v>
      </c>
      <c r="J798" s="204">
        <v>44621</v>
      </c>
      <c r="K798" s="50">
        <v>44621</v>
      </c>
      <c r="L798" s="389" t="s">
        <v>3052</v>
      </c>
      <c r="M798" s="265"/>
      <c r="N798" s="273" t="s">
        <v>71</v>
      </c>
      <c r="O798" s="49"/>
      <c r="P798" s="49"/>
      <c r="Q798" s="175"/>
      <c r="R798" s="61"/>
      <c r="S798" s="61"/>
    </row>
    <row r="799" spans="1:19" ht="206" hidden="1" x14ac:dyDescent="0.35">
      <c r="A799" s="84" t="s">
        <v>3053</v>
      </c>
      <c r="B799" s="28" t="s">
        <v>75</v>
      </c>
      <c r="C799" s="28" t="s">
        <v>6</v>
      </c>
      <c r="D799" s="28" t="s">
        <v>52</v>
      </c>
      <c r="E799" s="49" t="s">
        <v>3054</v>
      </c>
      <c r="F799" s="28" t="s">
        <v>79</v>
      </c>
      <c r="G799" s="175" t="s">
        <v>3044</v>
      </c>
      <c r="H799" s="50">
        <v>44600</v>
      </c>
      <c r="I799" s="28" t="s">
        <v>3055</v>
      </c>
      <c r="J799" s="204">
        <v>44777</v>
      </c>
      <c r="K799" s="50">
        <v>44845</v>
      </c>
      <c r="L799" s="389" t="s">
        <v>3056</v>
      </c>
      <c r="M799" s="271" t="s">
        <v>3057</v>
      </c>
      <c r="N799" s="273" t="s">
        <v>71</v>
      </c>
      <c r="O799" s="49"/>
      <c r="P799" s="49" t="str">
        <f t="shared" ref="P799:P800" ca="1" si="23">IF($J799&lt;=TODAY(),"Y","N")</f>
        <v>Y</v>
      </c>
      <c r="Q799" s="204">
        <v>44777</v>
      </c>
      <c r="R799" s="50" t="str">
        <f ca="1">IF($Q799&lt;=TODAY(),"Y","N")</f>
        <v>Y</v>
      </c>
      <c r="S799" s="28">
        <f t="shared" ref="S799:S800" ca="1" si="24">NETWORKDAYS(H799,TODAY())</f>
        <v>719</v>
      </c>
    </row>
    <row r="800" spans="1:19" ht="325.5" hidden="1" x14ac:dyDescent="0.35">
      <c r="A800" s="84" t="s">
        <v>3058</v>
      </c>
      <c r="B800" s="28" t="s">
        <v>75</v>
      </c>
      <c r="C800" s="28"/>
      <c r="D800" s="28"/>
      <c r="E800" s="84" t="s">
        <v>3059</v>
      </c>
      <c r="F800" s="88" t="s">
        <v>79</v>
      </c>
      <c r="G800" s="187" t="s">
        <v>3044</v>
      </c>
      <c r="H800" s="89">
        <v>44600</v>
      </c>
      <c r="I800" s="88" t="s">
        <v>3055</v>
      </c>
      <c r="J800" s="217">
        <v>44777</v>
      </c>
      <c r="K800" s="89">
        <v>44817</v>
      </c>
      <c r="L800" s="389" t="s">
        <v>3060</v>
      </c>
      <c r="M800" s="190"/>
      <c r="N800" s="190" t="s">
        <v>71</v>
      </c>
      <c r="O800" s="84"/>
      <c r="P800" s="84" t="str">
        <f t="shared" ca="1" si="23"/>
        <v>Y</v>
      </c>
      <c r="Q800" s="187"/>
      <c r="R800" s="88"/>
      <c r="S800" s="88">
        <f t="shared" ca="1" si="24"/>
        <v>719</v>
      </c>
    </row>
    <row r="801" spans="1:20" ht="46.5" hidden="1" x14ac:dyDescent="0.35">
      <c r="A801" s="84" t="s">
        <v>3061</v>
      </c>
      <c r="B801" s="28" t="s">
        <v>75</v>
      </c>
      <c r="C801" s="28"/>
      <c r="D801" s="28"/>
      <c r="E801" s="84" t="s">
        <v>3062</v>
      </c>
      <c r="F801" s="88" t="s">
        <v>80</v>
      </c>
      <c r="G801" s="187" t="s">
        <v>1700</v>
      </c>
      <c r="H801" s="89">
        <v>44600</v>
      </c>
      <c r="I801" s="88" t="s">
        <v>3055</v>
      </c>
      <c r="J801" s="217">
        <v>44621</v>
      </c>
      <c r="K801" s="89">
        <v>44621</v>
      </c>
      <c r="L801" s="389" t="s">
        <v>3052</v>
      </c>
      <c r="M801" s="190"/>
      <c r="N801" s="190" t="s">
        <v>71</v>
      </c>
      <c r="O801" s="84"/>
      <c r="P801" s="84"/>
      <c r="Q801" s="187"/>
      <c r="R801" s="118"/>
      <c r="S801" s="118"/>
    </row>
    <row r="802" spans="1:20" ht="62" hidden="1" x14ac:dyDescent="0.35">
      <c r="A802" s="388" t="s">
        <v>3063</v>
      </c>
      <c r="B802" s="446" t="s">
        <v>75</v>
      </c>
      <c r="C802" s="28" t="s">
        <v>24</v>
      </c>
      <c r="D802" s="28"/>
      <c r="E802" s="391" t="s">
        <v>4172</v>
      </c>
      <c r="F802" s="392" t="s">
        <v>79</v>
      </c>
      <c r="G802" s="177" t="s">
        <v>1966</v>
      </c>
      <c r="H802" s="393">
        <v>44600</v>
      </c>
      <c r="I802" s="29" t="s">
        <v>3064</v>
      </c>
      <c r="J802" s="394">
        <v>44777</v>
      </c>
      <c r="K802" s="29"/>
      <c r="L802" s="388" t="s">
        <v>4540</v>
      </c>
      <c r="M802" s="279" t="s">
        <v>3065</v>
      </c>
      <c r="N802" s="397" t="s">
        <v>69</v>
      </c>
      <c r="P802" s="27" t="str">
        <f t="shared" ref="P802:P805" ca="1" si="25">IF($J802&lt;=TODAY(),"Y","N")</f>
        <v>Y</v>
      </c>
      <c r="Q802" s="394">
        <v>44777</v>
      </c>
      <c r="R802" s="30" t="str">
        <f t="shared" ref="R802:R803" ca="1" si="26">IF($Q802&lt;=TODAY(),"Y","N")</f>
        <v>Y</v>
      </c>
      <c r="S802" s="29">
        <f t="shared" ref="S802:S805" ca="1" si="27">NETWORKDAYS(H802,TODAY())</f>
        <v>719</v>
      </c>
      <c r="T802" s="1">
        <v>1</v>
      </c>
    </row>
    <row r="803" spans="1:20" ht="165" hidden="1" x14ac:dyDescent="0.35">
      <c r="A803" s="84" t="s">
        <v>3066</v>
      </c>
      <c r="B803" s="88" t="s">
        <v>75</v>
      </c>
      <c r="C803" s="88"/>
      <c r="D803" s="88"/>
      <c r="E803" s="49" t="s">
        <v>3067</v>
      </c>
      <c r="F803" s="28" t="s">
        <v>79</v>
      </c>
      <c r="G803" s="175" t="s">
        <v>1966</v>
      </c>
      <c r="H803" s="50">
        <v>44600</v>
      </c>
      <c r="I803" s="28" t="s">
        <v>3064</v>
      </c>
      <c r="J803" s="204">
        <v>44777</v>
      </c>
      <c r="K803" s="50">
        <v>44873</v>
      </c>
      <c r="L803" s="389" t="s">
        <v>3068</v>
      </c>
      <c r="M803" s="271"/>
      <c r="N803" s="273" t="s">
        <v>260</v>
      </c>
      <c r="O803" s="49"/>
      <c r="P803" s="49" t="str">
        <f t="shared" ca="1" si="25"/>
        <v>Y</v>
      </c>
      <c r="Q803" s="204">
        <v>44777</v>
      </c>
      <c r="R803" s="50" t="str">
        <f t="shared" ca="1" si="26"/>
        <v>Y</v>
      </c>
      <c r="S803" s="28">
        <f t="shared" ca="1" si="27"/>
        <v>719</v>
      </c>
    </row>
    <row r="804" spans="1:20" ht="248" hidden="1" x14ac:dyDescent="0.35">
      <c r="A804" s="84" t="s">
        <v>3069</v>
      </c>
      <c r="B804" s="88" t="s">
        <v>75</v>
      </c>
      <c r="C804" s="88" t="s">
        <v>6</v>
      </c>
      <c r="D804" s="88" t="s">
        <v>42</v>
      </c>
      <c r="E804" s="49" t="s">
        <v>3070</v>
      </c>
      <c r="F804" s="28" t="s">
        <v>79</v>
      </c>
      <c r="G804" s="175" t="s">
        <v>1966</v>
      </c>
      <c r="H804" s="50">
        <v>44600</v>
      </c>
      <c r="I804" s="28" t="s">
        <v>3071</v>
      </c>
      <c r="J804" s="204">
        <v>44777</v>
      </c>
      <c r="K804" s="50">
        <v>44817</v>
      </c>
      <c r="L804" s="389" t="s">
        <v>3072</v>
      </c>
      <c r="M804" s="273"/>
      <c r="N804" s="273" t="s">
        <v>260</v>
      </c>
      <c r="O804" s="49"/>
      <c r="P804" s="49" t="str">
        <f t="shared" ca="1" si="25"/>
        <v>Y</v>
      </c>
      <c r="Q804" s="175"/>
      <c r="R804" s="28"/>
      <c r="S804" s="28">
        <f t="shared" ca="1" si="27"/>
        <v>719</v>
      </c>
    </row>
    <row r="805" spans="1:20" ht="126.5" hidden="1" x14ac:dyDescent="0.35">
      <c r="A805" s="84" t="s">
        <v>3073</v>
      </c>
      <c r="B805" s="88" t="s">
        <v>75</v>
      </c>
      <c r="C805" s="88" t="s">
        <v>6</v>
      </c>
      <c r="D805" s="88" t="s">
        <v>7</v>
      </c>
      <c r="E805" s="49" t="s">
        <v>3074</v>
      </c>
      <c r="F805" s="28" t="s">
        <v>79</v>
      </c>
      <c r="G805" s="175" t="s">
        <v>3075</v>
      </c>
      <c r="H805" s="50">
        <v>44600</v>
      </c>
      <c r="I805" s="28" t="s">
        <v>3076</v>
      </c>
      <c r="J805" s="204">
        <v>44777</v>
      </c>
      <c r="K805" s="50">
        <v>44845</v>
      </c>
      <c r="L805" s="389" t="s">
        <v>3077</v>
      </c>
      <c r="M805" s="271" t="s">
        <v>3078</v>
      </c>
      <c r="N805" s="273" t="s">
        <v>71</v>
      </c>
      <c r="O805" s="49"/>
      <c r="P805" s="49" t="str">
        <f t="shared" ca="1" si="25"/>
        <v>Y</v>
      </c>
      <c r="Q805" s="204">
        <v>44777</v>
      </c>
      <c r="R805" s="50" t="str">
        <f ca="1">IF($Q805&lt;=TODAY(),"Y","N")</f>
        <v>Y</v>
      </c>
      <c r="S805" s="28">
        <f t="shared" ca="1" si="27"/>
        <v>719</v>
      </c>
    </row>
    <row r="806" spans="1:20" ht="155" hidden="1" x14ac:dyDescent="0.35">
      <c r="A806" s="84" t="s">
        <v>3079</v>
      </c>
      <c r="B806" s="88" t="s">
        <v>75</v>
      </c>
      <c r="C806" s="88"/>
      <c r="D806" s="88"/>
      <c r="E806" s="49" t="s">
        <v>3080</v>
      </c>
      <c r="F806" s="28" t="s">
        <v>79</v>
      </c>
      <c r="G806" s="175" t="s">
        <v>2306</v>
      </c>
      <c r="H806" s="50">
        <v>44600</v>
      </c>
      <c r="I806" s="28" t="s">
        <v>3076</v>
      </c>
      <c r="J806" s="204">
        <v>44777</v>
      </c>
      <c r="K806" s="50">
        <v>44676</v>
      </c>
      <c r="L806" s="389" t="s">
        <v>3081</v>
      </c>
      <c r="M806" s="271"/>
      <c r="N806" s="273" t="s">
        <v>260</v>
      </c>
      <c r="O806" s="49"/>
      <c r="P806" s="49"/>
      <c r="Q806" s="175"/>
      <c r="R806" s="61"/>
      <c r="S806" s="61"/>
    </row>
    <row r="807" spans="1:20" ht="165" hidden="1" x14ac:dyDescent="0.35">
      <c r="A807" s="84" t="s">
        <v>3082</v>
      </c>
      <c r="B807" s="88" t="s">
        <v>75</v>
      </c>
      <c r="C807" s="88" t="s">
        <v>6</v>
      </c>
      <c r="D807" s="88" t="s">
        <v>7</v>
      </c>
      <c r="E807" s="49" t="s">
        <v>3083</v>
      </c>
      <c r="F807" s="28" t="s">
        <v>79</v>
      </c>
      <c r="G807" s="175" t="s">
        <v>3075</v>
      </c>
      <c r="H807" s="50">
        <v>44600</v>
      </c>
      <c r="I807" s="28" t="s">
        <v>3076</v>
      </c>
      <c r="J807" s="204">
        <v>44777</v>
      </c>
      <c r="K807" s="50">
        <v>44845</v>
      </c>
      <c r="L807" s="389" t="s">
        <v>3084</v>
      </c>
      <c r="M807" s="271" t="s">
        <v>3078</v>
      </c>
      <c r="N807" s="273" t="s">
        <v>71</v>
      </c>
      <c r="O807" s="49"/>
      <c r="P807" s="49" t="str">
        <f ca="1">IF($J807&lt;=TODAY(),"Y","N")</f>
        <v>Y</v>
      </c>
      <c r="Q807" s="204">
        <v>44777</v>
      </c>
      <c r="R807" s="50" t="str">
        <f ca="1">IF($Q807&lt;=TODAY(),"Y","N")</f>
        <v>Y</v>
      </c>
      <c r="S807" s="28">
        <f ca="1">NETWORKDAYS(H807,TODAY())</f>
        <v>719</v>
      </c>
    </row>
    <row r="808" spans="1:20" s="90" customFormat="1" ht="155" hidden="1" x14ac:dyDescent="0.35">
      <c r="A808" s="84" t="s">
        <v>3085</v>
      </c>
      <c r="B808" s="88" t="s">
        <v>22</v>
      </c>
      <c r="C808" s="88"/>
      <c r="D808" s="88"/>
      <c r="E808" s="84" t="s">
        <v>3086</v>
      </c>
      <c r="F808" s="88" t="s">
        <v>79</v>
      </c>
      <c r="G808" s="187" t="s">
        <v>3044</v>
      </c>
      <c r="H808" s="89">
        <v>44620</v>
      </c>
      <c r="I808" s="88" t="s">
        <v>3087</v>
      </c>
      <c r="J808" s="217">
        <v>44742</v>
      </c>
      <c r="K808" s="89">
        <v>44768</v>
      </c>
      <c r="L808" s="389" t="s">
        <v>3088</v>
      </c>
      <c r="M808" s="190"/>
      <c r="N808" s="190" t="s">
        <v>260</v>
      </c>
      <c r="O808" s="84"/>
      <c r="P808" s="84"/>
      <c r="Q808" s="187"/>
      <c r="R808" s="118"/>
      <c r="S808" s="118"/>
    </row>
    <row r="809" spans="1:20" s="90" customFormat="1" ht="356.5" hidden="1" x14ac:dyDescent="0.35">
      <c r="A809" s="84" t="s">
        <v>3089</v>
      </c>
      <c r="B809" s="88" t="s">
        <v>22</v>
      </c>
      <c r="C809" s="88"/>
      <c r="D809" s="88"/>
      <c r="E809" s="84" t="s">
        <v>3090</v>
      </c>
      <c r="F809" s="88" t="s">
        <v>79</v>
      </c>
      <c r="G809" s="187" t="s">
        <v>3091</v>
      </c>
      <c r="H809" s="89">
        <v>44620</v>
      </c>
      <c r="I809" s="88" t="s">
        <v>3087</v>
      </c>
      <c r="J809" s="217">
        <v>44713</v>
      </c>
      <c r="K809" s="89">
        <v>44648</v>
      </c>
      <c r="L809" s="389" t="s">
        <v>3092</v>
      </c>
      <c r="M809" s="190" t="s">
        <v>3093</v>
      </c>
      <c r="N809" s="190" t="s">
        <v>260</v>
      </c>
      <c r="O809" s="84"/>
      <c r="P809" s="84"/>
      <c r="Q809" s="187"/>
      <c r="R809" s="118"/>
      <c r="S809" s="118"/>
    </row>
    <row r="810" spans="1:20" ht="93" hidden="1" x14ac:dyDescent="0.35">
      <c r="A810" s="84" t="s">
        <v>3094</v>
      </c>
      <c r="B810" s="88" t="s">
        <v>22</v>
      </c>
      <c r="C810" s="88"/>
      <c r="D810" s="88"/>
      <c r="E810" s="84" t="s">
        <v>3095</v>
      </c>
      <c r="F810" s="88" t="s">
        <v>79</v>
      </c>
      <c r="G810" s="187" t="s">
        <v>854</v>
      </c>
      <c r="H810" s="89">
        <v>44620</v>
      </c>
      <c r="I810" s="88" t="s">
        <v>3087</v>
      </c>
      <c r="J810" s="217">
        <v>44713</v>
      </c>
      <c r="K810" s="89">
        <v>44648</v>
      </c>
      <c r="L810" s="389" t="s">
        <v>3096</v>
      </c>
      <c r="M810" s="300" t="s">
        <v>3097</v>
      </c>
      <c r="N810" s="190" t="s">
        <v>260</v>
      </c>
      <c r="O810" s="84"/>
      <c r="P810" s="84"/>
      <c r="Q810" s="187"/>
      <c r="R810" s="118"/>
      <c r="S810" s="118"/>
    </row>
    <row r="811" spans="1:20" ht="409.5" hidden="1" x14ac:dyDescent="0.35">
      <c r="A811" s="84" t="s">
        <v>3098</v>
      </c>
      <c r="B811" s="88" t="s">
        <v>22</v>
      </c>
      <c r="C811" s="88" t="s">
        <v>26</v>
      </c>
      <c r="D811" s="88" t="s">
        <v>28</v>
      </c>
      <c r="E811" s="84" t="s">
        <v>3099</v>
      </c>
      <c r="F811" s="88" t="s">
        <v>79</v>
      </c>
      <c r="G811" s="187" t="s">
        <v>3100</v>
      </c>
      <c r="H811" s="89">
        <v>44620</v>
      </c>
      <c r="I811" s="88" t="s">
        <v>3087</v>
      </c>
      <c r="J811" s="217">
        <v>44713</v>
      </c>
      <c r="K811" s="89">
        <v>44893</v>
      </c>
      <c r="L811" s="389" t="s">
        <v>3101</v>
      </c>
      <c r="M811" s="190" t="s">
        <v>3102</v>
      </c>
      <c r="N811" s="190" t="s">
        <v>260</v>
      </c>
      <c r="O811" s="84"/>
      <c r="P811" s="84" t="str">
        <f ca="1">IF($J811&lt;=TODAY(),"Y","N")</f>
        <v>Y</v>
      </c>
      <c r="Q811" s="217">
        <v>44896</v>
      </c>
      <c r="R811" s="89" t="str">
        <f ca="1">IF($Q811&lt;=TODAY(),"Y","N")</f>
        <v>Y</v>
      </c>
      <c r="S811" s="88">
        <f ca="1">NETWORKDAYS(H811,TODAY())</f>
        <v>705</v>
      </c>
    </row>
    <row r="812" spans="1:20" s="90" customFormat="1" ht="50.15" hidden="1" customHeight="1" x14ac:dyDescent="0.35">
      <c r="A812" s="84" t="s">
        <v>3103</v>
      </c>
      <c r="B812" s="88" t="s">
        <v>22</v>
      </c>
      <c r="C812" s="88"/>
      <c r="D812" s="88"/>
      <c r="E812" s="84" t="s">
        <v>3104</v>
      </c>
      <c r="F812" s="88" t="s">
        <v>79</v>
      </c>
      <c r="G812" s="187" t="s">
        <v>854</v>
      </c>
      <c r="H812" s="89">
        <v>44620</v>
      </c>
      <c r="I812" s="88" t="s">
        <v>3087</v>
      </c>
      <c r="J812" s="217">
        <v>44713</v>
      </c>
      <c r="K812" s="89">
        <v>44739</v>
      </c>
      <c r="L812" s="389" t="s">
        <v>3105</v>
      </c>
      <c r="M812" s="190" t="s">
        <v>3106</v>
      </c>
      <c r="N812" s="190" t="s">
        <v>71</v>
      </c>
      <c r="O812" s="84"/>
      <c r="P812" s="84"/>
      <c r="Q812" s="187"/>
      <c r="R812" s="118"/>
      <c r="S812" s="118"/>
    </row>
    <row r="813" spans="1:20" ht="263.5" hidden="1" x14ac:dyDescent="0.35">
      <c r="A813" s="84" t="s">
        <v>3107</v>
      </c>
      <c r="B813" s="88" t="s">
        <v>22</v>
      </c>
      <c r="C813" s="88"/>
      <c r="D813" s="88"/>
      <c r="E813" s="84" t="s">
        <v>3108</v>
      </c>
      <c r="F813" s="88" t="s">
        <v>80</v>
      </c>
      <c r="G813" s="187" t="s">
        <v>876</v>
      </c>
      <c r="H813" s="89">
        <v>44620</v>
      </c>
      <c r="I813" s="88" t="s">
        <v>3109</v>
      </c>
      <c r="J813" s="217">
        <v>44676</v>
      </c>
      <c r="K813" s="89">
        <v>44704</v>
      </c>
      <c r="L813" s="389" t="s">
        <v>3110</v>
      </c>
      <c r="M813" s="190"/>
      <c r="N813" s="190" t="s">
        <v>260</v>
      </c>
      <c r="O813" s="84"/>
      <c r="P813" s="84"/>
      <c r="Q813" s="217">
        <v>44704</v>
      </c>
      <c r="R813" s="117"/>
      <c r="S813" s="117"/>
    </row>
    <row r="814" spans="1:20" ht="50" hidden="1" x14ac:dyDescent="0.35">
      <c r="A814" s="84" t="s">
        <v>3111</v>
      </c>
      <c r="B814" s="88" t="s">
        <v>22</v>
      </c>
      <c r="C814" s="88"/>
      <c r="D814" s="88"/>
      <c r="E814" s="84" t="s">
        <v>3112</v>
      </c>
      <c r="F814" s="88" t="s">
        <v>79</v>
      </c>
      <c r="G814" s="187" t="s">
        <v>3113</v>
      </c>
      <c r="H814" s="89">
        <v>44620</v>
      </c>
      <c r="I814" s="88" t="s">
        <v>3114</v>
      </c>
      <c r="J814" s="217">
        <v>44713</v>
      </c>
      <c r="K814" s="89">
        <v>44676</v>
      </c>
      <c r="L814" s="389" t="s">
        <v>3115</v>
      </c>
      <c r="M814" s="190" t="s">
        <v>3116</v>
      </c>
      <c r="N814" s="190" t="s">
        <v>260</v>
      </c>
      <c r="O814" s="84"/>
      <c r="P814" s="84"/>
      <c r="Q814" s="187"/>
      <c r="R814" s="118"/>
      <c r="S814" s="118"/>
    </row>
    <row r="815" spans="1:20" ht="52" hidden="1" x14ac:dyDescent="0.35">
      <c r="A815" s="388" t="s">
        <v>3117</v>
      </c>
      <c r="B815" s="390" t="s">
        <v>22</v>
      </c>
      <c r="C815" s="88" t="s">
        <v>20</v>
      </c>
      <c r="D815" s="88" t="s">
        <v>27</v>
      </c>
      <c r="E815" s="391" t="s">
        <v>3118</v>
      </c>
      <c r="F815" s="392" t="s">
        <v>81</v>
      </c>
      <c r="G815" s="177" t="s">
        <v>3119</v>
      </c>
      <c r="H815" s="393">
        <v>44620</v>
      </c>
      <c r="I815" s="29" t="s">
        <v>3114</v>
      </c>
      <c r="J815" s="394">
        <v>44713</v>
      </c>
      <c r="K815" s="29"/>
      <c r="L815" s="388" t="s">
        <v>4507</v>
      </c>
      <c r="M815" s="279" t="s">
        <v>4140</v>
      </c>
      <c r="N815" s="397" t="s">
        <v>4423</v>
      </c>
      <c r="P815" s="27" t="str">
        <f ca="1">IF($J815&lt;=TODAY(),"Y","N")</f>
        <v>Y</v>
      </c>
      <c r="Q815" s="394">
        <v>44896</v>
      </c>
      <c r="R815" s="30" t="str">
        <f ca="1">IF($Q815&lt;=TODAY(),"Y","N")</f>
        <v>Y</v>
      </c>
      <c r="S815" s="29">
        <f ca="1">NETWORKDAYS(H815,TODAY())</f>
        <v>705</v>
      </c>
      <c r="T815" s="1">
        <v>1</v>
      </c>
    </row>
    <row r="816" spans="1:20" ht="93" hidden="1" x14ac:dyDescent="0.35">
      <c r="A816" s="84" t="s">
        <v>3120</v>
      </c>
      <c r="B816" s="88" t="s">
        <v>22</v>
      </c>
      <c r="C816" s="88"/>
      <c r="D816" s="88"/>
      <c r="E816" s="84" t="s">
        <v>3121</v>
      </c>
      <c r="F816" s="88" t="s">
        <v>79</v>
      </c>
      <c r="G816" s="187" t="s">
        <v>3044</v>
      </c>
      <c r="H816" s="89">
        <v>44620</v>
      </c>
      <c r="I816" s="88" t="s">
        <v>3122</v>
      </c>
      <c r="J816" s="217">
        <v>44628</v>
      </c>
      <c r="K816" s="89">
        <v>44648</v>
      </c>
      <c r="L816" s="389" t="s">
        <v>3123</v>
      </c>
      <c r="M816" s="190" t="s">
        <v>3124</v>
      </c>
      <c r="N816" s="190" t="s">
        <v>260</v>
      </c>
      <c r="O816" s="84"/>
      <c r="P816" s="84"/>
      <c r="Q816" s="187"/>
      <c r="R816" s="118"/>
      <c r="S816" s="118"/>
    </row>
    <row r="817" spans="1:19" ht="155" hidden="1" x14ac:dyDescent="0.35">
      <c r="A817" s="84" t="s">
        <v>3125</v>
      </c>
      <c r="B817" s="88" t="s">
        <v>22</v>
      </c>
      <c r="C817" s="88"/>
      <c r="D817" s="88"/>
      <c r="E817" s="84" t="s">
        <v>3126</v>
      </c>
      <c r="F817" s="88" t="s">
        <v>79</v>
      </c>
      <c r="G817" s="187" t="s">
        <v>1833</v>
      </c>
      <c r="H817" s="89">
        <v>44620</v>
      </c>
      <c r="I817" s="88" t="s">
        <v>3127</v>
      </c>
      <c r="J817" s="217">
        <v>44651</v>
      </c>
      <c r="K817" s="89">
        <v>44676</v>
      </c>
      <c r="L817" s="389" t="s">
        <v>3128</v>
      </c>
      <c r="M817" s="190" t="s">
        <v>3129</v>
      </c>
      <c r="N817" s="190" t="s">
        <v>260</v>
      </c>
      <c r="O817" s="84"/>
      <c r="P817" s="84"/>
      <c r="Q817" s="217">
        <v>44676</v>
      </c>
      <c r="R817" s="117"/>
      <c r="S817" s="117"/>
    </row>
    <row r="818" spans="1:19" ht="294.5" hidden="1" x14ac:dyDescent="0.35">
      <c r="A818" s="84" t="s">
        <v>3130</v>
      </c>
      <c r="B818" s="88" t="s">
        <v>22</v>
      </c>
      <c r="C818" s="88" t="s">
        <v>6</v>
      </c>
      <c r="D818" s="88" t="s">
        <v>29</v>
      </c>
      <c r="E818" s="49" t="s">
        <v>3131</v>
      </c>
      <c r="F818" s="28" t="s">
        <v>79</v>
      </c>
      <c r="G818" s="175" t="s">
        <v>1833</v>
      </c>
      <c r="H818" s="50">
        <v>44620</v>
      </c>
      <c r="I818" s="28" t="s">
        <v>3127</v>
      </c>
      <c r="J818" s="204">
        <v>44713</v>
      </c>
      <c r="K818" s="50">
        <v>44795</v>
      </c>
      <c r="L818" s="389" t="s">
        <v>3132</v>
      </c>
      <c r="M818" s="273" t="s">
        <v>3133</v>
      </c>
      <c r="N818" s="273" t="s">
        <v>71</v>
      </c>
      <c r="O818" s="49"/>
      <c r="P818" s="49" t="str">
        <f ca="1">IF($J818&lt;=TODAY(),"Y","N")</f>
        <v>Y</v>
      </c>
      <c r="Q818" s="175"/>
      <c r="R818" s="28"/>
      <c r="S818" s="28">
        <f ca="1">NETWORKDAYS(H818,TODAY())</f>
        <v>705</v>
      </c>
    </row>
    <row r="819" spans="1:19" ht="50" hidden="1" x14ac:dyDescent="0.35">
      <c r="A819" s="84" t="s">
        <v>3134</v>
      </c>
      <c r="B819" s="88" t="s">
        <v>22</v>
      </c>
      <c r="C819" s="88"/>
      <c r="D819" s="88"/>
      <c r="E819" s="49" t="s">
        <v>3135</v>
      </c>
      <c r="F819" s="28" t="s">
        <v>82</v>
      </c>
      <c r="G819" s="175" t="s">
        <v>745</v>
      </c>
      <c r="H819" s="50">
        <v>44620</v>
      </c>
      <c r="I819" s="28" t="s">
        <v>3136</v>
      </c>
      <c r="J819" s="204">
        <v>44628</v>
      </c>
      <c r="K819" s="50">
        <v>44628</v>
      </c>
      <c r="L819" s="389" t="s">
        <v>3137</v>
      </c>
      <c r="M819" s="271"/>
      <c r="N819" s="176" t="s">
        <v>71</v>
      </c>
      <c r="O819" s="49"/>
      <c r="P819" s="49"/>
      <c r="Q819" s="175"/>
      <c r="R819" s="61"/>
      <c r="S819" s="61"/>
    </row>
    <row r="820" spans="1:19" ht="100" hidden="1" customHeight="1" x14ac:dyDescent="0.35">
      <c r="A820" s="84" t="s">
        <v>3138</v>
      </c>
      <c r="B820" s="88" t="s">
        <v>22</v>
      </c>
      <c r="C820" s="88"/>
      <c r="D820" s="88"/>
      <c r="E820" s="84" t="s">
        <v>3139</v>
      </c>
      <c r="F820" s="88" t="s">
        <v>79</v>
      </c>
      <c r="G820" s="187" t="s">
        <v>3140</v>
      </c>
      <c r="H820" s="89">
        <v>44620</v>
      </c>
      <c r="I820" s="88" t="s">
        <v>3141</v>
      </c>
      <c r="J820" s="217">
        <v>44713</v>
      </c>
      <c r="K820" s="89">
        <v>44739</v>
      </c>
      <c r="L820" s="389" t="s">
        <v>3142</v>
      </c>
      <c r="M820" s="190" t="s">
        <v>3143</v>
      </c>
      <c r="N820" s="190" t="s">
        <v>260</v>
      </c>
      <c r="O820" s="84"/>
      <c r="P820" s="84"/>
      <c r="Q820" s="187"/>
      <c r="R820" s="118"/>
      <c r="S820" s="118"/>
    </row>
    <row r="821" spans="1:19" ht="25" hidden="1" x14ac:dyDescent="0.35">
      <c r="A821" s="84" t="s">
        <v>3144</v>
      </c>
      <c r="B821" s="88" t="s">
        <v>22</v>
      </c>
      <c r="C821" s="88"/>
      <c r="D821" s="88"/>
      <c r="E821" s="49" t="s">
        <v>3145</v>
      </c>
      <c r="F821" s="28" t="s">
        <v>82</v>
      </c>
      <c r="G821" s="175" t="s">
        <v>745</v>
      </c>
      <c r="H821" s="50">
        <v>44620</v>
      </c>
      <c r="I821" s="28" t="s">
        <v>3141</v>
      </c>
      <c r="J821" s="204">
        <v>44648</v>
      </c>
      <c r="K821" s="50">
        <v>44789</v>
      </c>
      <c r="L821" s="389" t="s">
        <v>3146</v>
      </c>
      <c r="M821" s="271"/>
      <c r="N821" s="273" t="s">
        <v>71</v>
      </c>
      <c r="O821" s="49"/>
      <c r="P821" s="49"/>
      <c r="Q821" s="175"/>
      <c r="R821" s="61"/>
      <c r="S821" s="61"/>
    </row>
    <row r="822" spans="1:19" ht="310" hidden="1" x14ac:dyDescent="0.35">
      <c r="A822" s="21" t="s">
        <v>3147</v>
      </c>
      <c r="B822" s="4" t="s">
        <v>75</v>
      </c>
      <c r="C822" s="4"/>
      <c r="D822" s="4"/>
      <c r="E822" s="21" t="s">
        <v>3148</v>
      </c>
      <c r="F822" s="4" t="s">
        <v>79</v>
      </c>
      <c r="G822" s="9" t="s">
        <v>3149</v>
      </c>
      <c r="H822" s="7">
        <v>44628</v>
      </c>
      <c r="I822" s="4" t="s">
        <v>3150</v>
      </c>
      <c r="J822" s="196">
        <v>44777</v>
      </c>
      <c r="K822" s="7">
        <v>44726</v>
      </c>
      <c r="L822" s="389" t="s">
        <v>3151</v>
      </c>
      <c r="M822" s="290" t="s">
        <v>3152</v>
      </c>
      <c r="N822" s="290" t="s">
        <v>71</v>
      </c>
      <c r="O822" s="21"/>
      <c r="P822" s="21"/>
      <c r="Q822" s="9"/>
      <c r="R822" s="119"/>
      <c r="S822" s="119"/>
    </row>
    <row r="823" spans="1:19" ht="31" hidden="1" x14ac:dyDescent="0.35">
      <c r="A823" s="84" t="s">
        <v>3153</v>
      </c>
      <c r="B823" s="88" t="s">
        <v>75</v>
      </c>
      <c r="C823" s="88"/>
      <c r="D823" s="88"/>
      <c r="E823" s="49" t="s">
        <v>3154</v>
      </c>
      <c r="F823" s="28" t="s">
        <v>79</v>
      </c>
      <c r="G823" s="175" t="s">
        <v>1596</v>
      </c>
      <c r="H823" s="50">
        <v>44628</v>
      </c>
      <c r="I823" s="28" t="s">
        <v>3150</v>
      </c>
      <c r="J823" s="204">
        <v>44777</v>
      </c>
      <c r="K823" s="50">
        <v>44663</v>
      </c>
      <c r="L823" s="389" t="s">
        <v>3155</v>
      </c>
      <c r="M823" s="271"/>
      <c r="N823" s="273" t="s">
        <v>260</v>
      </c>
      <c r="O823" s="49"/>
      <c r="P823" s="49"/>
      <c r="Q823" s="175"/>
      <c r="R823" s="61"/>
      <c r="S823" s="61"/>
    </row>
    <row r="824" spans="1:19" ht="25" hidden="1" x14ac:dyDescent="0.35">
      <c r="A824" s="84" t="s">
        <v>3156</v>
      </c>
      <c r="B824" s="88" t="s">
        <v>75</v>
      </c>
      <c r="C824" s="88"/>
      <c r="D824" s="88"/>
      <c r="E824" s="49" t="s">
        <v>3157</v>
      </c>
      <c r="F824" s="28" t="s">
        <v>79</v>
      </c>
      <c r="G824" s="175" t="s">
        <v>1596</v>
      </c>
      <c r="H824" s="50">
        <v>44628</v>
      </c>
      <c r="I824" s="28" t="s">
        <v>3150</v>
      </c>
      <c r="J824" s="204">
        <v>44777</v>
      </c>
      <c r="K824" s="50">
        <v>44663</v>
      </c>
      <c r="L824" s="389" t="s">
        <v>3158</v>
      </c>
      <c r="M824" s="271"/>
      <c r="N824" s="273" t="s">
        <v>260</v>
      </c>
      <c r="O824" s="49"/>
      <c r="P824" s="49"/>
      <c r="Q824" s="175"/>
      <c r="R824" s="61"/>
      <c r="S824" s="61"/>
    </row>
    <row r="825" spans="1:19" ht="50" hidden="1" x14ac:dyDescent="0.35">
      <c r="A825" s="84" t="s">
        <v>3159</v>
      </c>
      <c r="B825" s="88" t="s">
        <v>75</v>
      </c>
      <c r="C825" s="88"/>
      <c r="D825" s="88"/>
      <c r="E825" s="49" t="s">
        <v>3160</v>
      </c>
      <c r="F825" s="28" t="s">
        <v>79</v>
      </c>
      <c r="G825" s="175" t="s">
        <v>3044</v>
      </c>
      <c r="H825" s="50">
        <v>44628</v>
      </c>
      <c r="I825" s="28" t="s">
        <v>3161</v>
      </c>
      <c r="J825" s="204">
        <v>44777</v>
      </c>
      <c r="K825" s="50">
        <v>44663</v>
      </c>
      <c r="L825" s="389" t="s">
        <v>3162</v>
      </c>
      <c r="M825" s="271"/>
      <c r="N825" s="273" t="s">
        <v>260</v>
      </c>
      <c r="O825" s="49"/>
      <c r="P825" s="49"/>
      <c r="Q825" s="175"/>
      <c r="R825" s="61"/>
      <c r="S825" s="61"/>
    </row>
    <row r="826" spans="1:19" ht="139.5" hidden="1" x14ac:dyDescent="0.35">
      <c r="A826" s="84" t="s">
        <v>3163</v>
      </c>
      <c r="B826" s="88" t="s">
        <v>75</v>
      </c>
      <c r="C826" s="88" t="s">
        <v>20</v>
      </c>
      <c r="D826" s="88" t="s">
        <v>46</v>
      </c>
      <c r="E826" s="49" t="s">
        <v>3164</v>
      </c>
      <c r="F826" s="28" t="s">
        <v>79</v>
      </c>
      <c r="G826" s="175" t="s">
        <v>3044</v>
      </c>
      <c r="H826" s="50">
        <v>44628</v>
      </c>
      <c r="I826" s="28" t="s">
        <v>3161</v>
      </c>
      <c r="J826" s="204">
        <v>44777</v>
      </c>
      <c r="K826" s="50">
        <v>44817</v>
      </c>
      <c r="L826" s="389" t="s">
        <v>3165</v>
      </c>
      <c r="M826" s="271"/>
      <c r="N826" s="273" t="s">
        <v>71</v>
      </c>
      <c r="O826" s="49"/>
      <c r="P826" s="49" t="str">
        <f ca="1">IF($J826&lt;=TODAY(),"Y","N")</f>
        <v>Y</v>
      </c>
      <c r="Q826" s="175"/>
      <c r="R826" s="28"/>
      <c r="S826" s="28">
        <f ca="1">NETWORKDAYS(H826,TODAY())</f>
        <v>699</v>
      </c>
    </row>
    <row r="827" spans="1:19" ht="50" hidden="1" x14ac:dyDescent="0.35">
      <c r="A827" s="84" t="s">
        <v>3166</v>
      </c>
      <c r="B827" s="88" t="s">
        <v>75</v>
      </c>
      <c r="C827" s="88"/>
      <c r="D827" s="88"/>
      <c r="E827" s="49" t="s">
        <v>3167</v>
      </c>
      <c r="F827" s="28" t="s">
        <v>82</v>
      </c>
      <c r="G827" s="175"/>
      <c r="H827" s="50">
        <v>44628</v>
      </c>
      <c r="I827" s="28" t="s">
        <v>3161</v>
      </c>
      <c r="J827" s="204">
        <v>44631</v>
      </c>
      <c r="K827" s="50">
        <v>44631</v>
      </c>
      <c r="L827" s="389" t="s">
        <v>3146</v>
      </c>
      <c r="M827" s="271"/>
      <c r="N827" s="273" t="s">
        <v>260</v>
      </c>
      <c r="O827" s="49"/>
      <c r="P827" s="49"/>
      <c r="Q827" s="175"/>
      <c r="R827" s="61"/>
      <c r="S827" s="61"/>
    </row>
    <row r="828" spans="1:19" ht="77.5" hidden="1" x14ac:dyDescent="0.35">
      <c r="A828" s="84" t="s">
        <v>3168</v>
      </c>
      <c r="B828" s="88" t="s">
        <v>75</v>
      </c>
      <c r="C828" s="88"/>
      <c r="D828" s="88"/>
      <c r="E828" s="49" t="s">
        <v>3169</v>
      </c>
      <c r="F828" s="28" t="s">
        <v>79</v>
      </c>
      <c r="G828" s="175" t="s">
        <v>1273</v>
      </c>
      <c r="H828" s="50">
        <v>44628</v>
      </c>
      <c r="I828" s="28" t="s">
        <v>3170</v>
      </c>
      <c r="J828" s="204">
        <v>44777</v>
      </c>
      <c r="K828" s="50">
        <v>44719</v>
      </c>
      <c r="L828" s="389" t="s">
        <v>3171</v>
      </c>
      <c r="M828" s="271" t="s">
        <v>3172</v>
      </c>
      <c r="N828" s="273" t="s">
        <v>71</v>
      </c>
      <c r="O828" s="49"/>
      <c r="P828" s="49"/>
      <c r="Q828" s="175"/>
      <c r="R828" s="61"/>
      <c r="S828" s="61"/>
    </row>
    <row r="829" spans="1:19" ht="139.5" hidden="1" x14ac:dyDescent="0.35">
      <c r="A829" s="84" t="s">
        <v>3173</v>
      </c>
      <c r="B829" s="88" t="s">
        <v>75</v>
      </c>
      <c r="C829" s="88" t="s">
        <v>20</v>
      </c>
      <c r="D829" s="88" t="s">
        <v>11</v>
      </c>
      <c r="E829" s="49" t="s">
        <v>3174</v>
      </c>
      <c r="F829" s="28" t="s">
        <v>79</v>
      </c>
      <c r="G829" s="175" t="s">
        <v>1273</v>
      </c>
      <c r="H829" s="50">
        <v>44628</v>
      </c>
      <c r="I829" s="28" t="s">
        <v>3175</v>
      </c>
      <c r="J829" s="204">
        <v>44777</v>
      </c>
      <c r="K829" s="50">
        <v>44873</v>
      </c>
      <c r="L829" s="389" t="s">
        <v>3176</v>
      </c>
      <c r="M829" s="271"/>
      <c r="N829" s="273" t="s">
        <v>260</v>
      </c>
      <c r="O829" s="49"/>
      <c r="P829" s="49" t="str">
        <f ca="1">IF($J829&lt;=TODAY(),"Y","N")</f>
        <v>Y</v>
      </c>
      <c r="Q829" s="204">
        <v>44777</v>
      </c>
      <c r="R829" s="50" t="str">
        <f ca="1">IF($Q829&lt;=TODAY(),"Y","N")</f>
        <v>Y</v>
      </c>
      <c r="S829" s="28">
        <f ca="1">NETWORKDAYS(H829,TODAY())</f>
        <v>699</v>
      </c>
    </row>
    <row r="830" spans="1:19" ht="124" hidden="1" x14ac:dyDescent="0.35">
      <c r="A830" s="84" t="s">
        <v>3177</v>
      </c>
      <c r="B830" s="88" t="s">
        <v>75</v>
      </c>
      <c r="C830" s="88"/>
      <c r="D830" s="88"/>
      <c r="E830" s="49" t="s">
        <v>3178</v>
      </c>
      <c r="F830" s="28" t="s">
        <v>79</v>
      </c>
      <c r="G830" s="175" t="s">
        <v>2905</v>
      </c>
      <c r="H830" s="50">
        <v>44628</v>
      </c>
      <c r="I830" s="28" t="s">
        <v>3179</v>
      </c>
      <c r="J830" s="204">
        <v>44777</v>
      </c>
      <c r="K830" s="50">
        <v>44726</v>
      </c>
      <c r="L830" s="389" t="s">
        <v>3180</v>
      </c>
      <c r="M830" s="271" t="s">
        <v>3181</v>
      </c>
      <c r="N830" s="273" t="s">
        <v>71</v>
      </c>
      <c r="O830" s="49"/>
      <c r="P830" s="49"/>
      <c r="Q830" s="175"/>
      <c r="R830" s="61"/>
      <c r="S830" s="61"/>
    </row>
    <row r="831" spans="1:19" ht="77.5" hidden="1" x14ac:dyDescent="0.35">
      <c r="A831" s="21" t="s">
        <v>3182</v>
      </c>
      <c r="B831" s="4" t="s">
        <v>75</v>
      </c>
      <c r="C831" s="4"/>
      <c r="D831" s="4"/>
      <c r="E831" s="19" t="s">
        <v>3183</v>
      </c>
      <c r="F831" s="5" t="s">
        <v>79</v>
      </c>
      <c r="G831" s="169" t="s">
        <v>3184</v>
      </c>
      <c r="H831" s="20">
        <v>44628</v>
      </c>
      <c r="I831" s="5" t="s">
        <v>3185</v>
      </c>
      <c r="J831" s="200">
        <v>44777</v>
      </c>
      <c r="K831" s="20">
        <v>44707</v>
      </c>
      <c r="L831" s="389" t="s">
        <v>3186</v>
      </c>
      <c r="M831" s="283"/>
      <c r="N831" s="174" t="s">
        <v>260</v>
      </c>
      <c r="O831" s="19"/>
      <c r="P831" s="19"/>
      <c r="Q831" s="169"/>
      <c r="R831" s="111"/>
      <c r="S831" s="111"/>
    </row>
    <row r="832" spans="1:19" ht="77.5" hidden="1" x14ac:dyDescent="0.35">
      <c r="A832" s="84" t="s">
        <v>3187</v>
      </c>
      <c r="B832" s="88" t="s">
        <v>75</v>
      </c>
      <c r="C832" s="88"/>
      <c r="D832" s="88"/>
      <c r="E832" s="49" t="s">
        <v>3188</v>
      </c>
      <c r="F832" s="28" t="s">
        <v>79</v>
      </c>
      <c r="G832" s="175" t="s">
        <v>3189</v>
      </c>
      <c r="H832" s="50">
        <v>44628</v>
      </c>
      <c r="I832" s="28" t="s">
        <v>3190</v>
      </c>
      <c r="J832" s="204">
        <v>44777</v>
      </c>
      <c r="K832" s="50">
        <v>44663</v>
      </c>
      <c r="L832" s="389" t="s">
        <v>3191</v>
      </c>
      <c r="M832" s="271" t="s">
        <v>3192</v>
      </c>
      <c r="N832" s="273" t="s">
        <v>260</v>
      </c>
      <c r="O832" s="49"/>
      <c r="P832" s="49"/>
      <c r="Q832" s="175"/>
      <c r="R832" s="61"/>
      <c r="S832" s="61"/>
    </row>
    <row r="833" spans="1:19" ht="325.5" hidden="1" x14ac:dyDescent="0.35">
      <c r="A833" s="84" t="s">
        <v>3193</v>
      </c>
      <c r="B833" s="88" t="s">
        <v>75</v>
      </c>
      <c r="C833" s="88" t="s">
        <v>2</v>
      </c>
      <c r="D833" s="88" t="s">
        <v>5</v>
      </c>
      <c r="E833" s="49" t="s">
        <v>3194</v>
      </c>
      <c r="F833" s="28" t="s">
        <v>79</v>
      </c>
      <c r="G833" s="175" t="s">
        <v>1336</v>
      </c>
      <c r="H833" s="50">
        <v>44628</v>
      </c>
      <c r="I833" s="28" t="s">
        <v>3190</v>
      </c>
      <c r="J833" s="204">
        <v>44777</v>
      </c>
      <c r="K833" s="50">
        <v>44845</v>
      </c>
      <c r="L833" s="389" t="s">
        <v>3195</v>
      </c>
      <c r="M833" s="271"/>
      <c r="N833" s="273" t="s">
        <v>260</v>
      </c>
      <c r="O833" s="49"/>
      <c r="P833" s="49" t="str">
        <f t="shared" ref="P833:P835" ca="1" si="28">IF($J833&lt;=TODAY(),"Y","N")</f>
        <v>Y</v>
      </c>
      <c r="Q833" s="204">
        <v>44777</v>
      </c>
      <c r="R833" s="50" t="str">
        <f t="shared" ref="R833:R835" ca="1" si="29">IF($Q833&lt;=TODAY(),"Y","N")</f>
        <v>Y</v>
      </c>
      <c r="S833" s="28">
        <f t="shared" ref="S833:S835" ca="1" si="30">NETWORKDAYS(H833,TODAY())</f>
        <v>699</v>
      </c>
    </row>
    <row r="834" spans="1:19" ht="153.5" hidden="1" x14ac:dyDescent="0.35">
      <c r="A834" s="84" t="s">
        <v>3196</v>
      </c>
      <c r="B834" s="88" t="s">
        <v>75</v>
      </c>
      <c r="C834" s="88" t="s">
        <v>2</v>
      </c>
      <c r="D834" s="88" t="s">
        <v>5</v>
      </c>
      <c r="E834" s="49" t="s">
        <v>3197</v>
      </c>
      <c r="F834" s="28" t="s">
        <v>79</v>
      </c>
      <c r="G834" s="175" t="s">
        <v>1336</v>
      </c>
      <c r="H834" s="50">
        <v>44628</v>
      </c>
      <c r="I834" s="28" t="s">
        <v>3190</v>
      </c>
      <c r="J834" s="204">
        <v>44777</v>
      </c>
      <c r="K834" s="50">
        <v>44845</v>
      </c>
      <c r="L834" s="389" t="s">
        <v>3198</v>
      </c>
      <c r="M834" s="271"/>
      <c r="N834" s="273" t="s">
        <v>260</v>
      </c>
      <c r="O834" s="49"/>
      <c r="P834" s="49" t="str">
        <f t="shared" ca="1" si="28"/>
        <v>Y</v>
      </c>
      <c r="Q834" s="204">
        <v>44777</v>
      </c>
      <c r="R834" s="50" t="str">
        <f t="shared" ca="1" si="29"/>
        <v>Y</v>
      </c>
      <c r="S834" s="28">
        <f t="shared" ca="1" si="30"/>
        <v>699</v>
      </c>
    </row>
    <row r="835" spans="1:19" ht="89" hidden="1" x14ac:dyDescent="0.35">
      <c r="A835" s="84" t="s">
        <v>3199</v>
      </c>
      <c r="B835" s="88" t="s">
        <v>75</v>
      </c>
      <c r="C835" s="88" t="s">
        <v>18</v>
      </c>
      <c r="D835" s="88" t="s">
        <v>44</v>
      </c>
      <c r="E835" s="49" t="s">
        <v>3200</v>
      </c>
      <c r="F835" s="28" t="s">
        <v>79</v>
      </c>
      <c r="G835" s="175" t="s">
        <v>3201</v>
      </c>
      <c r="H835" s="50">
        <v>44628</v>
      </c>
      <c r="I835" s="28" t="s">
        <v>3202</v>
      </c>
      <c r="J835" s="204">
        <v>44777</v>
      </c>
      <c r="K835" s="50">
        <v>44845</v>
      </c>
      <c r="L835" s="389" t="s">
        <v>3203</v>
      </c>
      <c r="M835" s="271" t="s">
        <v>3204</v>
      </c>
      <c r="N835" s="273" t="s">
        <v>71</v>
      </c>
      <c r="O835" s="49"/>
      <c r="P835" s="49" t="str">
        <f t="shared" ca="1" si="28"/>
        <v>Y</v>
      </c>
      <c r="Q835" s="204">
        <v>44777</v>
      </c>
      <c r="R835" s="50" t="str">
        <f t="shared" ca="1" si="29"/>
        <v>Y</v>
      </c>
      <c r="S835" s="28">
        <f t="shared" ca="1" si="30"/>
        <v>699</v>
      </c>
    </row>
    <row r="836" spans="1:19" ht="155" hidden="1" x14ac:dyDescent="0.35">
      <c r="A836" s="84" t="s">
        <v>3205</v>
      </c>
      <c r="B836" s="88" t="s">
        <v>75</v>
      </c>
      <c r="C836" s="88"/>
      <c r="D836" s="88"/>
      <c r="E836" s="84" t="s">
        <v>3206</v>
      </c>
      <c r="F836" s="88" t="s">
        <v>79</v>
      </c>
      <c r="G836" s="187" t="s">
        <v>3207</v>
      </c>
      <c r="H836" s="89">
        <v>44628</v>
      </c>
      <c r="I836" s="88" t="s">
        <v>3202</v>
      </c>
      <c r="J836" s="217">
        <v>44777</v>
      </c>
      <c r="K836" s="89">
        <v>44782</v>
      </c>
      <c r="L836" s="389" t="s">
        <v>3208</v>
      </c>
      <c r="M836" s="190" t="s">
        <v>3209</v>
      </c>
      <c r="N836" s="190" t="s">
        <v>260</v>
      </c>
      <c r="O836" s="84"/>
      <c r="P836" s="84"/>
      <c r="Q836" s="187"/>
      <c r="R836" s="118"/>
      <c r="S836" s="118"/>
    </row>
    <row r="837" spans="1:19" ht="46.5" hidden="1" x14ac:dyDescent="0.35">
      <c r="A837" s="84" t="s">
        <v>3210</v>
      </c>
      <c r="B837" s="88" t="s">
        <v>75</v>
      </c>
      <c r="C837" s="88"/>
      <c r="D837" s="88"/>
      <c r="E837" s="49" t="s">
        <v>3211</v>
      </c>
      <c r="F837" s="28" t="s">
        <v>3212</v>
      </c>
      <c r="G837" s="175" t="s">
        <v>3213</v>
      </c>
      <c r="H837" s="50">
        <v>44628</v>
      </c>
      <c r="I837" s="28" t="s">
        <v>3214</v>
      </c>
      <c r="J837" s="204">
        <v>44663</v>
      </c>
      <c r="K837" s="50">
        <v>44663</v>
      </c>
      <c r="L837" s="389" t="s">
        <v>3215</v>
      </c>
      <c r="M837" s="271"/>
      <c r="N837" s="273" t="s">
        <v>260</v>
      </c>
      <c r="O837" s="49"/>
      <c r="P837" s="49"/>
      <c r="Q837" s="175"/>
      <c r="R837" s="61"/>
      <c r="S837" s="61"/>
    </row>
    <row r="838" spans="1:19" ht="186" hidden="1" x14ac:dyDescent="0.35">
      <c r="A838" s="84" t="s">
        <v>3216</v>
      </c>
      <c r="B838" s="88" t="s">
        <v>22</v>
      </c>
      <c r="C838" s="88"/>
      <c r="D838" s="88"/>
      <c r="E838" s="49" t="s">
        <v>3217</v>
      </c>
      <c r="F838" s="28" t="s">
        <v>79</v>
      </c>
      <c r="G838" s="175" t="s">
        <v>3218</v>
      </c>
      <c r="H838" s="50">
        <v>44648</v>
      </c>
      <c r="I838" s="28" t="s">
        <v>3219</v>
      </c>
      <c r="J838" s="204">
        <v>44742</v>
      </c>
      <c r="K838" s="50">
        <v>44768</v>
      </c>
      <c r="L838" s="389" t="s">
        <v>3220</v>
      </c>
      <c r="M838" s="273" t="s">
        <v>3221</v>
      </c>
      <c r="N838" s="176" t="s">
        <v>260</v>
      </c>
      <c r="O838" s="49"/>
      <c r="P838" s="49"/>
      <c r="Q838" s="175"/>
      <c r="R838" s="61"/>
      <c r="S838" s="61"/>
    </row>
    <row r="839" spans="1:19" ht="248" hidden="1" x14ac:dyDescent="0.35">
      <c r="A839" s="84" t="s">
        <v>3222</v>
      </c>
      <c r="B839" s="88" t="s">
        <v>22</v>
      </c>
      <c r="C839" s="88"/>
      <c r="D839" s="88"/>
      <c r="E839" s="84" t="s">
        <v>3223</v>
      </c>
      <c r="F839" s="88" t="s">
        <v>79</v>
      </c>
      <c r="G839" s="187" t="s">
        <v>3218</v>
      </c>
      <c r="H839" s="89">
        <v>44648</v>
      </c>
      <c r="I839" s="88" t="s">
        <v>3219</v>
      </c>
      <c r="J839" s="217">
        <v>44742</v>
      </c>
      <c r="K839" s="89">
        <v>44676</v>
      </c>
      <c r="L839" s="389" t="s">
        <v>3224</v>
      </c>
      <c r="M839" s="190" t="s">
        <v>3225</v>
      </c>
      <c r="N839" s="190" t="s">
        <v>71</v>
      </c>
      <c r="O839" s="84"/>
      <c r="P839" s="84"/>
      <c r="Q839" s="187"/>
      <c r="R839" s="118"/>
      <c r="S839" s="118"/>
    </row>
    <row r="840" spans="1:19" ht="62" hidden="1" x14ac:dyDescent="0.35">
      <c r="A840" s="84" t="s">
        <v>3226</v>
      </c>
      <c r="B840" s="88" t="s">
        <v>22</v>
      </c>
      <c r="C840" s="88"/>
      <c r="D840" s="88"/>
      <c r="E840" s="84" t="s">
        <v>3227</v>
      </c>
      <c r="F840" s="88" t="s">
        <v>80</v>
      </c>
      <c r="G840" s="187" t="s">
        <v>876</v>
      </c>
      <c r="H840" s="89">
        <v>44648</v>
      </c>
      <c r="I840" s="88" t="s">
        <v>3228</v>
      </c>
      <c r="J840" s="217">
        <v>44742</v>
      </c>
      <c r="K840" s="89">
        <v>44676</v>
      </c>
      <c r="L840" s="389" t="s">
        <v>3229</v>
      </c>
      <c r="M840" s="190"/>
      <c r="N840" s="303" t="s">
        <v>71</v>
      </c>
      <c r="O840" s="84"/>
      <c r="P840" s="84"/>
      <c r="Q840" s="187"/>
      <c r="R840" s="118"/>
      <c r="S840" s="118"/>
    </row>
    <row r="841" spans="1:19" ht="177" hidden="1" x14ac:dyDescent="0.35">
      <c r="A841" s="84" t="s">
        <v>3230</v>
      </c>
      <c r="B841" s="88" t="s">
        <v>22</v>
      </c>
      <c r="C841" s="88" t="s">
        <v>20</v>
      </c>
      <c r="D841" s="88" t="s">
        <v>27</v>
      </c>
      <c r="E841" s="49" t="s">
        <v>3231</v>
      </c>
      <c r="F841" s="28" t="s">
        <v>79</v>
      </c>
      <c r="G841" s="175" t="s">
        <v>3232</v>
      </c>
      <c r="H841" s="50">
        <v>44648</v>
      </c>
      <c r="I841" s="28" t="s">
        <v>3228</v>
      </c>
      <c r="J841" s="204">
        <v>44742</v>
      </c>
      <c r="K841" s="50">
        <v>44845</v>
      </c>
      <c r="L841" s="389" t="s">
        <v>3233</v>
      </c>
      <c r="M841" s="271"/>
      <c r="N841" s="176" t="s">
        <v>260</v>
      </c>
      <c r="O841" s="49"/>
      <c r="P841" s="49" t="str">
        <f t="shared" ref="P841:P843" ca="1" si="31">IF($J841&lt;=TODAY(),"Y","N")</f>
        <v>Y</v>
      </c>
      <c r="Q841" s="204">
        <v>44896</v>
      </c>
      <c r="R841" s="50" t="str">
        <f ca="1">IF($Q841&lt;=TODAY(),"Y","N")</f>
        <v>Y</v>
      </c>
      <c r="S841" s="28">
        <f t="shared" ref="S841:S843" ca="1" si="32">NETWORKDAYS(H841,TODAY())</f>
        <v>685</v>
      </c>
    </row>
    <row r="842" spans="1:19" ht="217" hidden="1" x14ac:dyDescent="0.35">
      <c r="A842" s="84" t="s">
        <v>3234</v>
      </c>
      <c r="B842" s="88" t="s">
        <v>22</v>
      </c>
      <c r="C842" s="88" t="s">
        <v>6</v>
      </c>
      <c r="D842" s="88" t="s">
        <v>51</v>
      </c>
      <c r="E842" s="84" t="s">
        <v>3235</v>
      </c>
      <c r="F842" s="88" t="s">
        <v>79</v>
      </c>
      <c r="G842" s="187" t="s">
        <v>3113</v>
      </c>
      <c r="H842" s="89">
        <v>44648</v>
      </c>
      <c r="I842" s="88" t="s">
        <v>3236</v>
      </c>
      <c r="J842" s="217">
        <v>44742</v>
      </c>
      <c r="K842" s="89">
        <v>44795</v>
      </c>
      <c r="L842" s="389" t="s">
        <v>3237</v>
      </c>
      <c r="M842" s="280"/>
      <c r="N842" s="303" t="s">
        <v>71</v>
      </c>
      <c r="O842" s="84"/>
      <c r="P842" s="84" t="str">
        <f t="shared" ca="1" si="31"/>
        <v>Y</v>
      </c>
      <c r="Q842" s="217">
        <v>44805</v>
      </c>
      <c r="R842" s="89"/>
      <c r="S842" s="88">
        <f t="shared" ca="1" si="32"/>
        <v>685</v>
      </c>
    </row>
    <row r="843" spans="1:19" ht="166.5" hidden="1" customHeight="1" x14ac:dyDescent="0.35">
      <c r="A843" s="84" t="s">
        <v>3238</v>
      </c>
      <c r="B843" s="88" t="s">
        <v>22</v>
      </c>
      <c r="C843" s="88" t="s">
        <v>6</v>
      </c>
      <c r="D843" s="88" t="s">
        <v>51</v>
      </c>
      <c r="E843" s="49" t="s">
        <v>3239</v>
      </c>
      <c r="F843" s="28" t="s">
        <v>79</v>
      </c>
      <c r="G843" s="175" t="s">
        <v>1336</v>
      </c>
      <c r="H843" s="50">
        <v>44648</v>
      </c>
      <c r="I843" s="28" t="s">
        <v>3236</v>
      </c>
      <c r="J843" s="204">
        <v>44742</v>
      </c>
      <c r="K843" s="50">
        <v>44845</v>
      </c>
      <c r="L843" s="389" t="s">
        <v>3240</v>
      </c>
      <c r="M843" s="271" t="s">
        <v>3241</v>
      </c>
      <c r="N843" s="176" t="s">
        <v>260</v>
      </c>
      <c r="O843" s="49"/>
      <c r="P843" s="49" t="str">
        <f t="shared" ca="1" si="31"/>
        <v>Y</v>
      </c>
      <c r="Q843" s="204">
        <v>45261</v>
      </c>
      <c r="R843" s="50" t="str">
        <f ca="1">IF($Q843&lt;=TODAY(),"Y","N")</f>
        <v>Y</v>
      </c>
      <c r="S843" s="28">
        <f t="shared" ca="1" si="32"/>
        <v>685</v>
      </c>
    </row>
    <row r="844" spans="1:19" ht="38.5" hidden="1" customHeight="1" x14ac:dyDescent="0.35">
      <c r="A844" s="84" t="s">
        <v>3242</v>
      </c>
      <c r="B844" s="88" t="s">
        <v>22</v>
      </c>
      <c r="C844" s="88"/>
      <c r="D844" s="88"/>
      <c r="E844" s="49" t="s">
        <v>3243</v>
      </c>
      <c r="F844" s="28" t="s">
        <v>79</v>
      </c>
      <c r="G844" s="175" t="s">
        <v>2136</v>
      </c>
      <c r="H844" s="50">
        <v>44648</v>
      </c>
      <c r="I844" s="28" t="s">
        <v>3244</v>
      </c>
      <c r="J844" s="204">
        <v>44742</v>
      </c>
      <c r="K844" s="50">
        <v>44704</v>
      </c>
      <c r="L844" s="389" t="s">
        <v>3245</v>
      </c>
      <c r="M844" s="271"/>
      <c r="N844" s="176" t="s">
        <v>260</v>
      </c>
      <c r="O844" s="49"/>
      <c r="P844" s="49"/>
      <c r="Q844" s="204"/>
      <c r="R844" s="86"/>
      <c r="S844" s="86"/>
    </row>
    <row r="845" spans="1:19" ht="409.5" hidden="1" x14ac:dyDescent="0.35">
      <c r="A845" s="84" t="s">
        <v>3246</v>
      </c>
      <c r="B845" s="88" t="s">
        <v>22</v>
      </c>
      <c r="C845" s="88" t="s">
        <v>22</v>
      </c>
      <c r="D845" s="88" t="s">
        <v>28</v>
      </c>
      <c r="E845" s="49" t="s">
        <v>3247</v>
      </c>
      <c r="F845" s="28" t="s">
        <v>79</v>
      </c>
      <c r="G845" s="175" t="s">
        <v>3248</v>
      </c>
      <c r="H845" s="50">
        <v>44648</v>
      </c>
      <c r="I845" s="28" t="s">
        <v>3244</v>
      </c>
      <c r="J845" s="204">
        <v>44742</v>
      </c>
      <c r="K845" s="50">
        <v>45068</v>
      </c>
      <c r="L845" s="389" t="s">
        <v>3249</v>
      </c>
      <c r="M845" s="359" t="s">
        <v>3250</v>
      </c>
      <c r="N845" s="176" t="s">
        <v>260</v>
      </c>
      <c r="O845" s="49"/>
      <c r="P845" s="49" t="str">
        <f t="shared" ref="P845:P849" ca="1" si="33">IF($J845&lt;=TODAY(),"Y","N")</f>
        <v>Y</v>
      </c>
      <c r="Q845" s="204">
        <v>44835</v>
      </c>
      <c r="R845" s="50" t="str">
        <f t="shared" ref="R845:R849" ca="1" si="34">IF($Q845&lt;=TODAY(),"Y","N")</f>
        <v>Y</v>
      </c>
      <c r="S845" s="28">
        <f ca="1">NETWORKDAYS(H845,TODAY())</f>
        <v>685</v>
      </c>
    </row>
    <row r="846" spans="1:19" ht="263.5" hidden="1" x14ac:dyDescent="0.35">
      <c r="A846" s="84" t="s">
        <v>3251</v>
      </c>
      <c r="B846" s="88" t="s">
        <v>75</v>
      </c>
      <c r="C846" s="88" t="s">
        <v>20</v>
      </c>
      <c r="D846" s="88" t="s">
        <v>28</v>
      </c>
      <c r="E846" s="84" t="s">
        <v>3252</v>
      </c>
      <c r="F846" s="88" t="s">
        <v>79</v>
      </c>
      <c r="G846" s="187" t="s">
        <v>3253</v>
      </c>
      <c r="H846" s="89">
        <v>44663</v>
      </c>
      <c r="I846" s="88" t="s">
        <v>3254</v>
      </c>
      <c r="J846" s="217">
        <v>44866</v>
      </c>
      <c r="K846" s="89">
        <v>44908</v>
      </c>
      <c r="L846" s="389" t="s">
        <v>3255</v>
      </c>
      <c r="M846" s="333" t="s">
        <v>3256</v>
      </c>
      <c r="N846" s="303" t="s">
        <v>260</v>
      </c>
      <c r="O846" s="84"/>
      <c r="P846" s="84" t="str">
        <f t="shared" ca="1" si="33"/>
        <v>Y</v>
      </c>
      <c r="Q846" s="217">
        <v>44866</v>
      </c>
      <c r="R846" s="89" t="str">
        <f t="shared" ca="1" si="34"/>
        <v>Y</v>
      </c>
      <c r="S846" s="88">
        <f t="shared" ref="S846:S849" ca="1" si="35">NETWORKDAYS(H846,TODAY())</f>
        <v>674</v>
      </c>
    </row>
    <row r="847" spans="1:19" ht="163.5" hidden="1" x14ac:dyDescent="0.35">
      <c r="A847" s="84" t="s">
        <v>3257</v>
      </c>
      <c r="B847" s="88" t="s">
        <v>75</v>
      </c>
      <c r="C847" s="88" t="s">
        <v>2</v>
      </c>
      <c r="D847" s="88" t="s">
        <v>3</v>
      </c>
      <c r="E847" s="49" t="s">
        <v>3258</v>
      </c>
      <c r="F847" s="28" t="s">
        <v>79</v>
      </c>
      <c r="G847" s="175" t="s">
        <v>3259</v>
      </c>
      <c r="H847" s="50">
        <v>44663</v>
      </c>
      <c r="I847" s="28" t="s">
        <v>3260</v>
      </c>
      <c r="J847" s="204">
        <v>45055</v>
      </c>
      <c r="K847" s="50">
        <v>44999</v>
      </c>
      <c r="L847" s="389" t="s">
        <v>3261</v>
      </c>
      <c r="M847" s="333" t="s">
        <v>3262</v>
      </c>
      <c r="N847" s="176" t="s">
        <v>260</v>
      </c>
      <c r="O847" s="49"/>
      <c r="P847" s="49" t="str">
        <f t="shared" ca="1" si="33"/>
        <v>Y</v>
      </c>
      <c r="Q847" s="204">
        <v>44999</v>
      </c>
      <c r="R847" s="50" t="str">
        <f t="shared" ca="1" si="34"/>
        <v>Y</v>
      </c>
      <c r="S847" s="28">
        <f t="shared" ca="1" si="35"/>
        <v>674</v>
      </c>
    </row>
    <row r="848" spans="1:19" ht="176.5" hidden="1" x14ac:dyDescent="0.35">
      <c r="A848" s="84" t="s">
        <v>3263</v>
      </c>
      <c r="B848" s="88" t="s">
        <v>75</v>
      </c>
      <c r="C848" s="88" t="s">
        <v>2</v>
      </c>
      <c r="D848" s="88" t="s">
        <v>3</v>
      </c>
      <c r="E848" s="49" t="s">
        <v>3264</v>
      </c>
      <c r="F848" s="28" t="s">
        <v>79</v>
      </c>
      <c r="G848" s="175" t="s">
        <v>3265</v>
      </c>
      <c r="H848" s="50">
        <v>44663</v>
      </c>
      <c r="I848" s="28" t="s">
        <v>3260</v>
      </c>
      <c r="J848" s="204">
        <v>44785</v>
      </c>
      <c r="K848" s="50">
        <v>44845</v>
      </c>
      <c r="L848" s="389" t="s">
        <v>3266</v>
      </c>
      <c r="M848" s="271"/>
      <c r="N848" s="176" t="s">
        <v>260</v>
      </c>
      <c r="O848" s="49"/>
      <c r="P848" s="49" t="str">
        <f t="shared" ca="1" si="33"/>
        <v>Y</v>
      </c>
      <c r="Q848" s="204">
        <v>44785</v>
      </c>
      <c r="R848" s="50" t="str">
        <f t="shared" ca="1" si="34"/>
        <v>Y</v>
      </c>
      <c r="S848" s="28">
        <f t="shared" ca="1" si="35"/>
        <v>674</v>
      </c>
    </row>
    <row r="849" spans="1:20" ht="294.5" hidden="1" x14ac:dyDescent="0.35">
      <c r="A849" s="84" t="s">
        <v>3267</v>
      </c>
      <c r="B849" s="88" t="s">
        <v>75</v>
      </c>
      <c r="C849" s="88" t="s">
        <v>20</v>
      </c>
      <c r="D849" s="88" t="s">
        <v>42</v>
      </c>
      <c r="E849" s="49" t="s">
        <v>3268</v>
      </c>
      <c r="F849" s="28" t="s">
        <v>79</v>
      </c>
      <c r="G849" s="175" t="s">
        <v>3269</v>
      </c>
      <c r="H849" s="50">
        <v>44663</v>
      </c>
      <c r="I849" s="28" t="s">
        <v>3270</v>
      </c>
      <c r="J849" s="204">
        <v>44866</v>
      </c>
      <c r="K849" s="50">
        <v>44908</v>
      </c>
      <c r="L849" s="389" t="s">
        <v>3271</v>
      </c>
      <c r="M849" s="271" t="s">
        <v>3272</v>
      </c>
      <c r="N849" s="176" t="s">
        <v>260</v>
      </c>
      <c r="O849" s="49"/>
      <c r="P849" s="49" t="str">
        <f t="shared" ca="1" si="33"/>
        <v>Y</v>
      </c>
      <c r="Q849" s="204">
        <v>44866</v>
      </c>
      <c r="R849" s="50" t="str">
        <f t="shared" ca="1" si="34"/>
        <v>Y</v>
      </c>
      <c r="S849" s="28">
        <f t="shared" ca="1" si="35"/>
        <v>674</v>
      </c>
    </row>
    <row r="850" spans="1:20" s="90" customFormat="1" ht="37.5" hidden="1" x14ac:dyDescent="0.35">
      <c r="A850" s="21" t="s">
        <v>3273</v>
      </c>
      <c r="B850" s="4" t="s">
        <v>75</v>
      </c>
      <c r="C850" s="4"/>
      <c r="D850" s="4"/>
      <c r="E850" s="21" t="s">
        <v>3274</v>
      </c>
      <c r="F850" s="4" t="s">
        <v>82</v>
      </c>
      <c r="G850" s="9" t="s">
        <v>745</v>
      </c>
      <c r="H850" s="7">
        <v>44663</v>
      </c>
      <c r="I850" s="4" t="s">
        <v>3275</v>
      </c>
      <c r="J850" s="196">
        <v>44691</v>
      </c>
      <c r="K850" s="7">
        <v>44691</v>
      </c>
      <c r="L850" s="389" t="s">
        <v>3276</v>
      </c>
      <c r="M850" s="290"/>
      <c r="N850" s="165" t="s">
        <v>71</v>
      </c>
      <c r="O850" s="21"/>
      <c r="P850" s="21"/>
      <c r="Q850" s="9"/>
      <c r="R850" s="119"/>
      <c r="S850" s="119"/>
    </row>
    <row r="851" spans="1:20" ht="25" hidden="1" x14ac:dyDescent="0.35">
      <c r="A851" s="21" t="s">
        <v>3277</v>
      </c>
      <c r="B851" s="4" t="s">
        <v>75</v>
      </c>
      <c r="C851" s="4"/>
      <c r="D851" s="4"/>
      <c r="E851" s="19" t="s">
        <v>3278</v>
      </c>
      <c r="F851" s="5" t="s">
        <v>82</v>
      </c>
      <c r="G851" s="9" t="s">
        <v>745</v>
      </c>
      <c r="H851" s="20">
        <v>44663</v>
      </c>
      <c r="I851" s="5" t="s">
        <v>3279</v>
      </c>
      <c r="J851" s="200">
        <v>44670</v>
      </c>
      <c r="K851" s="20">
        <v>44670</v>
      </c>
      <c r="L851" s="389" t="s">
        <v>3280</v>
      </c>
      <c r="M851" s="283"/>
      <c r="N851" s="163" t="s">
        <v>71</v>
      </c>
      <c r="O851" s="19"/>
      <c r="P851" s="19"/>
      <c r="Q851" s="169"/>
      <c r="R851" s="111"/>
      <c r="S851" s="111"/>
    </row>
    <row r="852" spans="1:20" ht="409.5" hidden="1" x14ac:dyDescent="0.35">
      <c r="A852" s="84" t="s">
        <v>3281</v>
      </c>
      <c r="B852" s="88" t="s">
        <v>75</v>
      </c>
      <c r="C852" s="88" t="s">
        <v>6</v>
      </c>
      <c r="D852" s="88" t="s">
        <v>28</v>
      </c>
      <c r="E852" s="84" t="s">
        <v>3282</v>
      </c>
      <c r="F852" s="88" t="s">
        <v>79</v>
      </c>
      <c r="G852" s="187" t="s">
        <v>3283</v>
      </c>
      <c r="H852" s="89">
        <v>44663</v>
      </c>
      <c r="I852" s="88" t="s">
        <v>3284</v>
      </c>
      <c r="J852" s="217">
        <v>44691</v>
      </c>
      <c r="K852" s="89">
        <v>44845</v>
      </c>
      <c r="L852" s="389" t="s">
        <v>3285</v>
      </c>
      <c r="M852" s="299"/>
      <c r="N852" s="303" t="s">
        <v>71</v>
      </c>
      <c r="O852" s="84"/>
      <c r="P852" s="84" t="str">
        <f t="shared" ref="P852:P854" ca="1" si="36">IF($J852&lt;=TODAY(),"Y","N")</f>
        <v>Y</v>
      </c>
      <c r="Q852" s="217">
        <v>44691</v>
      </c>
      <c r="R852" s="89" t="str">
        <f ca="1">IF($Q852&lt;=TODAY(),"Y","N")</f>
        <v>Y</v>
      </c>
      <c r="S852" s="88">
        <f t="shared" ref="S852:S854" ca="1" si="37">NETWORKDAYS(H852,TODAY())</f>
        <v>674</v>
      </c>
    </row>
    <row r="853" spans="1:20" ht="325.5" hidden="1" x14ac:dyDescent="0.35">
      <c r="A853" s="84" t="s">
        <v>3286</v>
      </c>
      <c r="B853" s="88" t="s">
        <v>22</v>
      </c>
      <c r="C853" s="88" t="s">
        <v>20</v>
      </c>
      <c r="D853" s="88" t="s">
        <v>28</v>
      </c>
      <c r="E853" s="49" t="s">
        <v>3287</v>
      </c>
      <c r="F853" s="28" t="s">
        <v>79</v>
      </c>
      <c r="G853" s="175" t="s">
        <v>3288</v>
      </c>
      <c r="H853" s="50">
        <v>44676</v>
      </c>
      <c r="I853" s="28" t="s">
        <v>3289</v>
      </c>
      <c r="J853" s="204">
        <v>44835</v>
      </c>
      <c r="K853" s="50">
        <v>44795</v>
      </c>
      <c r="L853" s="389" t="s">
        <v>3290</v>
      </c>
      <c r="M853" s="273" t="s">
        <v>3291</v>
      </c>
      <c r="N853" s="176" t="s">
        <v>260</v>
      </c>
      <c r="O853" s="49"/>
      <c r="P853" s="49" t="str">
        <f ca="1">IF($J853&lt;=TODAY(),"Y","N")</f>
        <v>Y</v>
      </c>
      <c r="Q853" s="175"/>
      <c r="R853" s="28"/>
      <c r="S853" s="28">
        <f t="shared" ca="1" si="37"/>
        <v>665</v>
      </c>
    </row>
    <row r="854" spans="1:20" ht="409.5" hidden="1" x14ac:dyDescent="0.35">
      <c r="A854" s="84" t="s">
        <v>3292</v>
      </c>
      <c r="B854" s="88" t="s">
        <v>22</v>
      </c>
      <c r="C854" s="88" t="s">
        <v>22</v>
      </c>
      <c r="D854" s="88" t="s">
        <v>11</v>
      </c>
      <c r="E854" s="49" t="s">
        <v>3293</v>
      </c>
      <c r="F854" s="28" t="s">
        <v>79</v>
      </c>
      <c r="G854" s="175" t="s">
        <v>3294</v>
      </c>
      <c r="H854" s="50">
        <v>44676</v>
      </c>
      <c r="I854" s="28" t="s">
        <v>3289</v>
      </c>
      <c r="J854" s="204">
        <v>44835</v>
      </c>
      <c r="K854" s="50">
        <v>44999</v>
      </c>
      <c r="L854" s="389" t="s">
        <v>3295</v>
      </c>
      <c r="M854" s="271"/>
      <c r="N854" s="176" t="s">
        <v>260</v>
      </c>
      <c r="O854" s="49"/>
      <c r="P854" s="49" t="str">
        <f t="shared" ca="1" si="36"/>
        <v>Y</v>
      </c>
      <c r="Q854" s="204">
        <v>44835</v>
      </c>
      <c r="R854" s="50" t="str">
        <f ca="1">IF($Q854&lt;=TODAY(),"Y","N")</f>
        <v>Y</v>
      </c>
      <c r="S854" s="28">
        <f t="shared" ca="1" si="37"/>
        <v>665</v>
      </c>
    </row>
    <row r="855" spans="1:20" s="90" customFormat="1" ht="263.5" hidden="1" x14ac:dyDescent="0.35">
      <c r="A855" s="84" t="s">
        <v>3296</v>
      </c>
      <c r="B855" s="88" t="s">
        <v>22</v>
      </c>
      <c r="C855" s="88"/>
      <c r="D855" s="88"/>
      <c r="E855" s="84" t="s">
        <v>3297</v>
      </c>
      <c r="F855" s="88" t="s">
        <v>79</v>
      </c>
      <c r="G855" s="187" t="s">
        <v>2982</v>
      </c>
      <c r="H855" s="89">
        <v>44676</v>
      </c>
      <c r="I855" s="88" t="s">
        <v>3298</v>
      </c>
      <c r="J855" s="217">
        <v>44835</v>
      </c>
      <c r="K855" s="89">
        <v>44739</v>
      </c>
      <c r="L855" s="389" t="s">
        <v>3299</v>
      </c>
      <c r="M855" s="190"/>
      <c r="N855" s="303" t="s">
        <v>71</v>
      </c>
      <c r="O855" s="84"/>
      <c r="P855" s="84"/>
      <c r="Q855" s="187"/>
      <c r="R855" s="118"/>
      <c r="S855" s="118"/>
    </row>
    <row r="856" spans="1:20" ht="77.5" hidden="1" x14ac:dyDescent="0.35">
      <c r="A856" s="84" t="s">
        <v>3300</v>
      </c>
      <c r="B856" s="88" t="s">
        <v>22</v>
      </c>
      <c r="C856" s="88"/>
      <c r="D856" s="88"/>
      <c r="E856" s="84" t="s">
        <v>3301</v>
      </c>
      <c r="F856" s="88" t="s">
        <v>79</v>
      </c>
      <c r="G856" s="187" t="s">
        <v>1219</v>
      </c>
      <c r="H856" s="89">
        <v>44676</v>
      </c>
      <c r="I856" s="88" t="s">
        <v>3298</v>
      </c>
      <c r="J856" s="217">
        <v>44835</v>
      </c>
      <c r="K856" s="89">
        <v>44739</v>
      </c>
      <c r="L856" s="389" t="s">
        <v>3302</v>
      </c>
      <c r="M856" s="190"/>
      <c r="N856" s="303" t="s">
        <v>71</v>
      </c>
      <c r="O856" s="84"/>
      <c r="P856" s="84"/>
      <c r="Q856" s="187"/>
      <c r="R856" s="118"/>
      <c r="S856" s="118"/>
    </row>
    <row r="857" spans="1:20" ht="117" hidden="1" x14ac:dyDescent="0.35">
      <c r="A857" s="388" t="s">
        <v>3303</v>
      </c>
      <c r="B857" s="390" t="s">
        <v>22</v>
      </c>
      <c r="C857" s="362" t="s">
        <v>22</v>
      </c>
      <c r="D857" s="362" t="s">
        <v>27</v>
      </c>
      <c r="E857" s="391" t="s">
        <v>3304</v>
      </c>
      <c r="F857" s="392" t="s">
        <v>81</v>
      </c>
      <c r="G857" s="177" t="s">
        <v>3305</v>
      </c>
      <c r="H857" s="393">
        <v>44676</v>
      </c>
      <c r="I857" s="29" t="s">
        <v>3306</v>
      </c>
      <c r="J857" s="394">
        <v>44971</v>
      </c>
      <c r="K857" s="206">
        <v>44971</v>
      </c>
      <c r="L857" s="388" t="s">
        <v>4507</v>
      </c>
      <c r="M857" s="279" t="s">
        <v>4075</v>
      </c>
      <c r="N857" s="397" t="s">
        <v>4423</v>
      </c>
      <c r="P857" s="27" t="str">
        <f t="shared" ref="P857:P858" ca="1" si="38">IF($J857&lt;=TODAY(),"Y","N")</f>
        <v>Y</v>
      </c>
      <c r="Q857" s="394">
        <v>44858</v>
      </c>
      <c r="R857" s="30" t="str">
        <f t="shared" ref="R857:R858" ca="1" si="39">IF($Q857&lt;=TODAY(),"Y","N")</f>
        <v>Y</v>
      </c>
      <c r="S857" s="29">
        <f t="shared" ref="S857:S858" ca="1" si="40">NETWORKDAYS(H857,TODAY())</f>
        <v>665</v>
      </c>
      <c r="T857" s="1">
        <v>1</v>
      </c>
    </row>
    <row r="858" spans="1:20" ht="267.5" hidden="1" x14ac:dyDescent="0.35">
      <c r="A858" s="84" t="s">
        <v>3307</v>
      </c>
      <c r="B858" s="88" t="s">
        <v>22</v>
      </c>
      <c r="C858" s="88" t="s">
        <v>6</v>
      </c>
      <c r="D858" s="88" t="s">
        <v>59</v>
      </c>
      <c r="E858" s="49" t="s">
        <v>3308</v>
      </c>
      <c r="F858" s="28" t="s">
        <v>79</v>
      </c>
      <c r="G858" s="175" t="s">
        <v>2477</v>
      </c>
      <c r="H858" s="50">
        <v>44676</v>
      </c>
      <c r="I858" s="28" t="s">
        <v>3309</v>
      </c>
      <c r="J858" s="204">
        <v>44774</v>
      </c>
      <c r="K858" s="50">
        <v>44845</v>
      </c>
      <c r="L858" s="389" t="s">
        <v>3310</v>
      </c>
      <c r="M858" s="271" t="s">
        <v>3311</v>
      </c>
      <c r="N858" s="176" t="s">
        <v>71</v>
      </c>
      <c r="O858" s="49"/>
      <c r="P858" s="49" t="str">
        <f t="shared" ca="1" si="38"/>
        <v>Y</v>
      </c>
      <c r="Q858" s="204">
        <v>44774</v>
      </c>
      <c r="R858" s="50" t="str">
        <f t="shared" ca="1" si="39"/>
        <v>Y</v>
      </c>
      <c r="S858" s="28">
        <f t="shared" ca="1" si="40"/>
        <v>665</v>
      </c>
    </row>
    <row r="859" spans="1:20" ht="155" hidden="1" x14ac:dyDescent="0.35">
      <c r="A859" s="21" t="s">
        <v>3312</v>
      </c>
      <c r="B859" s="4" t="s">
        <v>75</v>
      </c>
      <c r="C859" s="4"/>
      <c r="D859" s="4"/>
      <c r="E859" s="3" t="s">
        <v>3313</v>
      </c>
      <c r="F859" s="4" t="s">
        <v>79</v>
      </c>
      <c r="G859" s="9" t="s">
        <v>3044</v>
      </c>
      <c r="H859" s="7">
        <v>44691</v>
      </c>
      <c r="I859" s="4" t="s">
        <v>3314</v>
      </c>
      <c r="J859" s="196">
        <v>44805</v>
      </c>
      <c r="K859" s="7">
        <v>44726</v>
      </c>
      <c r="L859" s="389" t="s">
        <v>3315</v>
      </c>
      <c r="M859" s="290"/>
      <c r="N859" s="165" t="s">
        <v>71</v>
      </c>
      <c r="O859" s="21"/>
      <c r="P859" s="21"/>
      <c r="Q859" s="9"/>
      <c r="R859" s="119"/>
      <c r="S859" s="119"/>
    </row>
    <row r="860" spans="1:20" ht="50" hidden="1" x14ac:dyDescent="0.35">
      <c r="A860" s="388" t="s">
        <v>3316</v>
      </c>
      <c r="B860" s="390" t="s">
        <v>75</v>
      </c>
      <c r="C860" s="88" t="s">
        <v>8</v>
      </c>
      <c r="D860" s="88" t="s">
        <v>28</v>
      </c>
      <c r="E860" s="391" t="s">
        <v>3317</v>
      </c>
      <c r="F860" s="392" t="s">
        <v>80</v>
      </c>
      <c r="G860" s="177" t="s">
        <v>3318</v>
      </c>
      <c r="H860" s="393">
        <v>44691</v>
      </c>
      <c r="I860" s="29" t="s">
        <v>3319</v>
      </c>
      <c r="J860" s="394">
        <v>44873</v>
      </c>
      <c r="K860" s="29"/>
      <c r="L860" s="388" t="s">
        <v>4165</v>
      </c>
      <c r="M860" s="279"/>
      <c r="N860" s="397" t="s">
        <v>260</v>
      </c>
      <c r="O860" s="81"/>
      <c r="P860" s="27" t="str">
        <f ca="1">IF($J860&lt;=TODAY(),"Y","N")</f>
        <v>Y</v>
      </c>
      <c r="Q860" s="394">
        <v>44971</v>
      </c>
      <c r="R860" s="30" t="str">
        <f ca="1">IF($Q860&lt;=TODAY(),"Y","N")</f>
        <v>Y</v>
      </c>
      <c r="S860" s="29">
        <f ca="1">NETWORKDAYS(H860,TODAY())</f>
        <v>654</v>
      </c>
      <c r="T860" s="1">
        <v>1</v>
      </c>
    </row>
    <row r="861" spans="1:20" ht="37.5" hidden="1" x14ac:dyDescent="0.35">
      <c r="A861" s="84" t="s">
        <v>3320</v>
      </c>
      <c r="B861" s="88" t="s">
        <v>75</v>
      </c>
      <c r="C861" s="88"/>
      <c r="D861" s="88"/>
      <c r="E861" s="49" t="s">
        <v>3321</v>
      </c>
      <c r="F861" s="28" t="s">
        <v>79</v>
      </c>
      <c r="G861" s="175" t="s">
        <v>3322</v>
      </c>
      <c r="H861" s="50">
        <v>44691</v>
      </c>
      <c r="I861" s="28" t="s">
        <v>3323</v>
      </c>
      <c r="J861" s="204">
        <v>44805</v>
      </c>
      <c r="K861" s="50">
        <v>44719</v>
      </c>
      <c r="L861" s="389" t="s">
        <v>3324</v>
      </c>
      <c r="M861" s="271"/>
      <c r="N861" s="176" t="s">
        <v>260</v>
      </c>
      <c r="O861" s="82"/>
      <c r="P861" s="49"/>
      <c r="Q861" s="175"/>
      <c r="R861" s="61"/>
      <c r="S861" s="61"/>
    </row>
    <row r="862" spans="1:20" ht="37.5" hidden="1" x14ac:dyDescent="0.35">
      <c r="A862" s="84" t="s">
        <v>3325</v>
      </c>
      <c r="B862" s="88" t="s">
        <v>75</v>
      </c>
      <c r="C862" s="88"/>
      <c r="D862" s="88"/>
      <c r="E862" s="49" t="s">
        <v>3326</v>
      </c>
      <c r="F862" s="28" t="s">
        <v>79</v>
      </c>
      <c r="G862" s="175" t="s">
        <v>3322</v>
      </c>
      <c r="H862" s="50">
        <v>44691</v>
      </c>
      <c r="I862" s="28" t="s">
        <v>3323</v>
      </c>
      <c r="J862" s="204">
        <v>44805</v>
      </c>
      <c r="K862" s="50">
        <v>44719</v>
      </c>
      <c r="L862" s="389" t="s">
        <v>3324</v>
      </c>
      <c r="M862" s="271"/>
      <c r="N862" s="176" t="s">
        <v>260</v>
      </c>
      <c r="O862" s="82"/>
      <c r="P862" s="49"/>
      <c r="Q862" s="175"/>
      <c r="R862" s="61"/>
      <c r="S862" s="61"/>
    </row>
    <row r="863" spans="1:20" ht="37.5" hidden="1" x14ac:dyDescent="0.35">
      <c r="A863" s="84" t="s">
        <v>3327</v>
      </c>
      <c r="B863" s="88" t="s">
        <v>75</v>
      </c>
      <c r="C863" s="88"/>
      <c r="D863" s="88"/>
      <c r="E863" s="49" t="s">
        <v>3328</v>
      </c>
      <c r="F863" s="28" t="s">
        <v>79</v>
      </c>
      <c r="G863" s="175" t="s">
        <v>3322</v>
      </c>
      <c r="H863" s="50">
        <v>44691</v>
      </c>
      <c r="I863" s="28" t="s">
        <v>3323</v>
      </c>
      <c r="J863" s="204">
        <v>44805</v>
      </c>
      <c r="K863" s="50">
        <v>44719</v>
      </c>
      <c r="L863" s="389" t="s">
        <v>3324</v>
      </c>
      <c r="M863" s="271"/>
      <c r="N863" s="176" t="s">
        <v>260</v>
      </c>
      <c r="O863" s="82"/>
      <c r="P863" s="49"/>
      <c r="Q863" s="175"/>
      <c r="R863" s="61"/>
      <c r="S863" s="61"/>
    </row>
    <row r="864" spans="1:20" ht="31" hidden="1" x14ac:dyDescent="0.35">
      <c r="A864" s="84" t="s">
        <v>3329</v>
      </c>
      <c r="B864" s="88" t="s">
        <v>75</v>
      </c>
      <c r="C864" s="88"/>
      <c r="D864" s="88"/>
      <c r="E864" s="49" t="s">
        <v>3330</v>
      </c>
      <c r="F864" s="28" t="s">
        <v>80</v>
      </c>
      <c r="G864" s="175" t="s">
        <v>745</v>
      </c>
      <c r="H864" s="50">
        <v>44691</v>
      </c>
      <c r="I864" s="28" t="s">
        <v>3331</v>
      </c>
      <c r="J864" s="175"/>
      <c r="K864" s="50">
        <v>44698</v>
      </c>
      <c r="L864" s="389" t="s">
        <v>3332</v>
      </c>
      <c r="M864" s="271"/>
      <c r="N864" s="176" t="s">
        <v>260</v>
      </c>
      <c r="O864" s="82"/>
      <c r="P864" s="49"/>
      <c r="Q864" s="175"/>
      <c r="R864" s="61"/>
      <c r="S864" s="61"/>
    </row>
    <row r="865" spans="1:31" ht="341" hidden="1" x14ac:dyDescent="0.35">
      <c r="A865" s="84" t="s">
        <v>3333</v>
      </c>
      <c r="B865" s="88" t="s">
        <v>22</v>
      </c>
      <c r="C865" s="88"/>
      <c r="D865" s="88"/>
      <c r="E865" s="84" t="s">
        <v>3334</v>
      </c>
      <c r="F865" s="88" t="s">
        <v>80</v>
      </c>
      <c r="G865" s="187" t="s">
        <v>3335</v>
      </c>
      <c r="H865" s="89">
        <v>44704</v>
      </c>
      <c r="I865" s="88" t="s">
        <v>3336</v>
      </c>
      <c r="J865" s="217">
        <v>44774</v>
      </c>
      <c r="K865" s="89">
        <v>44739</v>
      </c>
      <c r="L865" s="389" t="s">
        <v>3337</v>
      </c>
      <c r="M865" s="190"/>
      <c r="N865" s="190" t="s">
        <v>260</v>
      </c>
      <c r="O865" s="84"/>
      <c r="P865" s="84"/>
      <c r="Q865" s="187"/>
      <c r="R865" s="118"/>
      <c r="S865" s="118"/>
    </row>
    <row r="866" spans="1:31" ht="93" hidden="1" x14ac:dyDescent="0.35">
      <c r="A866" s="388" t="s">
        <v>3338</v>
      </c>
      <c r="B866" s="390" t="s">
        <v>22</v>
      </c>
      <c r="C866" s="88" t="s">
        <v>22</v>
      </c>
      <c r="D866" s="88" t="s">
        <v>31</v>
      </c>
      <c r="E866" s="391" t="s">
        <v>3339</v>
      </c>
      <c r="F866" s="392" t="s">
        <v>79</v>
      </c>
      <c r="G866" s="177" t="s">
        <v>2524</v>
      </c>
      <c r="H866" s="393">
        <v>44705</v>
      </c>
      <c r="I866" s="29" t="s">
        <v>3340</v>
      </c>
      <c r="J866" s="394">
        <v>44896</v>
      </c>
      <c r="K866" s="29"/>
      <c r="L866" s="388" t="s">
        <v>4277</v>
      </c>
      <c r="M866" s="335" t="s">
        <v>4141</v>
      </c>
      <c r="N866" s="397" t="s">
        <v>71</v>
      </c>
      <c r="O866" s="81"/>
      <c r="P866" s="27" t="str">
        <f ca="1">IF($J866&lt;=TODAY(),"Y","N")</f>
        <v>Y</v>
      </c>
      <c r="Q866" s="394">
        <v>45012</v>
      </c>
      <c r="R866" s="30" t="str">
        <f ca="1">IF($Q866&lt;=TODAY(),"Y","N")</f>
        <v>Y</v>
      </c>
      <c r="S866" s="29">
        <f ca="1">NETWORKDAYS(H866,TODAY())</f>
        <v>644</v>
      </c>
      <c r="T866" s="1">
        <v>1</v>
      </c>
    </row>
    <row r="867" spans="1:31" ht="31" hidden="1" x14ac:dyDescent="0.35">
      <c r="A867" s="84" t="s">
        <v>3341</v>
      </c>
      <c r="B867" s="88" t="s">
        <v>22</v>
      </c>
      <c r="C867" s="88"/>
      <c r="D867" s="88"/>
      <c r="E867" s="84" t="s">
        <v>3342</v>
      </c>
      <c r="F867" s="88" t="s">
        <v>79</v>
      </c>
      <c r="G867" s="187" t="s">
        <v>3343</v>
      </c>
      <c r="H867" s="89">
        <v>44706</v>
      </c>
      <c r="I867" s="88" t="s">
        <v>3340</v>
      </c>
      <c r="J867" s="217">
        <v>44896</v>
      </c>
      <c r="K867" s="89">
        <v>44767</v>
      </c>
      <c r="L867" s="389" t="s">
        <v>3344</v>
      </c>
      <c r="M867" s="190" t="s">
        <v>3345</v>
      </c>
      <c r="N867" s="190" t="s">
        <v>260</v>
      </c>
      <c r="O867" s="84"/>
      <c r="P867" s="84"/>
      <c r="Q867" s="187"/>
      <c r="R867" s="118"/>
      <c r="S867" s="118"/>
    </row>
    <row r="868" spans="1:31" s="55" customFormat="1" ht="91" hidden="1" x14ac:dyDescent="0.35">
      <c r="A868" s="470" t="s">
        <v>3346</v>
      </c>
      <c r="B868" s="390" t="s">
        <v>22</v>
      </c>
      <c r="C868" s="88" t="s">
        <v>20</v>
      </c>
      <c r="D868" s="88" t="s">
        <v>31</v>
      </c>
      <c r="E868" s="468" t="s">
        <v>3347</v>
      </c>
      <c r="F868" s="446" t="s">
        <v>79</v>
      </c>
      <c r="G868" s="177" t="s">
        <v>3348</v>
      </c>
      <c r="H868" s="469">
        <v>44707</v>
      </c>
      <c r="I868" s="29" t="s">
        <v>3340</v>
      </c>
      <c r="J868" s="473">
        <v>45121</v>
      </c>
      <c r="K868" s="29"/>
      <c r="L868" s="470" t="s">
        <v>4166</v>
      </c>
      <c r="M868" s="279" t="s">
        <v>4142</v>
      </c>
      <c r="N868" s="471" t="s">
        <v>71</v>
      </c>
      <c r="O868" s="81"/>
      <c r="P868" s="27" t="str">
        <f t="shared" ref="P868:P872" ca="1" si="41">IF($J868&lt;=TODAY(),"Y","N")</f>
        <v>Y</v>
      </c>
      <c r="Q868" s="473">
        <v>45103</v>
      </c>
      <c r="R868" s="30" t="str">
        <f t="shared" ref="R868:R872" ca="1" si="42">IF($Q868&lt;=TODAY(),"Y","N")</f>
        <v>Y</v>
      </c>
      <c r="S868" s="29">
        <f t="shared" ref="S868:S872" ca="1" si="43">NETWORKDAYS(H868,TODAY())</f>
        <v>642</v>
      </c>
      <c r="T868" s="1">
        <v>1</v>
      </c>
      <c r="U868" s="1"/>
      <c r="V868" s="1"/>
      <c r="W868" s="1"/>
      <c r="X868" s="1"/>
      <c r="Y868" s="1"/>
      <c r="Z868" s="1"/>
      <c r="AA868" s="1"/>
      <c r="AB868" s="1"/>
      <c r="AC868" s="1"/>
      <c r="AD868" s="1"/>
      <c r="AE868" s="1"/>
    </row>
    <row r="869" spans="1:31" ht="227" hidden="1" x14ac:dyDescent="0.35">
      <c r="A869" s="84" t="s">
        <v>3349</v>
      </c>
      <c r="B869" s="88" t="s">
        <v>22</v>
      </c>
      <c r="C869" s="88" t="s">
        <v>26</v>
      </c>
      <c r="D869" s="88" t="s">
        <v>28</v>
      </c>
      <c r="E869" s="49" t="s">
        <v>3350</v>
      </c>
      <c r="F869" s="28" t="s">
        <v>79</v>
      </c>
      <c r="G869" s="175" t="s">
        <v>854</v>
      </c>
      <c r="H869" s="50">
        <v>44708</v>
      </c>
      <c r="I869" s="28" t="s">
        <v>3340</v>
      </c>
      <c r="J869" s="204">
        <v>44896</v>
      </c>
      <c r="K869" s="50">
        <v>44858</v>
      </c>
      <c r="L869" s="389" t="s">
        <v>3351</v>
      </c>
      <c r="M869" s="271" t="s">
        <v>3352</v>
      </c>
      <c r="N869" s="273" t="s">
        <v>71</v>
      </c>
      <c r="O869" s="82"/>
      <c r="P869" s="49" t="str">
        <f t="shared" ca="1" si="41"/>
        <v>Y</v>
      </c>
      <c r="Q869" s="204">
        <v>44896</v>
      </c>
      <c r="R869" s="50" t="str">
        <f t="shared" ca="1" si="42"/>
        <v>Y</v>
      </c>
      <c r="S869" s="28">
        <f t="shared" ca="1" si="43"/>
        <v>641</v>
      </c>
    </row>
    <row r="870" spans="1:31" ht="212.15" hidden="1" customHeight="1" x14ac:dyDescent="0.35">
      <c r="A870" s="84" t="s">
        <v>3353</v>
      </c>
      <c r="B870" s="88" t="s">
        <v>22</v>
      </c>
      <c r="C870" s="88" t="s">
        <v>22</v>
      </c>
      <c r="D870" s="88" t="s">
        <v>28</v>
      </c>
      <c r="E870" s="49" t="s">
        <v>3354</v>
      </c>
      <c r="F870" s="28" t="s">
        <v>79</v>
      </c>
      <c r="G870" s="175" t="s">
        <v>1596</v>
      </c>
      <c r="H870" s="50">
        <v>44709</v>
      </c>
      <c r="I870" s="28" t="s">
        <v>3340</v>
      </c>
      <c r="J870" s="204">
        <v>44971</v>
      </c>
      <c r="K870" s="204">
        <v>44971</v>
      </c>
      <c r="L870" s="389" t="s">
        <v>3355</v>
      </c>
      <c r="M870" s="271" t="s">
        <v>3356</v>
      </c>
      <c r="N870" s="273" t="s">
        <v>260</v>
      </c>
      <c r="O870" s="82"/>
      <c r="P870" s="49" t="str">
        <f t="shared" ca="1" si="41"/>
        <v>Y</v>
      </c>
      <c r="Q870" s="204">
        <v>44896</v>
      </c>
      <c r="R870" s="50" t="str">
        <f t="shared" ca="1" si="42"/>
        <v>Y</v>
      </c>
      <c r="S870" s="28">
        <f t="shared" ca="1" si="43"/>
        <v>640</v>
      </c>
    </row>
    <row r="871" spans="1:31" ht="409.5" hidden="1" x14ac:dyDescent="0.35">
      <c r="A871" s="84" t="s">
        <v>3357</v>
      </c>
      <c r="B871" s="88" t="s">
        <v>76</v>
      </c>
      <c r="C871" s="88" t="s">
        <v>20</v>
      </c>
      <c r="D871" s="88" t="s">
        <v>42</v>
      </c>
      <c r="E871" s="84" t="s">
        <v>3358</v>
      </c>
      <c r="F871" s="88" t="s">
        <v>79</v>
      </c>
      <c r="G871" s="187" t="s">
        <v>1596</v>
      </c>
      <c r="H871" s="89">
        <v>44712</v>
      </c>
      <c r="I871" s="88" t="s">
        <v>76</v>
      </c>
      <c r="J871" s="217">
        <v>44971</v>
      </c>
      <c r="K871" s="89">
        <v>44984</v>
      </c>
      <c r="L871" s="389" t="s">
        <v>3359</v>
      </c>
      <c r="M871" s="190" t="s">
        <v>3360</v>
      </c>
      <c r="N871" s="190" t="s">
        <v>71</v>
      </c>
      <c r="O871" s="84"/>
      <c r="P871" s="84" t="str">
        <f t="shared" ca="1" si="41"/>
        <v>Y</v>
      </c>
      <c r="Q871" s="187"/>
      <c r="R871" s="89" t="str">
        <f t="shared" ca="1" si="42"/>
        <v>Y</v>
      </c>
      <c r="S871" s="88">
        <f t="shared" ca="1" si="43"/>
        <v>639</v>
      </c>
    </row>
    <row r="872" spans="1:31" ht="170.5" hidden="1" x14ac:dyDescent="0.35">
      <c r="A872" s="84" t="s">
        <v>3361</v>
      </c>
      <c r="B872" s="88" t="s">
        <v>75</v>
      </c>
      <c r="C872" s="88" t="s">
        <v>20</v>
      </c>
      <c r="D872" s="88" t="s">
        <v>28</v>
      </c>
      <c r="E872" s="84" t="s">
        <v>3362</v>
      </c>
      <c r="F872" s="88" t="s">
        <v>79</v>
      </c>
      <c r="G872" s="187" t="s">
        <v>3253</v>
      </c>
      <c r="H872" s="89">
        <v>44726</v>
      </c>
      <c r="I872" s="88" t="s">
        <v>3363</v>
      </c>
      <c r="J872" s="217">
        <v>44835</v>
      </c>
      <c r="K872" s="89">
        <v>44908</v>
      </c>
      <c r="L872" s="389" t="s">
        <v>3364</v>
      </c>
      <c r="M872" s="190" t="s">
        <v>3365</v>
      </c>
      <c r="N872" s="190" t="s">
        <v>260</v>
      </c>
      <c r="O872" s="84"/>
      <c r="P872" s="84" t="str">
        <f t="shared" ca="1" si="41"/>
        <v>Y</v>
      </c>
      <c r="Q872" s="217">
        <v>44835</v>
      </c>
      <c r="R872" s="89" t="str">
        <f t="shared" ca="1" si="42"/>
        <v>Y</v>
      </c>
      <c r="S872" s="88">
        <f t="shared" ca="1" si="43"/>
        <v>629</v>
      </c>
    </row>
    <row r="873" spans="1:31" ht="50" hidden="1" x14ac:dyDescent="0.35">
      <c r="A873" s="84" t="s">
        <v>3366</v>
      </c>
      <c r="B873" s="88" t="s">
        <v>75</v>
      </c>
      <c r="C873" s="88"/>
      <c r="D873" s="88"/>
      <c r="E873" s="49" t="s">
        <v>3367</v>
      </c>
      <c r="F873" s="28" t="s">
        <v>80</v>
      </c>
      <c r="G873" s="175" t="s">
        <v>3368</v>
      </c>
      <c r="H873" s="50">
        <v>44726</v>
      </c>
      <c r="I873" s="28" t="s">
        <v>3363</v>
      </c>
      <c r="J873" s="204">
        <v>44835</v>
      </c>
      <c r="K873" s="50">
        <v>44749</v>
      </c>
      <c r="L873" s="389" t="s">
        <v>3369</v>
      </c>
      <c r="M873" s="271"/>
      <c r="N873" s="273" t="s">
        <v>260</v>
      </c>
      <c r="O873" s="82"/>
      <c r="P873" s="49"/>
      <c r="Q873" s="175"/>
      <c r="R873" s="61"/>
      <c r="S873" s="61"/>
    </row>
    <row r="874" spans="1:31" ht="62" hidden="1" x14ac:dyDescent="0.35">
      <c r="A874" s="84" t="s">
        <v>3370</v>
      </c>
      <c r="B874" s="88" t="s">
        <v>75</v>
      </c>
      <c r="C874" s="88" t="s">
        <v>6</v>
      </c>
      <c r="D874" s="88" t="s">
        <v>11</v>
      </c>
      <c r="E874" s="84" t="s">
        <v>3371</v>
      </c>
      <c r="F874" s="88" t="s">
        <v>79</v>
      </c>
      <c r="G874" s="187" t="s">
        <v>1273</v>
      </c>
      <c r="H874" s="89">
        <v>44726</v>
      </c>
      <c r="I874" s="88" t="s">
        <v>3372</v>
      </c>
      <c r="J874" s="217">
        <v>44835</v>
      </c>
      <c r="K874" s="88"/>
      <c r="L874" s="389" t="s">
        <v>3373</v>
      </c>
      <c r="M874" s="190"/>
      <c r="N874" s="190" t="s">
        <v>260</v>
      </c>
      <c r="O874" s="84"/>
      <c r="P874" s="84" t="str">
        <f t="shared" ref="P874:P875" ca="1" si="44">IF($J874&lt;=TODAY(),"Y","N")</f>
        <v>Y</v>
      </c>
      <c r="Q874" s="217">
        <v>44835</v>
      </c>
      <c r="R874" s="89" t="str">
        <f t="shared" ref="R874:R875" ca="1" si="45">IF($Q874&lt;=TODAY(),"Y","N")</f>
        <v>Y</v>
      </c>
      <c r="S874" s="88">
        <f t="shared" ref="S874:S875" ca="1" si="46">NETWORKDAYS(H874,TODAY())</f>
        <v>629</v>
      </c>
    </row>
    <row r="875" spans="1:31" ht="126" hidden="1" customHeight="1" x14ac:dyDescent="0.35">
      <c r="A875" s="84" t="s">
        <v>3374</v>
      </c>
      <c r="B875" s="88" t="s">
        <v>75</v>
      </c>
      <c r="C875" s="88" t="s">
        <v>26</v>
      </c>
      <c r="D875" s="88" t="s">
        <v>32</v>
      </c>
      <c r="E875" s="49" t="s">
        <v>3375</v>
      </c>
      <c r="F875" s="28" t="s">
        <v>79</v>
      </c>
      <c r="G875" s="175" t="s">
        <v>2481</v>
      </c>
      <c r="H875" s="50">
        <v>44726</v>
      </c>
      <c r="I875" s="28" t="s">
        <v>3376</v>
      </c>
      <c r="J875" s="204">
        <v>44835</v>
      </c>
      <c r="K875" s="50">
        <v>44845</v>
      </c>
      <c r="L875" s="389" t="s">
        <v>3377</v>
      </c>
      <c r="M875" s="204" t="s">
        <v>3378</v>
      </c>
      <c r="N875" s="273" t="s">
        <v>260</v>
      </c>
      <c r="O875" s="49"/>
      <c r="P875" s="49" t="str">
        <f t="shared" ca="1" si="44"/>
        <v>Y</v>
      </c>
      <c r="Q875" s="204">
        <v>44835</v>
      </c>
      <c r="R875" s="50" t="str">
        <f t="shared" ca="1" si="45"/>
        <v>Y</v>
      </c>
      <c r="S875" s="28">
        <f t="shared" ca="1" si="46"/>
        <v>629</v>
      </c>
    </row>
    <row r="876" spans="1:31" ht="31" hidden="1" x14ac:dyDescent="0.35">
      <c r="A876" s="84" t="s">
        <v>3379</v>
      </c>
      <c r="B876" s="88" t="s">
        <v>75</v>
      </c>
      <c r="C876" s="88"/>
      <c r="D876" s="88"/>
      <c r="E876" s="49" t="s">
        <v>3380</v>
      </c>
      <c r="F876" s="28" t="s">
        <v>79</v>
      </c>
      <c r="G876" s="175" t="s">
        <v>2982</v>
      </c>
      <c r="H876" s="50">
        <v>44726</v>
      </c>
      <c r="I876" s="28" t="s">
        <v>3376</v>
      </c>
      <c r="J876" s="204">
        <v>44774</v>
      </c>
      <c r="K876" s="50">
        <v>44754</v>
      </c>
      <c r="L876" s="389" t="s">
        <v>3381</v>
      </c>
      <c r="M876" s="271"/>
      <c r="N876" s="273" t="s">
        <v>260</v>
      </c>
      <c r="O876" s="49"/>
      <c r="P876" s="49"/>
      <c r="Q876" s="175"/>
      <c r="R876" s="61"/>
      <c r="S876" s="61"/>
    </row>
    <row r="877" spans="1:31" ht="37.5" hidden="1" x14ac:dyDescent="0.35">
      <c r="A877" s="84" t="s">
        <v>3382</v>
      </c>
      <c r="B877" s="88" t="s">
        <v>75</v>
      </c>
      <c r="C877" s="88"/>
      <c r="D877" s="88"/>
      <c r="E877" s="49" t="s">
        <v>3383</v>
      </c>
      <c r="F877" s="28" t="s">
        <v>80</v>
      </c>
      <c r="G877" s="175" t="s">
        <v>876</v>
      </c>
      <c r="H877" s="50">
        <v>44726</v>
      </c>
      <c r="I877" s="28" t="s">
        <v>3384</v>
      </c>
      <c r="J877" s="204">
        <v>44754</v>
      </c>
      <c r="K877" s="50">
        <v>44754</v>
      </c>
      <c r="L877" s="389" t="s">
        <v>3385</v>
      </c>
      <c r="M877" s="271"/>
      <c r="N877" s="273" t="s">
        <v>260</v>
      </c>
      <c r="O877" s="49"/>
      <c r="P877" s="49"/>
      <c r="Q877" s="175"/>
      <c r="R877" s="61"/>
      <c r="S877" s="61"/>
    </row>
    <row r="878" spans="1:31" ht="62" hidden="1" x14ac:dyDescent="0.35">
      <c r="A878" s="84" t="s">
        <v>3386</v>
      </c>
      <c r="B878" s="88" t="s">
        <v>75</v>
      </c>
      <c r="C878" s="88"/>
      <c r="D878" s="88"/>
      <c r="E878" s="84" t="s">
        <v>3387</v>
      </c>
      <c r="F878" s="88" t="s">
        <v>79</v>
      </c>
      <c r="G878" s="187" t="s">
        <v>3207</v>
      </c>
      <c r="H878" s="89">
        <v>44726</v>
      </c>
      <c r="I878" s="88" t="s">
        <v>3384</v>
      </c>
      <c r="J878" s="217">
        <v>44739</v>
      </c>
      <c r="K878" s="50">
        <v>44754</v>
      </c>
      <c r="L878" s="389" t="s">
        <v>3388</v>
      </c>
      <c r="M878" s="190" t="s">
        <v>3389</v>
      </c>
      <c r="N878" s="273" t="s">
        <v>260</v>
      </c>
      <c r="O878" s="84"/>
      <c r="P878" s="84"/>
      <c r="Q878" s="187"/>
      <c r="R878" s="118"/>
      <c r="S878" s="118"/>
    </row>
    <row r="879" spans="1:31" ht="62.5" hidden="1" x14ac:dyDescent="0.35">
      <c r="A879" s="94" t="s">
        <v>3390</v>
      </c>
      <c r="B879" s="105" t="s">
        <v>75</v>
      </c>
      <c r="C879" s="105"/>
      <c r="D879" s="105"/>
      <c r="E879" s="94" t="s">
        <v>3391</v>
      </c>
      <c r="F879" s="105" t="s">
        <v>79</v>
      </c>
      <c r="G879" s="192" t="s">
        <v>3392</v>
      </c>
      <c r="H879" s="96">
        <v>44726</v>
      </c>
      <c r="I879" s="105" t="s">
        <v>3384</v>
      </c>
      <c r="J879" s="222">
        <v>44739</v>
      </c>
      <c r="K879" s="50">
        <v>44754</v>
      </c>
      <c r="L879" s="389" t="s">
        <v>3393</v>
      </c>
      <c r="M879" s="291" t="s">
        <v>3394</v>
      </c>
      <c r="N879" s="273" t="s">
        <v>260</v>
      </c>
      <c r="O879" s="94"/>
      <c r="P879" s="94"/>
      <c r="Q879" s="192"/>
      <c r="R879" s="118"/>
      <c r="S879" s="118"/>
    </row>
    <row r="880" spans="1:31" ht="115" hidden="1" x14ac:dyDescent="0.35">
      <c r="A880" s="84" t="s">
        <v>3395</v>
      </c>
      <c r="B880" s="88" t="s">
        <v>75</v>
      </c>
      <c r="C880" s="88" t="s">
        <v>26</v>
      </c>
      <c r="D880" s="88"/>
      <c r="E880" s="49" t="s">
        <v>3396</v>
      </c>
      <c r="F880" s="28" t="s">
        <v>79</v>
      </c>
      <c r="G880" s="175" t="s">
        <v>854</v>
      </c>
      <c r="H880" s="50">
        <v>44726</v>
      </c>
      <c r="I880" s="28" t="s">
        <v>3397</v>
      </c>
      <c r="J880" s="175" t="s">
        <v>3398</v>
      </c>
      <c r="K880" s="50">
        <v>44845</v>
      </c>
      <c r="L880" s="389" t="s">
        <v>3399</v>
      </c>
      <c r="M880" s="271"/>
      <c r="N880" s="273" t="s">
        <v>260</v>
      </c>
      <c r="O880" s="49"/>
      <c r="P880" s="49" t="str">
        <f t="shared" ref="P880:P889" ca="1" si="47">IF($J880&lt;=TODAY(),"Y","N")</f>
        <v>N</v>
      </c>
      <c r="Q880" s="175" t="s">
        <v>3398</v>
      </c>
      <c r="R880" s="50" t="str">
        <f t="shared" ref="R880:R883" ca="1" si="48">IF($Q880&lt;=TODAY(),"Y","N")</f>
        <v>N</v>
      </c>
      <c r="S880" s="28">
        <f t="shared" ref="S880:S889" ca="1" si="49">NETWORKDAYS(H880,TODAY())</f>
        <v>629</v>
      </c>
    </row>
    <row r="881" spans="1:19" ht="77.5" hidden="1" x14ac:dyDescent="0.35">
      <c r="A881" s="84" t="s">
        <v>3400</v>
      </c>
      <c r="B881" s="88" t="s">
        <v>22</v>
      </c>
      <c r="C881" s="88" t="s">
        <v>20</v>
      </c>
      <c r="D881" s="88" t="s">
        <v>28</v>
      </c>
      <c r="E881" s="49" t="s">
        <v>3401</v>
      </c>
      <c r="F881" s="28" t="s">
        <v>79</v>
      </c>
      <c r="G881" s="175" t="s">
        <v>2477</v>
      </c>
      <c r="H881" s="50">
        <v>44739</v>
      </c>
      <c r="I881" s="28" t="s">
        <v>3402</v>
      </c>
      <c r="J881" s="204">
        <v>44835</v>
      </c>
      <c r="K881" s="50">
        <v>44949</v>
      </c>
      <c r="L881" s="389" t="s">
        <v>3403</v>
      </c>
      <c r="M881" s="271" t="s">
        <v>3404</v>
      </c>
      <c r="N881" s="176" t="s">
        <v>260</v>
      </c>
      <c r="O881" s="49" t="s">
        <v>769</v>
      </c>
      <c r="P881" s="49" t="str">
        <f t="shared" ca="1" si="47"/>
        <v>Y</v>
      </c>
      <c r="Q881" s="204">
        <v>44835</v>
      </c>
      <c r="R881" s="50" t="str">
        <f t="shared" ca="1" si="48"/>
        <v>Y</v>
      </c>
      <c r="S881" s="28">
        <f t="shared" ca="1" si="49"/>
        <v>620</v>
      </c>
    </row>
    <row r="882" spans="1:19" ht="104" hidden="1" x14ac:dyDescent="0.35">
      <c r="A882" s="21" t="s">
        <v>3405</v>
      </c>
      <c r="B882" s="4" t="s">
        <v>22</v>
      </c>
      <c r="C882" s="4" t="s">
        <v>22</v>
      </c>
      <c r="D882" s="4" t="s">
        <v>51</v>
      </c>
      <c r="E882" s="19" t="s">
        <v>3406</v>
      </c>
      <c r="F882" s="5" t="s">
        <v>79</v>
      </c>
      <c r="G882" s="169" t="s">
        <v>3407</v>
      </c>
      <c r="H882" s="20">
        <v>44739</v>
      </c>
      <c r="I882" s="5" t="s">
        <v>3408</v>
      </c>
      <c r="J882" s="200">
        <v>45138</v>
      </c>
      <c r="K882" s="20">
        <v>45083</v>
      </c>
      <c r="L882" s="389" t="s">
        <v>3409</v>
      </c>
      <c r="M882" s="283" t="s">
        <v>3410</v>
      </c>
      <c r="N882" s="163" t="s">
        <v>260</v>
      </c>
      <c r="O882" s="19"/>
      <c r="P882" s="19" t="str">
        <f t="shared" ca="1" si="47"/>
        <v>Y</v>
      </c>
      <c r="Q882" s="200">
        <v>44896</v>
      </c>
      <c r="R882" s="20" t="str">
        <f t="shared" ca="1" si="48"/>
        <v>Y</v>
      </c>
      <c r="S882" s="5">
        <f t="shared" ca="1" si="49"/>
        <v>620</v>
      </c>
    </row>
    <row r="883" spans="1:19" ht="50.9" hidden="1" customHeight="1" x14ac:dyDescent="0.35">
      <c r="A883" s="84" t="s">
        <v>3411</v>
      </c>
      <c r="B883" s="88" t="s">
        <v>22</v>
      </c>
      <c r="C883" s="88" t="s">
        <v>18</v>
      </c>
      <c r="D883" s="88" t="s">
        <v>33</v>
      </c>
      <c r="E883" s="84" t="s">
        <v>3412</v>
      </c>
      <c r="F883" s="88" t="s">
        <v>79</v>
      </c>
      <c r="G883" s="187" t="s">
        <v>3413</v>
      </c>
      <c r="H883" s="89">
        <v>44739</v>
      </c>
      <c r="I883" s="88" t="s">
        <v>3414</v>
      </c>
      <c r="J883" s="217">
        <v>44866</v>
      </c>
      <c r="K883" s="89">
        <v>45200</v>
      </c>
      <c r="L883" s="389" t="s">
        <v>3415</v>
      </c>
      <c r="M883" s="190" t="s">
        <v>3416</v>
      </c>
      <c r="N883" s="303" t="s">
        <v>71</v>
      </c>
      <c r="O883" s="84"/>
      <c r="P883" s="84" t="str">
        <f t="shared" ca="1" si="47"/>
        <v>Y</v>
      </c>
      <c r="Q883" s="217">
        <v>44866</v>
      </c>
      <c r="R883" s="89" t="str">
        <f t="shared" ca="1" si="48"/>
        <v>Y</v>
      </c>
      <c r="S883" s="88">
        <f t="shared" ca="1" si="49"/>
        <v>620</v>
      </c>
    </row>
    <row r="884" spans="1:19" ht="51.5" hidden="1" x14ac:dyDescent="0.35">
      <c r="A884" s="84" t="s">
        <v>3417</v>
      </c>
      <c r="B884" s="88" t="s">
        <v>22</v>
      </c>
      <c r="C884" s="88"/>
      <c r="D884" s="88"/>
      <c r="E884" s="49" t="s">
        <v>3418</v>
      </c>
      <c r="F884" s="28" t="s">
        <v>79</v>
      </c>
      <c r="G884" s="175" t="s">
        <v>1596</v>
      </c>
      <c r="H884" s="50">
        <v>44739</v>
      </c>
      <c r="I884" s="28" t="s">
        <v>3419</v>
      </c>
      <c r="J884" s="204">
        <v>44896</v>
      </c>
      <c r="K884" s="50">
        <v>44795</v>
      </c>
      <c r="L884" s="389" t="s">
        <v>3420</v>
      </c>
      <c r="M884" s="271"/>
      <c r="N884" s="176" t="s">
        <v>260</v>
      </c>
      <c r="O884" s="49"/>
      <c r="P884" s="49" t="str">
        <f t="shared" ca="1" si="47"/>
        <v>Y</v>
      </c>
      <c r="Q884" s="175"/>
      <c r="R884" s="28"/>
      <c r="S884" s="28">
        <f t="shared" ca="1" si="49"/>
        <v>620</v>
      </c>
    </row>
    <row r="885" spans="1:19" ht="387.5" hidden="1" x14ac:dyDescent="0.35">
      <c r="A885" s="84" t="s">
        <v>3421</v>
      </c>
      <c r="B885" s="88" t="s">
        <v>22</v>
      </c>
      <c r="C885" s="88" t="s">
        <v>6</v>
      </c>
      <c r="D885" s="88" t="s">
        <v>32</v>
      </c>
      <c r="E885" s="49" t="s">
        <v>3422</v>
      </c>
      <c r="F885" s="28" t="s">
        <v>79</v>
      </c>
      <c r="G885" s="175" t="s">
        <v>2481</v>
      </c>
      <c r="H885" s="50">
        <v>44739</v>
      </c>
      <c r="I885" s="28" t="s">
        <v>3423</v>
      </c>
      <c r="J885" s="204">
        <v>44774</v>
      </c>
      <c r="K885" s="50">
        <v>44795</v>
      </c>
      <c r="L885" s="389" t="s">
        <v>3424</v>
      </c>
      <c r="M885" s="271"/>
      <c r="N885" s="176" t="s">
        <v>71</v>
      </c>
      <c r="O885" s="49"/>
      <c r="P885" s="49" t="str">
        <f t="shared" ca="1" si="47"/>
        <v>Y</v>
      </c>
      <c r="Q885" s="175"/>
      <c r="R885" s="28"/>
      <c r="S885" s="28">
        <f t="shared" ca="1" si="49"/>
        <v>620</v>
      </c>
    </row>
    <row r="886" spans="1:19" ht="103.5" hidden="1" x14ac:dyDescent="0.35">
      <c r="A886" s="84" t="s">
        <v>3425</v>
      </c>
      <c r="B886" s="88" t="s">
        <v>22</v>
      </c>
      <c r="C886" s="88" t="s">
        <v>26</v>
      </c>
      <c r="D886" s="88" t="s">
        <v>32</v>
      </c>
      <c r="E886" s="49" t="s">
        <v>3426</v>
      </c>
      <c r="F886" s="28" t="s">
        <v>79</v>
      </c>
      <c r="G886" s="175" t="s">
        <v>3427</v>
      </c>
      <c r="H886" s="50">
        <v>44739</v>
      </c>
      <c r="I886" s="28" t="s">
        <v>3423</v>
      </c>
      <c r="J886" s="204">
        <v>44986</v>
      </c>
      <c r="K886" s="50">
        <v>44845</v>
      </c>
      <c r="L886" s="389" t="s">
        <v>3428</v>
      </c>
      <c r="M886" s="271"/>
      <c r="N886" s="176" t="s">
        <v>260</v>
      </c>
      <c r="O886" s="49"/>
      <c r="P886" s="49" t="str">
        <f t="shared" ca="1" si="47"/>
        <v>Y</v>
      </c>
      <c r="Q886" s="204">
        <v>44986</v>
      </c>
      <c r="R886" s="50" t="str">
        <f t="shared" ref="R886:R887" ca="1" si="50">IF($Q886&lt;=TODAY(),"Y","N")</f>
        <v>Y</v>
      </c>
      <c r="S886" s="28">
        <f t="shared" ca="1" si="49"/>
        <v>620</v>
      </c>
    </row>
    <row r="887" spans="1:19" ht="152.5" hidden="1" customHeight="1" x14ac:dyDescent="0.35">
      <c r="A887" s="84" t="s">
        <v>3429</v>
      </c>
      <c r="B887" s="88" t="s">
        <v>3430</v>
      </c>
      <c r="C887" s="88" t="s">
        <v>2</v>
      </c>
      <c r="D887" s="88" t="s">
        <v>7</v>
      </c>
      <c r="E887" s="84" t="s">
        <v>3431</v>
      </c>
      <c r="F887" s="88" t="s">
        <v>79</v>
      </c>
      <c r="G887" s="187" t="s">
        <v>3432</v>
      </c>
      <c r="H887" s="89">
        <v>44746</v>
      </c>
      <c r="I887" s="88" t="s">
        <v>3433</v>
      </c>
      <c r="J887" s="217">
        <v>44795</v>
      </c>
      <c r="K887" s="89">
        <v>44949</v>
      </c>
      <c r="L887" s="389" t="s">
        <v>3434</v>
      </c>
      <c r="M887" s="190"/>
      <c r="N887" s="303" t="s">
        <v>260</v>
      </c>
      <c r="O887" s="84"/>
      <c r="P887" s="84" t="str">
        <f t="shared" ca="1" si="47"/>
        <v>Y</v>
      </c>
      <c r="Q887" s="217">
        <v>44795</v>
      </c>
      <c r="R887" s="89" t="str">
        <f t="shared" ca="1" si="50"/>
        <v>Y</v>
      </c>
      <c r="S887" s="88">
        <f t="shared" ca="1" si="49"/>
        <v>615</v>
      </c>
    </row>
    <row r="888" spans="1:19" ht="409.5" hidden="1" x14ac:dyDescent="0.35">
      <c r="A888" s="84" t="s">
        <v>3435</v>
      </c>
      <c r="B888" s="88" t="s">
        <v>3430</v>
      </c>
      <c r="C888" s="88" t="s">
        <v>6</v>
      </c>
      <c r="D888" s="88" t="s">
        <v>28</v>
      </c>
      <c r="E888" s="84" t="s">
        <v>3436</v>
      </c>
      <c r="F888" s="88" t="s">
        <v>81</v>
      </c>
      <c r="G888" s="187" t="s">
        <v>3437</v>
      </c>
      <c r="H888" s="89">
        <v>44746</v>
      </c>
      <c r="I888" s="88" t="s">
        <v>3438</v>
      </c>
      <c r="J888" s="217">
        <v>44817</v>
      </c>
      <c r="K888" s="89">
        <v>44817</v>
      </c>
      <c r="L888" s="389" t="s">
        <v>3439</v>
      </c>
      <c r="M888" s="190"/>
      <c r="N888" s="303" t="s">
        <v>260</v>
      </c>
      <c r="O888" s="84"/>
      <c r="P888" s="84" t="str">
        <f t="shared" ca="1" si="47"/>
        <v>Y</v>
      </c>
      <c r="Q888" s="187"/>
      <c r="R888" s="88"/>
      <c r="S888" s="88">
        <f t="shared" ca="1" si="49"/>
        <v>615</v>
      </c>
    </row>
    <row r="889" spans="1:19" ht="39" hidden="1" customHeight="1" x14ac:dyDescent="0.35">
      <c r="A889" s="84" t="s">
        <v>3440</v>
      </c>
      <c r="B889" s="88" t="s">
        <v>75</v>
      </c>
      <c r="C889" s="88" t="s">
        <v>2</v>
      </c>
      <c r="D889" s="88" t="s">
        <v>35</v>
      </c>
      <c r="E889" s="84" t="s">
        <v>3441</v>
      </c>
      <c r="F889" s="28" t="s">
        <v>79</v>
      </c>
      <c r="G889" s="190"/>
      <c r="H889" s="89">
        <v>44754</v>
      </c>
      <c r="I889" s="28" t="s">
        <v>3442</v>
      </c>
      <c r="J889" s="175" t="s">
        <v>3443</v>
      </c>
      <c r="K889" s="50">
        <v>44845</v>
      </c>
      <c r="L889" s="389" t="s">
        <v>3444</v>
      </c>
      <c r="M889" s="271"/>
      <c r="N889" s="176" t="s">
        <v>260</v>
      </c>
      <c r="O889" s="49"/>
      <c r="P889" s="49" t="str">
        <f t="shared" ca="1" si="47"/>
        <v>N</v>
      </c>
      <c r="Q889" s="175"/>
      <c r="R889" s="50" t="str">
        <f ca="1">IF($Q889&lt;=TODAY(),"Y","N")</f>
        <v>Y</v>
      </c>
      <c r="S889" s="28">
        <f t="shared" ca="1" si="49"/>
        <v>609</v>
      </c>
    </row>
    <row r="890" spans="1:19" ht="62" hidden="1" x14ac:dyDescent="0.35">
      <c r="A890" s="84" t="s">
        <v>3445</v>
      </c>
      <c r="B890" s="88" t="s">
        <v>75</v>
      </c>
      <c r="C890" s="88"/>
      <c r="D890" s="88"/>
      <c r="E890" s="84" t="s">
        <v>3446</v>
      </c>
      <c r="F890" s="88" t="s">
        <v>80</v>
      </c>
      <c r="G890" s="187" t="s">
        <v>813</v>
      </c>
      <c r="H890" s="89">
        <v>44754</v>
      </c>
      <c r="I890" s="88" t="s">
        <v>3442</v>
      </c>
      <c r="J890" s="217">
        <v>44782</v>
      </c>
      <c r="K890" s="89">
        <v>44782</v>
      </c>
      <c r="L890" s="389" t="s">
        <v>3447</v>
      </c>
      <c r="M890" s="190"/>
      <c r="N890" s="190" t="s">
        <v>260</v>
      </c>
      <c r="O890" s="84"/>
      <c r="P890" s="84"/>
      <c r="Q890" s="187"/>
      <c r="R890" s="118"/>
      <c r="S890" s="118"/>
    </row>
    <row r="891" spans="1:19" ht="37.5" hidden="1" customHeight="1" x14ac:dyDescent="0.35">
      <c r="A891" s="84" t="s">
        <v>3448</v>
      </c>
      <c r="B891" s="88" t="s">
        <v>75</v>
      </c>
      <c r="C891" s="88" t="s">
        <v>20</v>
      </c>
      <c r="D891" s="88" t="s">
        <v>55</v>
      </c>
      <c r="E891" s="84" t="s">
        <v>3449</v>
      </c>
      <c r="F891" s="28" t="s">
        <v>79</v>
      </c>
      <c r="G891" s="187" t="s">
        <v>3044</v>
      </c>
      <c r="H891" s="89">
        <v>44754</v>
      </c>
      <c r="I891" s="28" t="s">
        <v>3450</v>
      </c>
      <c r="J891" s="204">
        <v>44949</v>
      </c>
      <c r="K891" s="50">
        <v>44971</v>
      </c>
      <c r="L891" s="389" t="s">
        <v>3451</v>
      </c>
      <c r="M891" s="271" t="s">
        <v>3452</v>
      </c>
      <c r="N891" s="176" t="s">
        <v>260</v>
      </c>
      <c r="O891" s="49"/>
      <c r="P891" s="49" t="str">
        <f t="shared" ref="P891:P897" ca="1" si="51">IF($J891&lt;=TODAY(),"Y","N")</f>
        <v>Y</v>
      </c>
      <c r="Q891" s="204">
        <v>44971</v>
      </c>
      <c r="R891" s="50" t="str">
        <f t="shared" ref="R891:R895" ca="1" si="52">IF($Q891&lt;=TODAY(),"Y","N")</f>
        <v>Y</v>
      </c>
      <c r="S891" s="28">
        <f t="shared" ref="S891:S897" ca="1" si="53">NETWORKDAYS(H891,TODAY())</f>
        <v>609</v>
      </c>
    </row>
    <row r="892" spans="1:19" ht="62.5" hidden="1" customHeight="1" x14ac:dyDescent="0.35">
      <c r="A892" s="84" t="s">
        <v>3453</v>
      </c>
      <c r="B892" s="88" t="s">
        <v>75</v>
      </c>
      <c r="C892" s="88" t="s">
        <v>6</v>
      </c>
      <c r="D892" s="88" t="s">
        <v>11</v>
      </c>
      <c r="E892" s="84" t="s">
        <v>3454</v>
      </c>
      <c r="F892" s="28" t="s">
        <v>79</v>
      </c>
      <c r="G892" s="187" t="s">
        <v>2794</v>
      </c>
      <c r="H892" s="89">
        <v>44754</v>
      </c>
      <c r="I892" s="28" t="s">
        <v>3450</v>
      </c>
      <c r="J892" s="175" t="s">
        <v>3443</v>
      </c>
      <c r="K892" s="89">
        <v>44873</v>
      </c>
      <c r="L892" s="389" t="s">
        <v>3455</v>
      </c>
      <c r="M892" s="271"/>
      <c r="N892" s="176" t="s">
        <v>260</v>
      </c>
      <c r="O892" s="49"/>
      <c r="P892" s="49" t="str">
        <f t="shared" ca="1" si="51"/>
        <v>N</v>
      </c>
      <c r="Q892" s="175"/>
      <c r="R892" s="50" t="str">
        <f t="shared" ca="1" si="52"/>
        <v>Y</v>
      </c>
      <c r="S892" s="28">
        <f t="shared" ca="1" si="53"/>
        <v>609</v>
      </c>
    </row>
    <row r="893" spans="1:19" ht="37.5" hidden="1" customHeight="1" x14ac:dyDescent="0.35">
      <c r="A893" s="84" t="s">
        <v>3456</v>
      </c>
      <c r="B893" s="88" t="s">
        <v>75</v>
      </c>
      <c r="C893" s="88" t="s">
        <v>20</v>
      </c>
      <c r="D893" s="88" t="s">
        <v>28</v>
      </c>
      <c r="E893" s="84" t="s">
        <v>3457</v>
      </c>
      <c r="F893" s="88" t="s">
        <v>79</v>
      </c>
      <c r="G893" s="187" t="s">
        <v>3253</v>
      </c>
      <c r="H893" s="89">
        <v>44754</v>
      </c>
      <c r="I893" s="88" t="s">
        <v>3450</v>
      </c>
      <c r="J893" s="217">
        <v>44936</v>
      </c>
      <c r="K893" s="89">
        <v>44908</v>
      </c>
      <c r="L893" s="389" t="s">
        <v>3458</v>
      </c>
      <c r="M893" s="190" t="s">
        <v>3459</v>
      </c>
      <c r="N893" s="303" t="s">
        <v>260</v>
      </c>
      <c r="O893" s="84"/>
      <c r="P893" s="84" t="str">
        <f t="shared" ca="1" si="51"/>
        <v>Y</v>
      </c>
      <c r="Q893" s="187"/>
      <c r="R893" s="89" t="str">
        <f t="shared" ca="1" si="52"/>
        <v>Y</v>
      </c>
      <c r="S893" s="88">
        <f t="shared" ca="1" si="53"/>
        <v>609</v>
      </c>
    </row>
    <row r="894" spans="1:19" ht="52" hidden="1" x14ac:dyDescent="0.35">
      <c r="A894" s="84" t="s">
        <v>3460</v>
      </c>
      <c r="B894" s="88" t="s">
        <v>75</v>
      </c>
      <c r="C894" s="88" t="s">
        <v>6</v>
      </c>
      <c r="D894" s="88" t="s">
        <v>9</v>
      </c>
      <c r="E894" s="49" t="s">
        <v>3461</v>
      </c>
      <c r="F894" s="28" t="s">
        <v>79</v>
      </c>
      <c r="G894" s="175" t="s">
        <v>1596</v>
      </c>
      <c r="H894" s="89">
        <v>44754</v>
      </c>
      <c r="I894" s="28" t="s">
        <v>3462</v>
      </c>
      <c r="J894" s="175" t="s">
        <v>3443</v>
      </c>
      <c r="K894" s="50">
        <v>44845</v>
      </c>
      <c r="L894" s="389" t="s">
        <v>3463</v>
      </c>
      <c r="M894" s="271" t="s">
        <v>3464</v>
      </c>
      <c r="N894" s="176" t="s">
        <v>71</v>
      </c>
      <c r="O894" s="49"/>
      <c r="P894" s="49" t="str">
        <f t="shared" ca="1" si="51"/>
        <v>N</v>
      </c>
      <c r="Q894" s="175"/>
      <c r="R894" s="50" t="str">
        <f t="shared" ca="1" si="52"/>
        <v>Y</v>
      </c>
      <c r="S894" s="28">
        <f t="shared" ca="1" si="53"/>
        <v>609</v>
      </c>
    </row>
    <row r="895" spans="1:19" ht="52" hidden="1" x14ac:dyDescent="0.35">
      <c r="A895" s="84" t="s">
        <v>3465</v>
      </c>
      <c r="B895" s="88" t="s">
        <v>75</v>
      </c>
      <c r="C895" s="88" t="s">
        <v>6</v>
      </c>
      <c r="D895" s="88" t="s">
        <v>9</v>
      </c>
      <c r="E895" s="49" t="s">
        <v>3466</v>
      </c>
      <c r="F895" s="28" t="s">
        <v>79</v>
      </c>
      <c r="G895" s="175" t="s">
        <v>1596</v>
      </c>
      <c r="H895" s="89">
        <v>44754</v>
      </c>
      <c r="I895" s="28" t="s">
        <v>3462</v>
      </c>
      <c r="J895" s="175" t="s">
        <v>3443</v>
      </c>
      <c r="K895" s="50">
        <v>44845</v>
      </c>
      <c r="L895" s="389" t="s">
        <v>3467</v>
      </c>
      <c r="M895" s="271" t="s">
        <v>3464</v>
      </c>
      <c r="N895" s="176" t="s">
        <v>71</v>
      </c>
      <c r="O895" s="49"/>
      <c r="P895" s="49" t="str">
        <f t="shared" ca="1" si="51"/>
        <v>N</v>
      </c>
      <c r="Q895" s="175"/>
      <c r="R895" s="50" t="str">
        <f t="shared" ca="1" si="52"/>
        <v>Y</v>
      </c>
      <c r="S895" s="28">
        <f t="shared" ca="1" si="53"/>
        <v>609</v>
      </c>
    </row>
    <row r="896" spans="1:19" ht="46.5" hidden="1" x14ac:dyDescent="0.35">
      <c r="A896" s="84" t="s">
        <v>3468</v>
      </c>
      <c r="B896" s="88" t="s">
        <v>75</v>
      </c>
      <c r="C896" s="88" t="s">
        <v>6</v>
      </c>
      <c r="D896" s="88" t="s">
        <v>9</v>
      </c>
      <c r="E896" s="49" t="s">
        <v>3469</v>
      </c>
      <c r="F896" s="28" t="s">
        <v>82</v>
      </c>
      <c r="G896" s="175" t="s">
        <v>745</v>
      </c>
      <c r="H896" s="89">
        <v>44754</v>
      </c>
      <c r="I896" s="28" t="s">
        <v>3462</v>
      </c>
      <c r="J896" s="204">
        <v>44768</v>
      </c>
      <c r="K896" s="50">
        <v>44805</v>
      </c>
      <c r="L896" s="389" t="s">
        <v>3470</v>
      </c>
      <c r="M896" s="271"/>
      <c r="N896" s="176" t="s">
        <v>71</v>
      </c>
      <c r="O896" s="49"/>
      <c r="P896" s="49" t="str">
        <f t="shared" ca="1" si="51"/>
        <v>Y</v>
      </c>
      <c r="Q896" s="175"/>
      <c r="R896" s="28"/>
      <c r="S896" s="28">
        <f t="shared" ca="1" si="53"/>
        <v>609</v>
      </c>
    </row>
    <row r="897" spans="1:20" ht="93" hidden="1" x14ac:dyDescent="0.35">
      <c r="A897" s="84" t="s">
        <v>3471</v>
      </c>
      <c r="B897" s="88" t="s">
        <v>75</v>
      </c>
      <c r="C897" s="88" t="s">
        <v>26</v>
      </c>
      <c r="D897" s="88" t="s">
        <v>32</v>
      </c>
      <c r="E897" s="49" t="s">
        <v>3472</v>
      </c>
      <c r="F897" s="28" t="s">
        <v>79</v>
      </c>
      <c r="G897" s="175" t="s">
        <v>2481</v>
      </c>
      <c r="H897" s="89">
        <v>44754</v>
      </c>
      <c r="I897" s="28" t="s">
        <v>3473</v>
      </c>
      <c r="J897" s="175" t="s">
        <v>3443</v>
      </c>
      <c r="K897" s="50">
        <v>44845</v>
      </c>
      <c r="L897" s="389" t="s">
        <v>3474</v>
      </c>
      <c r="M897" s="271"/>
      <c r="N897" s="176" t="s">
        <v>260</v>
      </c>
      <c r="O897" s="49"/>
      <c r="P897" s="49" t="str">
        <f t="shared" ca="1" si="51"/>
        <v>N</v>
      </c>
      <c r="Q897" s="175"/>
      <c r="R897" s="50" t="str">
        <f ca="1">IF($Q897&lt;=TODAY(),"Y","N")</f>
        <v>Y</v>
      </c>
      <c r="S897" s="28">
        <f t="shared" ca="1" si="53"/>
        <v>609</v>
      </c>
    </row>
    <row r="898" spans="1:20" ht="46.5" hidden="1" x14ac:dyDescent="0.35">
      <c r="A898" s="84" t="s">
        <v>3475</v>
      </c>
      <c r="B898" s="88" t="s">
        <v>75</v>
      </c>
      <c r="C898" s="88"/>
      <c r="D898" s="88"/>
      <c r="E898" s="84" t="s">
        <v>3476</v>
      </c>
      <c r="F898" s="88" t="s">
        <v>80</v>
      </c>
      <c r="G898" s="187" t="s">
        <v>1484</v>
      </c>
      <c r="H898" s="89">
        <v>44754</v>
      </c>
      <c r="I898" s="88" t="s">
        <v>3473</v>
      </c>
      <c r="J898" s="217">
        <v>44775</v>
      </c>
      <c r="K898" s="89">
        <v>44782</v>
      </c>
      <c r="L898" s="389" t="s">
        <v>3477</v>
      </c>
      <c r="M898" s="190"/>
      <c r="N898" s="303" t="s">
        <v>260</v>
      </c>
      <c r="O898" s="84"/>
      <c r="P898" s="84"/>
      <c r="Q898" s="187"/>
      <c r="R898" s="118"/>
      <c r="S898" s="118"/>
    </row>
    <row r="899" spans="1:20" s="90" customFormat="1" ht="62" hidden="1" x14ac:dyDescent="0.35">
      <c r="A899" s="84" t="s">
        <v>3478</v>
      </c>
      <c r="B899" s="88" t="s">
        <v>75</v>
      </c>
      <c r="C899" s="88" t="s">
        <v>16</v>
      </c>
      <c r="D899" s="88" t="s">
        <v>28</v>
      </c>
      <c r="E899" s="84" t="s">
        <v>3479</v>
      </c>
      <c r="F899" s="88" t="s">
        <v>80</v>
      </c>
      <c r="G899" s="187" t="s">
        <v>3023</v>
      </c>
      <c r="H899" s="89">
        <v>44754</v>
      </c>
      <c r="I899" s="88" t="s">
        <v>3480</v>
      </c>
      <c r="J899" s="217">
        <v>44782</v>
      </c>
      <c r="K899" s="89">
        <v>44908</v>
      </c>
      <c r="L899" s="389" t="s">
        <v>3481</v>
      </c>
      <c r="M899" s="190"/>
      <c r="N899" s="303" t="s">
        <v>260</v>
      </c>
      <c r="O899" s="84"/>
      <c r="P899" s="84" t="str">
        <f ca="1">IF($J899&lt;=TODAY(),"Y","N")</f>
        <v>Y</v>
      </c>
      <c r="Q899" s="217">
        <v>44782</v>
      </c>
      <c r="R899" s="89" t="str">
        <f ca="1">IF($Q899&lt;=TODAY(),"Y","N")</f>
        <v>Y</v>
      </c>
      <c r="S899" s="88">
        <f ca="1">NETWORKDAYS(H899,TODAY())</f>
        <v>609</v>
      </c>
    </row>
    <row r="900" spans="1:20" s="90" customFormat="1" ht="46.5" hidden="1" x14ac:dyDescent="0.35">
      <c r="A900" s="84" t="s">
        <v>3482</v>
      </c>
      <c r="B900" s="88" t="s">
        <v>75</v>
      </c>
      <c r="C900" s="88"/>
      <c r="D900" s="88"/>
      <c r="E900" s="84" t="s">
        <v>3483</v>
      </c>
      <c r="F900" s="88" t="s">
        <v>80</v>
      </c>
      <c r="G900" s="187" t="s">
        <v>3023</v>
      </c>
      <c r="H900" s="89">
        <v>44754</v>
      </c>
      <c r="I900" s="88" t="s">
        <v>3480</v>
      </c>
      <c r="J900" s="217">
        <v>44767</v>
      </c>
      <c r="K900" s="89">
        <v>44782</v>
      </c>
      <c r="L900" s="389" t="s">
        <v>3484</v>
      </c>
      <c r="M900" s="190"/>
      <c r="N900" s="303" t="s">
        <v>260</v>
      </c>
      <c r="O900" s="84"/>
      <c r="P900" s="84"/>
      <c r="Q900" s="187"/>
      <c r="R900" s="118"/>
      <c r="S900" s="118"/>
    </row>
    <row r="901" spans="1:20" ht="93" hidden="1" x14ac:dyDescent="0.35">
      <c r="A901" s="84" t="s">
        <v>3485</v>
      </c>
      <c r="B901" s="88" t="s">
        <v>75</v>
      </c>
      <c r="C901" s="88" t="s">
        <v>18</v>
      </c>
      <c r="D901" s="88" t="s">
        <v>44</v>
      </c>
      <c r="E901" s="49" t="s">
        <v>3486</v>
      </c>
      <c r="F901" s="28" t="s">
        <v>81</v>
      </c>
      <c r="G901" s="175" t="s">
        <v>3487</v>
      </c>
      <c r="H901" s="89">
        <v>44754</v>
      </c>
      <c r="I901" s="49" t="s">
        <v>3488</v>
      </c>
      <c r="J901" s="204">
        <v>44845</v>
      </c>
      <c r="K901" s="50">
        <v>44971</v>
      </c>
      <c r="L901" s="389" t="s">
        <v>3489</v>
      </c>
      <c r="M901" s="271" t="s">
        <v>3490</v>
      </c>
      <c r="N901" s="176" t="s">
        <v>260</v>
      </c>
      <c r="O901" s="49"/>
      <c r="P901" s="49" t="str">
        <f t="shared" ref="P901:P906" ca="1" si="54">IF($J901&lt;=TODAY(),"Y","N")</f>
        <v>Y</v>
      </c>
      <c r="Q901" s="204">
        <v>44971</v>
      </c>
      <c r="R901" s="50" t="str">
        <f ca="1">IF($Q901&lt;=TODAY(),"Y","N")</f>
        <v>Y</v>
      </c>
      <c r="S901" s="28">
        <f t="shared" ref="S901:S906" ca="1" si="55">NETWORKDAYS(H901,TODAY())</f>
        <v>609</v>
      </c>
    </row>
    <row r="902" spans="1:20" ht="150" hidden="1" customHeight="1" x14ac:dyDescent="0.35">
      <c r="A902" s="84" t="s">
        <v>3491</v>
      </c>
      <c r="B902" s="88" t="s">
        <v>75</v>
      </c>
      <c r="C902" s="88" t="s">
        <v>20</v>
      </c>
      <c r="D902" s="88" t="s">
        <v>46</v>
      </c>
      <c r="E902" s="49" t="s">
        <v>3492</v>
      </c>
      <c r="F902" s="28" t="s">
        <v>81</v>
      </c>
      <c r="G902" s="175" t="s">
        <v>2002</v>
      </c>
      <c r="H902" s="89">
        <v>44754</v>
      </c>
      <c r="I902" s="49" t="s">
        <v>3488</v>
      </c>
      <c r="J902" s="204">
        <v>44817</v>
      </c>
      <c r="K902" s="50">
        <v>44817</v>
      </c>
      <c r="L902" s="389" t="s">
        <v>3493</v>
      </c>
      <c r="M902" s="271"/>
      <c r="N902" s="176" t="s">
        <v>260</v>
      </c>
      <c r="O902" s="49"/>
      <c r="P902" s="49" t="str">
        <f t="shared" ca="1" si="54"/>
        <v>Y</v>
      </c>
      <c r="Q902" s="175"/>
      <c r="R902" s="28"/>
      <c r="S902" s="28">
        <f t="shared" ca="1" si="55"/>
        <v>609</v>
      </c>
    </row>
    <row r="903" spans="1:20" ht="143" hidden="1" x14ac:dyDescent="0.35">
      <c r="A903" s="388" t="s">
        <v>3494</v>
      </c>
      <c r="B903" s="390" t="s">
        <v>75</v>
      </c>
      <c r="C903" s="88" t="s">
        <v>2</v>
      </c>
      <c r="D903" s="88" t="s">
        <v>23</v>
      </c>
      <c r="E903" s="391" t="s">
        <v>3495</v>
      </c>
      <c r="F903" s="392" t="s">
        <v>79</v>
      </c>
      <c r="G903" s="177" t="s">
        <v>3496</v>
      </c>
      <c r="H903" s="447">
        <v>44754</v>
      </c>
      <c r="I903" s="29" t="s">
        <v>3497</v>
      </c>
      <c r="J903" s="394">
        <v>45244</v>
      </c>
      <c r="K903" s="29"/>
      <c r="L903" s="388" t="s">
        <v>4295</v>
      </c>
      <c r="M903" s="279" t="s">
        <v>4083</v>
      </c>
      <c r="N903" s="397" t="s">
        <v>71</v>
      </c>
      <c r="P903" s="27" t="str">
        <f t="shared" ca="1" si="54"/>
        <v>Y</v>
      </c>
      <c r="Q903" s="394">
        <v>44999</v>
      </c>
      <c r="R903" s="30" t="str">
        <f t="shared" ref="R903:R906" ca="1" si="56">IF($Q903&lt;=TODAY(),"Y","N")</f>
        <v>Y</v>
      </c>
      <c r="S903" s="29">
        <f t="shared" ca="1" si="55"/>
        <v>609</v>
      </c>
      <c r="T903" s="1">
        <v>1</v>
      </c>
    </row>
    <row r="904" spans="1:20" ht="104" hidden="1" x14ac:dyDescent="0.35">
      <c r="A904" s="84" t="s">
        <v>3498</v>
      </c>
      <c r="B904" s="88" t="s">
        <v>75</v>
      </c>
      <c r="C904" s="88" t="s">
        <v>2</v>
      </c>
      <c r="D904" s="88" t="s">
        <v>3</v>
      </c>
      <c r="E904" s="49" t="s">
        <v>3499</v>
      </c>
      <c r="F904" s="28" t="s">
        <v>81</v>
      </c>
      <c r="G904" s="175" t="s">
        <v>3500</v>
      </c>
      <c r="H904" s="89">
        <v>44754</v>
      </c>
      <c r="I904" s="28" t="s">
        <v>3497</v>
      </c>
      <c r="J904" s="204">
        <v>44845</v>
      </c>
      <c r="K904" s="50">
        <v>44845</v>
      </c>
      <c r="L904" s="389" t="s">
        <v>3501</v>
      </c>
      <c r="M904" s="271" t="s">
        <v>3502</v>
      </c>
      <c r="N904" s="176" t="s">
        <v>71</v>
      </c>
      <c r="O904" s="49"/>
      <c r="P904" s="49" t="str">
        <f ca="1">IF($J904&lt;=TODAY(),"Y","N")</f>
        <v>Y</v>
      </c>
      <c r="Q904" s="175"/>
      <c r="R904" s="50" t="str">
        <f t="shared" ca="1" si="56"/>
        <v>Y</v>
      </c>
      <c r="S904" s="28">
        <f t="shared" ca="1" si="55"/>
        <v>609</v>
      </c>
    </row>
    <row r="905" spans="1:20" ht="52" hidden="1" customHeight="1" x14ac:dyDescent="0.35">
      <c r="A905" s="84" t="s">
        <v>3503</v>
      </c>
      <c r="B905" s="88" t="s">
        <v>75</v>
      </c>
      <c r="C905" s="88" t="s">
        <v>2</v>
      </c>
      <c r="D905" s="88" t="s">
        <v>3</v>
      </c>
      <c r="E905" s="49" t="s">
        <v>3504</v>
      </c>
      <c r="F905" s="28" t="s">
        <v>79</v>
      </c>
      <c r="G905" s="175" t="s">
        <v>2825</v>
      </c>
      <c r="H905" s="89">
        <v>44754</v>
      </c>
      <c r="I905" s="28" t="s">
        <v>3505</v>
      </c>
      <c r="J905" s="204">
        <v>44845</v>
      </c>
      <c r="K905" s="50">
        <v>44845</v>
      </c>
      <c r="L905" s="389" t="s">
        <v>3506</v>
      </c>
      <c r="M905" s="271" t="s">
        <v>3507</v>
      </c>
      <c r="N905" s="176" t="s">
        <v>71</v>
      </c>
      <c r="O905" s="49"/>
      <c r="P905" s="49" t="str">
        <f t="shared" ca="1" si="54"/>
        <v>Y</v>
      </c>
      <c r="Q905" s="175"/>
      <c r="R905" s="50" t="str">
        <f t="shared" ca="1" si="56"/>
        <v>Y</v>
      </c>
      <c r="S905" s="28">
        <f t="shared" ca="1" si="55"/>
        <v>609</v>
      </c>
    </row>
    <row r="906" spans="1:20" ht="37.5" hidden="1" x14ac:dyDescent="0.35">
      <c r="A906" s="84" t="s">
        <v>3508</v>
      </c>
      <c r="B906" s="88" t="s">
        <v>75</v>
      </c>
      <c r="C906" s="88" t="s">
        <v>2</v>
      </c>
      <c r="D906" s="88" t="s">
        <v>3</v>
      </c>
      <c r="E906" s="49" t="s">
        <v>3509</v>
      </c>
      <c r="F906" s="28" t="s">
        <v>79</v>
      </c>
      <c r="G906" s="175" t="s">
        <v>2825</v>
      </c>
      <c r="H906" s="89">
        <v>44754</v>
      </c>
      <c r="I906" s="28" t="s">
        <v>3505</v>
      </c>
      <c r="J906" s="175" t="s">
        <v>3443</v>
      </c>
      <c r="K906" s="50">
        <v>44873</v>
      </c>
      <c r="L906" s="389" t="s">
        <v>3510</v>
      </c>
      <c r="M906" s="271"/>
      <c r="N906" s="176" t="s">
        <v>71</v>
      </c>
      <c r="O906" s="49"/>
      <c r="P906" s="49" t="str">
        <f t="shared" ca="1" si="54"/>
        <v>N</v>
      </c>
      <c r="Q906" s="175"/>
      <c r="R906" s="50" t="str">
        <f t="shared" ca="1" si="56"/>
        <v>Y</v>
      </c>
      <c r="S906" s="28">
        <f t="shared" ca="1" si="55"/>
        <v>609</v>
      </c>
    </row>
    <row r="907" spans="1:20" ht="31" hidden="1" x14ac:dyDescent="0.35">
      <c r="A907" s="84" t="s">
        <v>3511</v>
      </c>
      <c r="B907" s="88" t="s">
        <v>75</v>
      </c>
      <c r="C907" s="88"/>
      <c r="D907" s="88"/>
      <c r="E907" s="49" t="s">
        <v>3512</v>
      </c>
      <c r="F907" s="28" t="s">
        <v>82</v>
      </c>
      <c r="G907" s="175" t="s">
        <v>745</v>
      </c>
      <c r="H907" s="50">
        <v>44754</v>
      </c>
      <c r="I907" s="28" t="s">
        <v>3513</v>
      </c>
      <c r="J907" s="204">
        <v>44768</v>
      </c>
      <c r="K907" s="50">
        <v>44775</v>
      </c>
      <c r="L907" s="389" t="s">
        <v>3514</v>
      </c>
      <c r="M907" s="273"/>
      <c r="N907" s="176" t="s">
        <v>260</v>
      </c>
      <c r="O907" s="49"/>
      <c r="P907" s="49"/>
      <c r="Q907" s="175"/>
      <c r="R907" s="61"/>
      <c r="S907" s="61"/>
    </row>
    <row r="908" spans="1:20" ht="409.5" hidden="1" x14ac:dyDescent="0.35">
      <c r="A908" s="388" t="s">
        <v>3515</v>
      </c>
      <c r="B908" s="390" t="s">
        <v>75</v>
      </c>
      <c r="C908" s="88" t="s">
        <v>2</v>
      </c>
      <c r="D908" s="88" t="s">
        <v>5</v>
      </c>
      <c r="E908" s="391" t="s">
        <v>3516</v>
      </c>
      <c r="F908" s="392" t="s">
        <v>79</v>
      </c>
      <c r="G908" s="177" t="s">
        <v>3517</v>
      </c>
      <c r="H908" s="393">
        <v>44754</v>
      </c>
      <c r="I908" s="29" t="s">
        <v>3518</v>
      </c>
      <c r="J908" s="394">
        <v>45027</v>
      </c>
      <c r="K908" s="29"/>
      <c r="L908" s="388" t="s">
        <v>4296</v>
      </c>
      <c r="M908" s="279" t="s">
        <v>4078</v>
      </c>
      <c r="N908" s="397" t="s">
        <v>71</v>
      </c>
      <c r="P908" s="27" t="str">
        <f t="shared" ref="P908:P910" ca="1" si="57">IF($J908&lt;=TODAY(),"Y","N")</f>
        <v>Y</v>
      </c>
      <c r="Q908" s="399"/>
      <c r="R908" s="30" t="str">
        <f ca="1">IF($Q908&lt;=TODAY(),"Y","N")</f>
        <v>Y</v>
      </c>
      <c r="S908" s="29">
        <f t="shared" ref="S908:S910" ca="1" si="58">NETWORKDAYS(H908,TODAY())</f>
        <v>609</v>
      </c>
      <c r="T908" s="1">
        <v>1</v>
      </c>
    </row>
    <row r="909" spans="1:20" s="90" customFormat="1" ht="50" hidden="1" x14ac:dyDescent="0.35">
      <c r="A909" s="84" t="s">
        <v>3519</v>
      </c>
      <c r="B909" s="88" t="s">
        <v>22</v>
      </c>
      <c r="C909" s="88" t="s">
        <v>22</v>
      </c>
      <c r="D909" s="88" t="s">
        <v>28</v>
      </c>
      <c r="E909" s="84" t="s">
        <v>3520</v>
      </c>
      <c r="F909" s="88" t="s">
        <v>80</v>
      </c>
      <c r="G909" s="187" t="s">
        <v>876</v>
      </c>
      <c r="H909" s="89">
        <v>44768</v>
      </c>
      <c r="I909" s="88" t="s">
        <v>3521</v>
      </c>
      <c r="J909" s="217">
        <v>44795</v>
      </c>
      <c r="K909" s="89">
        <v>44830</v>
      </c>
      <c r="L909" s="389" t="s">
        <v>3522</v>
      </c>
      <c r="M909" s="190"/>
      <c r="N909" s="303" t="s">
        <v>71</v>
      </c>
      <c r="O909" s="84"/>
      <c r="P909" s="84" t="str">
        <f t="shared" ca="1" si="57"/>
        <v>Y</v>
      </c>
      <c r="Q909" s="187"/>
      <c r="R909" s="88"/>
      <c r="S909" s="88">
        <f t="shared" ca="1" si="58"/>
        <v>599</v>
      </c>
    </row>
    <row r="910" spans="1:20" ht="39" hidden="1" x14ac:dyDescent="0.35">
      <c r="A910" s="84" t="s">
        <v>3523</v>
      </c>
      <c r="B910" s="88" t="s">
        <v>22</v>
      </c>
      <c r="C910" s="88" t="s">
        <v>6</v>
      </c>
      <c r="D910" s="88" t="s">
        <v>29</v>
      </c>
      <c r="E910" s="49" t="s">
        <v>3524</v>
      </c>
      <c r="F910" s="28" t="s">
        <v>79</v>
      </c>
      <c r="G910" s="175" t="s">
        <v>1833</v>
      </c>
      <c r="H910" s="50">
        <v>44768</v>
      </c>
      <c r="I910" s="28" t="s">
        <v>3525</v>
      </c>
      <c r="J910" s="175" t="s">
        <v>3443</v>
      </c>
      <c r="K910" s="50">
        <v>44845</v>
      </c>
      <c r="L910" s="389" t="s">
        <v>3526</v>
      </c>
      <c r="M910" s="271" t="s">
        <v>3527</v>
      </c>
      <c r="N910" s="176" t="s">
        <v>71</v>
      </c>
      <c r="O910" s="49"/>
      <c r="P910" s="49" t="str">
        <f t="shared" ca="1" si="57"/>
        <v>N</v>
      </c>
      <c r="Q910" s="175"/>
      <c r="R910" s="50" t="str">
        <f ca="1">IF($Q910&lt;=TODAY(),"Y","N")</f>
        <v>Y</v>
      </c>
      <c r="S910" s="28">
        <f t="shared" ca="1" si="58"/>
        <v>599</v>
      </c>
    </row>
    <row r="911" spans="1:20" ht="50" hidden="1" x14ac:dyDescent="0.35">
      <c r="A911" s="84" t="s">
        <v>3528</v>
      </c>
      <c r="B911" s="88" t="s">
        <v>22</v>
      </c>
      <c r="C911" s="88"/>
      <c r="D911" s="88"/>
      <c r="E911" s="49" t="s">
        <v>3529</v>
      </c>
      <c r="F911" s="28" t="s">
        <v>3530</v>
      </c>
      <c r="G911" s="175" t="s">
        <v>3531</v>
      </c>
      <c r="H911" s="50">
        <v>44768</v>
      </c>
      <c r="I911" s="28" t="s">
        <v>3532</v>
      </c>
      <c r="J911" s="175"/>
      <c r="K911" s="50">
        <v>44778</v>
      </c>
      <c r="L911" s="389" t="s">
        <v>3533</v>
      </c>
      <c r="M911" s="271"/>
      <c r="N911" s="176" t="s">
        <v>260</v>
      </c>
      <c r="O911" s="49"/>
      <c r="P911" s="49"/>
      <c r="Q911" s="175"/>
      <c r="R911" s="61"/>
      <c r="S911" s="61"/>
    </row>
    <row r="912" spans="1:20" ht="115" hidden="1" x14ac:dyDescent="0.35">
      <c r="A912" s="83" t="s">
        <v>3534</v>
      </c>
      <c r="B912" s="88" t="s">
        <v>75</v>
      </c>
      <c r="C912" s="88" t="s">
        <v>20</v>
      </c>
      <c r="D912" s="88" t="s">
        <v>28</v>
      </c>
      <c r="E912" s="27" t="s">
        <v>3535</v>
      </c>
      <c r="F912" s="29" t="s">
        <v>79</v>
      </c>
      <c r="G912" s="177" t="s">
        <v>3044</v>
      </c>
      <c r="H912" s="30">
        <v>44782</v>
      </c>
      <c r="I912" s="29" t="s">
        <v>3536</v>
      </c>
      <c r="J912" s="206">
        <v>44908</v>
      </c>
      <c r="K912" s="30">
        <v>44908</v>
      </c>
      <c r="L912" s="389" t="s">
        <v>3537</v>
      </c>
      <c r="M912" s="279"/>
      <c r="N912" s="306" t="s">
        <v>260</v>
      </c>
      <c r="P912" s="27" t="str">
        <f t="shared" ref="P912:P940" ca="1" si="59">IF($J912&lt;=TODAY(),"Y","N")</f>
        <v>Y</v>
      </c>
      <c r="Q912" s="177"/>
      <c r="R912" s="30" t="str">
        <f t="shared" ref="R912:R917" ca="1" si="60">IF($Q912&lt;=TODAY(),"Y","N")</f>
        <v>Y</v>
      </c>
      <c r="S912" s="29">
        <f t="shared" ref="S912:S941" ca="1" si="61">NETWORKDAYS(H912,TODAY())</f>
        <v>589</v>
      </c>
      <c r="T912" s="1">
        <v>1</v>
      </c>
    </row>
    <row r="913" spans="1:19" ht="114" hidden="1" x14ac:dyDescent="0.35">
      <c r="A913" s="84" t="s">
        <v>3538</v>
      </c>
      <c r="B913" s="88" t="s">
        <v>75</v>
      </c>
      <c r="C913" s="88" t="s">
        <v>20</v>
      </c>
      <c r="D913" s="88" t="s">
        <v>27</v>
      </c>
      <c r="E913" s="49" t="s">
        <v>3539</v>
      </c>
      <c r="F913" s="28" t="s">
        <v>79</v>
      </c>
      <c r="G913" s="175" t="s">
        <v>3540</v>
      </c>
      <c r="H913" s="50">
        <v>44782</v>
      </c>
      <c r="I913" s="28" t="s">
        <v>3536</v>
      </c>
      <c r="J913" s="204">
        <v>45199</v>
      </c>
      <c r="K913" s="50">
        <v>45090</v>
      </c>
      <c r="L913" s="389" t="s">
        <v>3541</v>
      </c>
      <c r="M913" s="271" t="s">
        <v>3542</v>
      </c>
      <c r="N913" s="176" t="s">
        <v>260</v>
      </c>
      <c r="O913" s="49"/>
      <c r="P913" s="49" t="str">
        <f t="shared" ca="1" si="59"/>
        <v>Y</v>
      </c>
      <c r="Q913" s="175"/>
      <c r="R913" s="50" t="str">
        <f t="shared" ca="1" si="60"/>
        <v>Y</v>
      </c>
      <c r="S913" s="28">
        <f t="shared" ca="1" si="61"/>
        <v>589</v>
      </c>
    </row>
    <row r="914" spans="1:19" ht="78" hidden="1" x14ac:dyDescent="0.35">
      <c r="A914" s="21" t="s">
        <v>3543</v>
      </c>
      <c r="B914" s="4" t="s">
        <v>75</v>
      </c>
      <c r="C914" s="4" t="s">
        <v>20</v>
      </c>
      <c r="D914" s="4" t="s">
        <v>28</v>
      </c>
      <c r="E914" s="19" t="s">
        <v>3544</v>
      </c>
      <c r="F914" s="5" t="s">
        <v>79</v>
      </c>
      <c r="G914" s="169" t="s">
        <v>3545</v>
      </c>
      <c r="H914" s="20">
        <v>44782</v>
      </c>
      <c r="I914" s="5" t="s">
        <v>3536</v>
      </c>
      <c r="J914" s="200">
        <v>45055</v>
      </c>
      <c r="K914" s="355">
        <v>45055</v>
      </c>
      <c r="L914" s="389" t="s">
        <v>3546</v>
      </c>
      <c r="M914" s="356" t="s">
        <v>3547</v>
      </c>
      <c r="N914" s="163" t="s">
        <v>260</v>
      </c>
      <c r="O914" s="19"/>
      <c r="P914" s="19" t="str">
        <f t="shared" ca="1" si="59"/>
        <v>Y</v>
      </c>
      <c r="Q914" s="169"/>
      <c r="R914" s="20" t="str">
        <f t="shared" ca="1" si="60"/>
        <v>Y</v>
      </c>
      <c r="S914" s="5">
        <f t="shared" ca="1" si="61"/>
        <v>589</v>
      </c>
    </row>
    <row r="915" spans="1:19" ht="50" hidden="1" x14ac:dyDescent="0.35">
      <c r="A915" s="84" t="s">
        <v>3548</v>
      </c>
      <c r="B915" s="88" t="s">
        <v>75</v>
      </c>
      <c r="C915" s="88" t="s">
        <v>26</v>
      </c>
      <c r="D915" s="88" t="s">
        <v>32</v>
      </c>
      <c r="E915" s="49" t="s">
        <v>3549</v>
      </c>
      <c r="F915" s="28" t="s">
        <v>80</v>
      </c>
      <c r="G915" s="175" t="s">
        <v>3550</v>
      </c>
      <c r="H915" s="50">
        <v>44782</v>
      </c>
      <c r="I915" s="28" t="s">
        <v>3551</v>
      </c>
      <c r="J915" s="204">
        <v>44971</v>
      </c>
      <c r="K915" s="204">
        <v>44971</v>
      </c>
      <c r="L915" s="389" t="s">
        <v>3552</v>
      </c>
      <c r="M915" s="271"/>
      <c r="N915" s="176" t="s">
        <v>260</v>
      </c>
      <c r="O915" s="49"/>
      <c r="P915" s="49" t="str">
        <f t="shared" ca="1" si="59"/>
        <v>Y</v>
      </c>
      <c r="Q915" s="204">
        <v>44971</v>
      </c>
      <c r="R915" s="50" t="str">
        <f t="shared" ca="1" si="60"/>
        <v>Y</v>
      </c>
      <c r="S915" s="28">
        <f t="shared" ca="1" si="61"/>
        <v>589</v>
      </c>
    </row>
    <row r="916" spans="1:19" ht="93" hidden="1" x14ac:dyDescent="0.35">
      <c r="A916" s="84" t="s">
        <v>3553</v>
      </c>
      <c r="B916" s="88" t="s">
        <v>75</v>
      </c>
      <c r="C916" s="88" t="s">
        <v>20</v>
      </c>
      <c r="D916" s="88" t="s">
        <v>39</v>
      </c>
      <c r="E916" s="49" t="s">
        <v>3554</v>
      </c>
      <c r="F916" s="28" t="s">
        <v>80</v>
      </c>
      <c r="G916" s="175" t="s">
        <v>876</v>
      </c>
      <c r="H916" s="50">
        <v>44782</v>
      </c>
      <c r="I916" s="28" t="s">
        <v>3555</v>
      </c>
      <c r="J916" s="204">
        <v>44830</v>
      </c>
      <c r="K916" s="50">
        <v>44845</v>
      </c>
      <c r="L916" s="389" t="s">
        <v>3556</v>
      </c>
      <c r="M916" s="271" t="s">
        <v>3556</v>
      </c>
      <c r="N916" s="176" t="s">
        <v>71</v>
      </c>
      <c r="O916" s="49"/>
      <c r="P916" s="49" t="str">
        <f t="shared" ca="1" si="59"/>
        <v>Y</v>
      </c>
      <c r="Q916" s="204">
        <v>44830</v>
      </c>
      <c r="R916" s="50" t="str">
        <f t="shared" ca="1" si="60"/>
        <v>Y</v>
      </c>
      <c r="S916" s="28">
        <f t="shared" ca="1" si="61"/>
        <v>589</v>
      </c>
    </row>
    <row r="917" spans="1:19" ht="69.75" hidden="1" customHeight="1" x14ac:dyDescent="0.35">
      <c r="A917" s="84" t="s">
        <v>3557</v>
      </c>
      <c r="B917" s="88" t="s">
        <v>75</v>
      </c>
      <c r="C917" s="88" t="s">
        <v>20</v>
      </c>
      <c r="D917" s="88" t="s">
        <v>39</v>
      </c>
      <c r="E917" s="84" t="s">
        <v>3558</v>
      </c>
      <c r="F917" s="88" t="s">
        <v>79</v>
      </c>
      <c r="G917" s="187" t="s">
        <v>3559</v>
      </c>
      <c r="H917" s="89">
        <v>44782</v>
      </c>
      <c r="I917" s="88" t="s">
        <v>3560</v>
      </c>
      <c r="J917" s="217">
        <v>44908</v>
      </c>
      <c r="K917" s="217">
        <v>44908</v>
      </c>
      <c r="L917" s="389" t="s">
        <v>3561</v>
      </c>
      <c r="M917" s="190" t="s">
        <v>3562</v>
      </c>
      <c r="N917" s="303" t="s">
        <v>260</v>
      </c>
      <c r="O917" s="84"/>
      <c r="P917" s="84" t="str">
        <f t="shared" ca="1" si="59"/>
        <v>Y</v>
      </c>
      <c r="Q917" s="217">
        <v>44908</v>
      </c>
      <c r="R917" s="89" t="str">
        <f t="shared" ca="1" si="60"/>
        <v>Y</v>
      </c>
      <c r="S917" s="88">
        <f t="shared" ca="1" si="61"/>
        <v>589</v>
      </c>
    </row>
    <row r="918" spans="1:19" ht="37.5" hidden="1" customHeight="1" x14ac:dyDescent="0.35">
      <c r="A918" s="84" t="s">
        <v>3563</v>
      </c>
      <c r="B918" s="88" t="s">
        <v>75</v>
      </c>
      <c r="C918" s="88" t="s">
        <v>2</v>
      </c>
      <c r="D918" s="88" t="s">
        <v>7</v>
      </c>
      <c r="E918" s="49" t="s">
        <v>3564</v>
      </c>
      <c r="F918" s="28" t="s">
        <v>79</v>
      </c>
      <c r="G918" s="175" t="s">
        <v>3565</v>
      </c>
      <c r="H918" s="50">
        <v>44782</v>
      </c>
      <c r="I918" s="28" t="s">
        <v>3566</v>
      </c>
      <c r="J918" s="204">
        <v>44845</v>
      </c>
      <c r="K918" s="50">
        <v>44817</v>
      </c>
      <c r="L918" s="389" t="s">
        <v>3567</v>
      </c>
      <c r="M918" s="271"/>
      <c r="N918" s="176" t="s">
        <v>260</v>
      </c>
      <c r="O918" s="49"/>
      <c r="P918" s="49" t="str">
        <f t="shared" ca="1" si="59"/>
        <v>Y</v>
      </c>
      <c r="Q918" s="175"/>
      <c r="R918" s="28"/>
      <c r="S918" s="28">
        <f t="shared" ca="1" si="61"/>
        <v>589</v>
      </c>
    </row>
    <row r="919" spans="1:19" ht="50.15" hidden="1" customHeight="1" x14ac:dyDescent="0.35">
      <c r="A919" s="84" t="s">
        <v>3568</v>
      </c>
      <c r="B919" s="88" t="s">
        <v>75</v>
      </c>
      <c r="C919" s="88" t="s">
        <v>20</v>
      </c>
      <c r="D919" s="88" t="s">
        <v>43</v>
      </c>
      <c r="E919" s="49" t="s">
        <v>3569</v>
      </c>
      <c r="F919" s="28" t="s">
        <v>79</v>
      </c>
      <c r="G919" s="175" t="s">
        <v>3044</v>
      </c>
      <c r="H919" s="50">
        <v>44782</v>
      </c>
      <c r="I919" s="28" t="s">
        <v>3570</v>
      </c>
      <c r="J919" s="204">
        <v>44817</v>
      </c>
      <c r="K919" s="50">
        <v>44817</v>
      </c>
      <c r="L919" s="389" t="s">
        <v>3571</v>
      </c>
      <c r="M919" s="273"/>
      <c r="N919" s="176" t="s">
        <v>260</v>
      </c>
      <c r="O919" s="49"/>
      <c r="P919" s="49" t="str">
        <f t="shared" ca="1" si="59"/>
        <v>Y</v>
      </c>
      <c r="Q919" s="175"/>
      <c r="R919" s="28"/>
      <c r="S919" s="28">
        <f t="shared" ca="1" si="61"/>
        <v>589</v>
      </c>
    </row>
    <row r="920" spans="1:19" ht="37.5" hidden="1" x14ac:dyDescent="0.35">
      <c r="A920" s="84" t="s">
        <v>3572</v>
      </c>
      <c r="B920" s="88" t="s">
        <v>75</v>
      </c>
      <c r="C920" s="88" t="s">
        <v>20</v>
      </c>
      <c r="D920" s="88" t="s">
        <v>46</v>
      </c>
      <c r="E920" s="49" t="s">
        <v>3573</v>
      </c>
      <c r="F920" s="28" t="s">
        <v>79</v>
      </c>
      <c r="G920" s="175"/>
      <c r="H920" s="50">
        <v>44782</v>
      </c>
      <c r="I920" s="28" t="s">
        <v>3574</v>
      </c>
      <c r="J920" s="175"/>
      <c r="K920" s="50">
        <v>44816</v>
      </c>
      <c r="L920" s="389" t="s">
        <v>3575</v>
      </c>
      <c r="M920" s="271" t="s">
        <v>3576</v>
      </c>
      <c r="N920" s="176" t="s">
        <v>71</v>
      </c>
      <c r="O920" s="49"/>
      <c r="P920" s="49" t="str">
        <f t="shared" ca="1" si="59"/>
        <v>Y</v>
      </c>
      <c r="Q920" s="175"/>
      <c r="R920" s="28"/>
      <c r="S920" s="28">
        <f ca="1">NETWORKDAYS(H920,TODAY())</f>
        <v>589</v>
      </c>
    </row>
    <row r="921" spans="1:19" ht="52" hidden="1" customHeight="1" x14ac:dyDescent="0.35">
      <c r="A921" s="84" t="s">
        <v>3577</v>
      </c>
      <c r="B921" s="88" t="s">
        <v>22</v>
      </c>
      <c r="C921" s="88" t="s">
        <v>20</v>
      </c>
      <c r="D921" s="88" t="s">
        <v>32</v>
      </c>
      <c r="E921" s="49" t="s">
        <v>3578</v>
      </c>
      <c r="F921" s="28" t="s">
        <v>79</v>
      </c>
      <c r="G921" s="175" t="s">
        <v>2897</v>
      </c>
      <c r="H921" s="50">
        <v>44795</v>
      </c>
      <c r="I921" s="28" t="s">
        <v>3579</v>
      </c>
      <c r="J921" s="204">
        <v>44584</v>
      </c>
      <c r="K921" s="50">
        <v>44845</v>
      </c>
      <c r="L921" s="389" t="s">
        <v>3580</v>
      </c>
      <c r="M921" s="271"/>
      <c r="N921" s="176" t="s">
        <v>260</v>
      </c>
      <c r="O921" s="49"/>
      <c r="P921" s="49" t="str">
        <f t="shared" ca="1" si="59"/>
        <v>Y</v>
      </c>
      <c r="Q921" s="204">
        <v>44584</v>
      </c>
      <c r="R921" s="50" t="str">
        <f t="shared" ref="R921:R925" ca="1" si="62">IF($Q921&lt;=TODAY(),"Y","N")</f>
        <v>Y</v>
      </c>
      <c r="S921" s="28">
        <f t="shared" ca="1" si="61"/>
        <v>580</v>
      </c>
    </row>
    <row r="922" spans="1:19" ht="409.5" hidden="1" x14ac:dyDescent="0.35">
      <c r="A922" s="84" t="s">
        <v>3581</v>
      </c>
      <c r="B922" s="88" t="s">
        <v>22</v>
      </c>
      <c r="C922" s="88" t="s">
        <v>20</v>
      </c>
      <c r="D922" s="88" t="s">
        <v>28</v>
      </c>
      <c r="E922" s="49" t="s">
        <v>3582</v>
      </c>
      <c r="F922" s="28" t="s">
        <v>79</v>
      </c>
      <c r="G922" s="175" t="s">
        <v>2524</v>
      </c>
      <c r="H922" s="50">
        <v>44795</v>
      </c>
      <c r="I922" s="28" t="s">
        <v>3583</v>
      </c>
      <c r="J922" s="204">
        <v>44936</v>
      </c>
      <c r="K922" s="50">
        <v>45040</v>
      </c>
      <c r="L922" s="389" t="s">
        <v>3584</v>
      </c>
      <c r="M922" s="271" t="s">
        <v>3585</v>
      </c>
      <c r="N922" s="176" t="s">
        <v>260</v>
      </c>
      <c r="O922" s="49"/>
      <c r="P922" s="49" t="str">
        <f t="shared" ca="1" si="59"/>
        <v>Y</v>
      </c>
      <c r="Q922" s="204">
        <v>44858</v>
      </c>
      <c r="R922" s="50" t="str">
        <f t="shared" ca="1" si="62"/>
        <v>Y</v>
      </c>
      <c r="S922" s="28">
        <f t="shared" ca="1" si="61"/>
        <v>580</v>
      </c>
    </row>
    <row r="923" spans="1:19" ht="403" hidden="1" x14ac:dyDescent="0.35">
      <c r="A923" s="84" t="s">
        <v>3586</v>
      </c>
      <c r="B923" s="88" t="s">
        <v>22</v>
      </c>
      <c r="C923" s="88" t="s">
        <v>20</v>
      </c>
      <c r="D923" s="88" t="s">
        <v>28</v>
      </c>
      <c r="E923" s="49" t="s">
        <v>3587</v>
      </c>
      <c r="F923" s="28" t="s">
        <v>79</v>
      </c>
      <c r="G923" s="175" t="s">
        <v>2524</v>
      </c>
      <c r="H923" s="50">
        <v>44795</v>
      </c>
      <c r="I923" s="28" t="s">
        <v>3583</v>
      </c>
      <c r="J923" s="204">
        <v>44858</v>
      </c>
      <c r="K923" s="50">
        <v>44858</v>
      </c>
      <c r="L923" s="389" t="s">
        <v>3588</v>
      </c>
      <c r="M923" s="271" t="s">
        <v>3589</v>
      </c>
      <c r="N923" s="176" t="s">
        <v>71</v>
      </c>
      <c r="O923" s="49"/>
      <c r="P923" s="49" t="str">
        <f t="shared" ca="1" si="59"/>
        <v>Y</v>
      </c>
      <c r="Q923" s="204">
        <v>44858</v>
      </c>
      <c r="R923" s="50" t="str">
        <f t="shared" ca="1" si="62"/>
        <v>Y</v>
      </c>
      <c r="S923" s="28">
        <f t="shared" ca="1" si="61"/>
        <v>580</v>
      </c>
    </row>
    <row r="924" spans="1:19" ht="75" hidden="1" customHeight="1" x14ac:dyDescent="0.35">
      <c r="A924" s="84" t="s">
        <v>3590</v>
      </c>
      <c r="B924" s="88" t="s">
        <v>22</v>
      </c>
      <c r="C924" s="88" t="s">
        <v>20</v>
      </c>
      <c r="D924" s="88" t="s">
        <v>28</v>
      </c>
      <c r="E924" s="49" t="s">
        <v>3591</v>
      </c>
      <c r="F924" s="28" t="s">
        <v>79</v>
      </c>
      <c r="G924" s="175" t="s">
        <v>854</v>
      </c>
      <c r="H924" s="50">
        <v>44795</v>
      </c>
      <c r="I924" s="28" t="s">
        <v>3583</v>
      </c>
      <c r="J924" s="204">
        <v>44858</v>
      </c>
      <c r="K924" s="50">
        <v>44858</v>
      </c>
      <c r="L924" s="389" t="s">
        <v>3592</v>
      </c>
      <c r="M924" s="273" t="s">
        <v>3593</v>
      </c>
      <c r="N924" s="176" t="s">
        <v>71</v>
      </c>
      <c r="O924" s="49"/>
      <c r="P924" s="49" t="str">
        <f t="shared" ca="1" si="59"/>
        <v>Y</v>
      </c>
      <c r="Q924" s="204">
        <v>44858</v>
      </c>
      <c r="R924" s="50" t="str">
        <f t="shared" ca="1" si="62"/>
        <v>Y</v>
      </c>
      <c r="S924" s="28">
        <f t="shared" ca="1" si="61"/>
        <v>580</v>
      </c>
    </row>
    <row r="925" spans="1:19" ht="201.5" hidden="1" x14ac:dyDescent="0.35">
      <c r="A925" s="84" t="s">
        <v>3594</v>
      </c>
      <c r="B925" s="88" t="s">
        <v>22</v>
      </c>
      <c r="C925" s="88" t="s">
        <v>20</v>
      </c>
      <c r="D925" s="88" t="s">
        <v>27</v>
      </c>
      <c r="E925" s="84" t="s">
        <v>3595</v>
      </c>
      <c r="F925" s="88" t="s">
        <v>82</v>
      </c>
      <c r="G925" s="187" t="s">
        <v>745</v>
      </c>
      <c r="H925" s="89">
        <v>44795</v>
      </c>
      <c r="I925" s="88" t="s">
        <v>3596</v>
      </c>
      <c r="J925" s="217">
        <v>44830</v>
      </c>
      <c r="K925" s="89">
        <v>44851</v>
      </c>
      <c r="L925" s="389" t="s">
        <v>3597</v>
      </c>
      <c r="M925" s="280"/>
      <c r="N925" s="303" t="s">
        <v>260</v>
      </c>
      <c r="O925" s="84"/>
      <c r="P925" s="84" t="str">
        <f t="shared" ca="1" si="59"/>
        <v>Y</v>
      </c>
      <c r="Q925" s="217">
        <v>44830</v>
      </c>
      <c r="R925" s="50" t="str">
        <f t="shared" ca="1" si="62"/>
        <v>Y</v>
      </c>
      <c r="S925" s="88">
        <f t="shared" ca="1" si="61"/>
        <v>580</v>
      </c>
    </row>
    <row r="926" spans="1:19" s="90" customFormat="1" ht="62" hidden="1" x14ac:dyDescent="0.35">
      <c r="A926" s="84" t="s">
        <v>3598</v>
      </c>
      <c r="B926" s="88" t="s">
        <v>22</v>
      </c>
      <c r="C926" s="88" t="s">
        <v>20</v>
      </c>
      <c r="D926" s="88" t="s">
        <v>42</v>
      </c>
      <c r="E926" s="84" t="s">
        <v>3599</v>
      </c>
      <c r="F926" s="88" t="s">
        <v>79</v>
      </c>
      <c r="G926" s="187" t="s">
        <v>1596</v>
      </c>
      <c r="H926" s="89">
        <v>44795</v>
      </c>
      <c r="I926" s="88" t="s">
        <v>3600</v>
      </c>
      <c r="J926" s="217">
        <v>44830</v>
      </c>
      <c r="K926" s="89">
        <v>44830</v>
      </c>
      <c r="L926" s="389" t="s">
        <v>3601</v>
      </c>
      <c r="M926" s="190"/>
      <c r="N926" s="303" t="s">
        <v>71</v>
      </c>
      <c r="O926" s="84"/>
      <c r="P926" s="84" t="str">
        <f t="shared" ca="1" si="59"/>
        <v>Y</v>
      </c>
      <c r="Q926" s="187"/>
      <c r="R926" s="88"/>
      <c r="S926" s="88">
        <f t="shared" ca="1" si="61"/>
        <v>580</v>
      </c>
    </row>
    <row r="927" spans="1:19" ht="201.5" hidden="1" x14ac:dyDescent="0.35">
      <c r="A927" s="84" t="s">
        <v>3602</v>
      </c>
      <c r="B927" s="88" t="s">
        <v>22</v>
      </c>
      <c r="C927" s="88" t="s">
        <v>20</v>
      </c>
      <c r="D927" s="88" t="s">
        <v>28</v>
      </c>
      <c r="E927" s="49" t="s">
        <v>3603</v>
      </c>
      <c r="F927" s="28" t="s">
        <v>79</v>
      </c>
      <c r="G927" s="175" t="s">
        <v>854</v>
      </c>
      <c r="H927" s="50">
        <v>44795</v>
      </c>
      <c r="I927" s="28" t="s">
        <v>3604</v>
      </c>
      <c r="J927" s="204">
        <v>44858</v>
      </c>
      <c r="K927" s="50">
        <v>44830</v>
      </c>
      <c r="L927" s="389" t="s">
        <v>3605</v>
      </c>
      <c r="M927" s="271"/>
      <c r="N927" s="176" t="s">
        <v>71</v>
      </c>
      <c r="O927" s="49"/>
      <c r="P927" s="49" t="str">
        <f t="shared" ca="1" si="59"/>
        <v>Y</v>
      </c>
      <c r="Q927" s="175"/>
      <c r="R927" s="28"/>
      <c r="S927" s="28">
        <f t="shared" ca="1" si="61"/>
        <v>580</v>
      </c>
    </row>
    <row r="928" spans="1:19" ht="50.15" hidden="1" customHeight="1" x14ac:dyDescent="0.35">
      <c r="A928" s="84" t="s">
        <v>3606</v>
      </c>
      <c r="B928" s="88" t="s">
        <v>22</v>
      </c>
      <c r="C928" s="88" t="s">
        <v>20</v>
      </c>
      <c r="D928" s="88" t="s">
        <v>46</v>
      </c>
      <c r="E928" s="49" t="s">
        <v>3607</v>
      </c>
      <c r="F928" s="28" t="s">
        <v>79</v>
      </c>
      <c r="G928" s="175" t="s">
        <v>3044</v>
      </c>
      <c r="H928" s="50">
        <v>44795</v>
      </c>
      <c r="I928" s="28" t="s">
        <v>3608</v>
      </c>
      <c r="J928" s="204">
        <v>44858</v>
      </c>
      <c r="K928" s="50">
        <v>44858</v>
      </c>
      <c r="L928" s="389" t="s">
        <v>3609</v>
      </c>
      <c r="M928" s="273" t="s">
        <v>3610</v>
      </c>
      <c r="N928" s="176" t="s">
        <v>260</v>
      </c>
      <c r="O928" s="49"/>
      <c r="P928" s="49" t="str">
        <f t="shared" ca="1" si="59"/>
        <v>Y</v>
      </c>
      <c r="Q928" s="204">
        <v>44858</v>
      </c>
      <c r="R928" s="50" t="str">
        <f t="shared" ref="R928:R933" ca="1" si="63">IF($Q928&lt;=TODAY(),"Y","N")</f>
        <v>Y</v>
      </c>
      <c r="S928" s="28">
        <f t="shared" ca="1" si="61"/>
        <v>580</v>
      </c>
    </row>
    <row r="929" spans="1:20" ht="248" hidden="1" x14ac:dyDescent="0.35">
      <c r="A929" s="84" t="s">
        <v>3611</v>
      </c>
      <c r="B929" s="88" t="s">
        <v>75</v>
      </c>
      <c r="C929" s="88" t="s">
        <v>20</v>
      </c>
      <c r="D929" s="88" t="s">
        <v>55</v>
      </c>
      <c r="E929" s="84" t="s">
        <v>3612</v>
      </c>
      <c r="F929" s="88" t="s">
        <v>79</v>
      </c>
      <c r="G929" s="187" t="s">
        <v>3044</v>
      </c>
      <c r="H929" s="89">
        <v>44817</v>
      </c>
      <c r="I929" s="88" t="s">
        <v>3613</v>
      </c>
      <c r="J929" s="217">
        <v>44908</v>
      </c>
      <c r="K929" s="89">
        <v>44908</v>
      </c>
      <c r="L929" s="389" t="s">
        <v>3614</v>
      </c>
      <c r="M929" s="190" t="s">
        <v>3615</v>
      </c>
      <c r="N929" s="303" t="s">
        <v>260</v>
      </c>
      <c r="O929" s="84"/>
      <c r="P929" s="84" t="str">
        <f t="shared" ca="1" si="59"/>
        <v>Y</v>
      </c>
      <c r="Q929" s="187"/>
      <c r="R929" s="89" t="str">
        <f t="shared" ca="1" si="63"/>
        <v>Y</v>
      </c>
      <c r="S929" s="88">
        <f t="shared" ca="1" si="61"/>
        <v>564</v>
      </c>
    </row>
    <row r="930" spans="1:20" s="90" customFormat="1" ht="37.5" hidden="1" customHeight="1" x14ac:dyDescent="0.35">
      <c r="A930" s="84" t="s">
        <v>3616</v>
      </c>
      <c r="B930" s="88" t="s">
        <v>75</v>
      </c>
      <c r="C930" s="88" t="s">
        <v>20</v>
      </c>
      <c r="D930" s="88" t="s">
        <v>55</v>
      </c>
      <c r="E930" s="84" t="s">
        <v>3617</v>
      </c>
      <c r="F930" s="88" t="s">
        <v>79</v>
      </c>
      <c r="G930" s="187" t="s">
        <v>1596</v>
      </c>
      <c r="H930" s="89">
        <v>44817</v>
      </c>
      <c r="I930" s="88" t="s">
        <v>3613</v>
      </c>
      <c r="J930" s="217">
        <v>44908</v>
      </c>
      <c r="K930" s="217">
        <v>44908</v>
      </c>
      <c r="L930" s="389" t="s">
        <v>3618</v>
      </c>
      <c r="M930" s="190" t="s">
        <v>3619</v>
      </c>
      <c r="N930" s="303" t="s">
        <v>260</v>
      </c>
      <c r="O930" s="84"/>
      <c r="P930" s="84" t="str">
        <f t="shared" ca="1" si="59"/>
        <v>Y</v>
      </c>
      <c r="Q930" s="187"/>
      <c r="R930" s="89" t="str">
        <f t="shared" ca="1" si="63"/>
        <v>Y</v>
      </c>
      <c r="S930" s="88">
        <f t="shared" ca="1" si="61"/>
        <v>564</v>
      </c>
    </row>
    <row r="931" spans="1:20" ht="91" hidden="1" x14ac:dyDescent="0.35">
      <c r="A931" s="84" t="s">
        <v>3620</v>
      </c>
      <c r="B931" s="88" t="s">
        <v>75</v>
      </c>
      <c r="C931" s="88" t="s">
        <v>20</v>
      </c>
      <c r="D931" s="88" t="s">
        <v>58</v>
      </c>
      <c r="E931" s="49" t="s">
        <v>3621</v>
      </c>
      <c r="F931" s="28" t="s">
        <v>79</v>
      </c>
      <c r="G931" s="175"/>
      <c r="H931" s="50">
        <v>44817</v>
      </c>
      <c r="I931" s="28" t="s">
        <v>3613</v>
      </c>
      <c r="J931" s="204">
        <v>44694</v>
      </c>
      <c r="K931" s="50">
        <v>44999</v>
      </c>
      <c r="L931" s="389" t="s">
        <v>3622</v>
      </c>
      <c r="M931" s="271"/>
      <c r="N931" s="176" t="s">
        <v>260</v>
      </c>
      <c r="O931" s="49"/>
      <c r="P931" s="49" t="str">
        <f t="shared" ca="1" si="59"/>
        <v>Y</v>
      </c>
      <c r="Q931" s="175"/>
      <c r="R931" s="50" t="str">
        <f ca="1">IF($Q931&lt;=TODAY(),"Y","N")</f>
        <v>Y</v>
      </c>
      <c r="S931" s="28">
        <f t="shared" ca="1" si="61"/>
        <v>564</v>
      </c>
    </row>
    <row r="932" spans="1:20" ht="28" hidden="1" customHeight="1" x14ac:dyDescent="0.35">
      <c r="A932" s="84" t="s">
        <v>3623</v>
      </c>
      <c r="B932" s="88" t="s">
        <v>75</v>
      </c>
      <c r="C932" s="88" t="s">
        <v>20</v>
      </c>
      <c r="D932" s="88" t="s">
        <v>46</v>
      </c>
      <c r="E932" s="84" t="s">
        <v>3624</v>
      </c>
      <c r="F932" s="88" t="s">
        <v>79</v>
      </c>
      <c r="G932" s="187" t="s">
        <v>2825</v>
      </c>
      <c r="H932" s="89">
        <v>44817</v>
      </c>
      <c r="I932" s="88" t="s">
        <v>3625</v>
      </c>
      <c r="J932" s="217">
        <v>44838</v>
      </c>
      <c r="K932" s="89">
        <v>44845</v>
      </c>
      <c r="L932" s="389" t="s">
        <v>3626</v>
      </c>
      <c r="M932" s="190" t="s">
        <v>3626</v>
      </c>
      <c r="N932" s="303" t="s">
        <v>71</v>
      </c>
      <c r="O932" s="84"/>
      <c r="P932" s="84" t="str">
        <f t="shared" ca="1" si="59"/>
        <v>Y</v>
      </c>
      <c r="Q932" s="187"/>
      <c r="R932" s="89" t="str">
        <f t="shared" ca="1" si="63"/>
        <v>Y</v>
      </c>
      <c r="S932" s="88">
        <f t="shared" ca="1" si="61"/>
        <v>564</v>
      </c>
    </row>
    <row r="933" spans="1:20" s="90" customFormat="1" ht="77.5" hidden="1" x14ac:dyDescent="0.35">
      <c r="A933" s="84" t="s">
        <v>3627</v>
      </c>
      <c r="B933" s="88" t="s">
        <v>75</v>
      </c>
      <c r="C933" s="88" t="s">
        <v>20</v>
      </c>
      <c r="D933" s="88" t="s">
        <v>46</v>
      </c>
      <c r="E933" s="84" t="s">
        <v>3628</v>
      </c>
      <c r="F933" s="88" t="s">
        <v>79</v>
      </c>
      <c r="G933" s="187" t="s">
        <v>3044</v>
      </c>
      <c r="H933" s="89">
        <v>44817</v>
      </c>
      <c r="I933" s="88" t="s">
        <v>3625</v>
      </c>
      <c r="J933" s="217">
        <v>44908</v>
      </c>
      <c r="K933" s="217">
        <v>44908</v>
      </c>
      <c r="L933" s="389" t="s">
        <v>3629</v>
      </c>
      <c r="M933" s="190" t="s">
        <v>3630</v>
      </c>
      <c r="N933" s="303" t="s">
        <v>260</v>
      </c>
      <c r="O933" s="84"/>
      <c r="P933" s="84" t="str">
        <f t="shared" ca="1" si="59"/>
        <v>Y</v>
      </c>
      <c r="Q933" s="187"/>
      <c r="R933" s="89" t="str">
        <f t="shared" ca="1" si="63"/>
        <v>Y</v>
      </c>
      <c r="S933" s="88">
        <f t="shared" ca="1" si="61"/>
        <v>564</v>
      </c>
    </row>
    <row r="934" spans="1:20" ht="409.5" hidden="1" x14ac:dyDescent="0.35">
      <c r="A934" s="84" t="s">
        <v>3631</v>
      </c>
      <c r="B934" s="88" t="s">
        <v>75</v>
      </c>
      <c r="C934" s="88" t="s">
        <v>20</v>
      </c>
      <c r="D934" s="88" t="s">
        <v>43</v>
      </c>
      <c r="E934" s="84" t="s">
        <v>3632</v>
      </c>
      <c r="F934" s="88" t="s">
        <v>79</v>
      </c>
      <c r="G934" s="187" t="s">
        <v>1596</v>
      </c>
      <c r="H934" s="89">
        <v>44817</v>
      </c>
      <c r="I934" s="88" t="s">
        <v>3633</v>
      </c>
      <c r="J934" s="217">
        <v>44971</v>
      </c>
      <c r="K934" s="89">
        <v>44984</v>
      </c>
      <c r="L934" s="389" t="s">
        <v>3634</v>
      </c>
      <c r="M934" s="190" t="s">
        <v>3635</v>
      </c>
      <c r="N934" s="303" t="s">
        <v>260</v>
      </c>
      <c r="O934" s="84"/>
      <c r="P934" s="84" t="str">
        <f t="shared" ca="1" si="59"/>
        <v>Y</v>
      </c>
      <c r="Q934" s="187"/>
      <c r="R934" s="89" t="str">
        <f t="shared" ref="R934:R945" ca="1" si="64">IF($Q934&lt;=TODAY(),"Y","N")</f>
        <v>Y</v>
      </c>
      <c r="S934" s="88">
        <f t="shared" ca="1" si="61"/>
        <v>564</v>
      </c>
    </row>
    <row r="935" spans="1:20" ht="68.150000000000006" hidden="1" customHeight="1" x14ac:dyDescent="0.35">
      <c r="A935" s="84" t="s">
        <v>3636</v>
      </c>
      <c r="B935" s="61" t="s">
        <v>75</v>
      </c>
      <c r="C935" s="88" t="s">
        <v>20</v>
      </c>
      <c r="D935" s="88" t="s">
        <v>43</v>
      </c>
      <c r="E935" s="49" t="s">
        <v>3637</v>
      </c>
      <c r="F935" s="28" t="s">
        <v>79</v>
      </c>
      <c r="G935" s="175" t="s">
        <v>3638</v>
      </c>
      <c r="H935" s="50">
        <v>44817</v>
      </c>
      <c r="I935" s="28" t="s">
        <v>3633</v>
      </c>
      <c r="J935" s="204">
        <v>44971</v>
      </c>
      <c r="K935" s="204">
        <v>44999</v>
      </c>
      <c r="L935" s="389" t="s">
        <v>3639</v>
      </c>
      <c r="M935" s="324"/>
      <c r="N935" s="176" t="s">
        <v>260</v>
      </c>
      <c r="O935" s="49"/>
      <c r="P935" s="49" t="str">
        <f t="shared" ca="1" si="59"/>
        <v>Y</v>
      </c>
      <c r="Q935" s="175"/>
      <c r="R935" s="50" t="str">
        <f t="shared" ca="1" si="64"/>
        <v>Y</v>
      </c>
      <c r="S935" s="28">
        <f t="shared" ca="1" si="61"/>
        <v>564</v>
      </c>
    </row>
    <row r="936" spans="1:20" ht="117.25" hidden="1" customHeight="1" x14ac:dyDescent="0.35">
      <c r="A936" s="84" t="s">
        <v>3640</v>
      </c>
      <c r="B936" s="88" t="s">
        <v>75</v>
      </c>
      <c r="C936" s="88" t="s">
        <v>20</v>
      </c>
      <c r="D936" s="88" t="s">
        <v>43</v>
      </c>
      <c r="E936" s="49" t="s">
        <v>3641</v>
      </c>
      <c r="F936" s="28" t="s">
        <v>79</v>
      </c>
      <c r="G936" s="175" t="s">
        <v>2930</v>
      </c>
      <c r="H936" s="50">
        <v>44817</v>
      </c>
      <c r="I936" s="28" t="s">
        <v>3633</v>
      </c>
      <c r="J936" s="204">
        <v>44838</v>
      </c>
      <c r="K936" s="50">
        <v>44845</v>
      </c>
      <c r="L936" s="389" t="s">
        <v>3642</v>
      </c>
      <c r="M936" s="321" t="s">
        <v>3643</v>
      </c>
      <c r="N936" s="176" t="s">
        <v>71</v>
      </c>
      <c r="O936" s="49"/>
      <c r="P936" s="49" t="str">
        <f t="shared" ca="1" si="59"/>
        <v>Y</v>
      </c>
      <c r="Q936" s="175"/>
      <c r="R936" s="50" t="str">
        <f t="shared" ca="1" si="64"/>
        <v>Y</v>
      </c>
      <c r="S936" s="28">
        <f t="shared" ca="1" si="61"/>
        <v>564</v>
      </c>
    </row>
    <row r="937" spans="1:20" ht="341" hidden="1" x14ac:dyDescent="0.35">
      <c r="A937" s="94" t="s">
        <v>3644</v>
      </c>
      <c r="B937" s="105" t="s">
        <v>75</v>
      </c>
      <c r="C937" s="88" t="s">
        <v>20</v>
      </c>
      <c r="D937" s="88" t="s">
        <v>6</v>
      </c>
      <c r="E937" s="94" t="s">
        <v>3645</v>
      </c>
      <c r="F937" s="105" t="s">
        <v>80</v>
      </c>
      <c r="G937" s="187" t="s">
        <v>1700</v>
      </c>
      <c r="H937" s="96">
        <v>44817</v>
      </c>
      <c r="I937" s="88" t="s">
        <v>3646</v>
      </c>
      <c r="J937" s="222">
        <v>44873</v>
      </c>
      <c r="K937" s="204">
        <v>44908</v>
      </c>
      <c r="L937" s="389" t="s">
        <v>3647</v>
      </c>
      <c r="M937" s="190"/>
      <c r="N937" s="428" t="s">
        <v>260</v>
      </c>
      <c r="O937" s="84"/>
      <c r="P937" s="84" t="str">
        <f t="shared" ca="1" si="59"/>
        <v>Y</v>
      </c>
      <c r="Q937" s="222">
        <v>44908</v>
      </c>
      <c r="R937" s="89" t="str">
        <f t="shared" ca="1" si="64"/>
        <v>Y</v>
      </c>
      <c r="S937" s="88">
        <f t="shared" ca="1" si="61"/>
        <v>564</v>
      </c>
    </row>
    <row r="938" spans="1:20" ht="46.5" hidden="1" x14ac:dyDescent="0.35">
      <c r="A938" s="388" t="s">
        <v>3648</v>
      </c>
      <c r="B938" s="390" t="s">
        <v>75</v>
      </c>
      <c r="C938" s="408" t="s">
        <v>20</v>
      </c>
      <c r="D938" s="402" t="s">
        <v>6</v>
      </c>
      <c r="E938" s="391" t="s">
        <v>3649</v>
      </c>
      <c r="F938" s="392" t="s">
        <v>80</v>
      </c>
      <c r="G938" s="410" t="s">
        <v>1700</v>
      </c>
      <c r="H938" s="393">
        <v>44817</v>
      </c>
      <c r="I938" s="338" t="s">
        <v>3646</v>
      </c>
      <c r="J938" s="394">
        <v>44873</v>
      </c>
      <c r="K938" s="338"/>
      <c r="L938" s="388" t="s">
        <v>4435</v>
      </c>
      <c r="M938" s="413" t="s">
        <v>3650</v>
      </c>
      <c r="N938" s="397" t="s">
        <v>71</v>
      </c>
      <c r="O938" s="326"/>
      <c r="P938" s="404" t="str">
        <f t="shared" ca="1" si="59"/>
        <v>Y</v>
      </c>
      <c r="Q938" s="394">
        <v>45090</v>
      </c>
      <c r="R938" s="414" t="str">
        <f t="shared" ca="1" si="64"/>
        <v>Y</v>
      </c>
      <c r="S938" s="133">
        <f t="shared" ca="1" si="61"/>
        <v>564</v>
      </c>
      <c r="T938" s="1">
        <v>1</v>
      </c>
    </row>
    <row r="939" spans="1:20" ht="46.5" hidden="1" x14ac:dyDescent="0.35">
      <c r="A939" s="388" t="s">
        <v>3651</v>
      </c>
      <c r="B939" s="390" t="s">
        <v>75</v>
      </c>
      <c r="C939" s="409" t="s">
        <v>20</v>
      </c>
      <c r="D939" s="403" t="s">
        <v>27</v>
      </c>
      <c r="E939" s="391" t="s">
        <v>3652</v>
      </c>
      <c r="F939" s="392" t="s">
        <v>80</v>
      </c>
      <c r="G939" s="411" t="s">
        <v>1700</v>
      </c>
      <c r="H939" s="393">
        <v>44817</v>
      </c>
      <c r="I939" s="412" t="s">
        <v>3646</v>
      </c>
      <c r="J939" s="394">
        <v>44873</v>
      </c>
      <c r="K939" s="412"/>
      <c r="L939" s="388" t="s">
        <v>4435</v>
      </c>
      <c r="M939" s="413" t="s">
        <v>3650</v>
      </c>
      <c r="N939" s="397" t="s">
        <v>71</v>
      </c>
      <c r="O939" s="328"/>
      <c r="P939" s="354" t="str">
        <f ca="1">IF($J939&lt;=TODAY(),"Y","N")</f>
        <v>Y</v>
      </c>
      <c r="Q939" s="394">
        <v>45090</v>
      </c>
      <c r="R939" s="415" t="str">
        <f t="shared" ca="1" si="64"/>
        <v>Y</v>
      </c>
      <c r="S939" s="29">
        <f t="shared" ca="1" si="61"/>
        <v>564</v>
      </c>
      <c r="T939" s="1">
        <v>1</v>
      </c>
    </row>
    <row r="940" spans="1:20" ht="62.5" hidden="1" x14ac:dyDescent="0.35">
      <c r="A940" s="98" t="s">
        <v>3653</v>
      </c>
      <c r="B940" s="370" t="s">
        <v>75</v>
      </c>
      <c r="C940" s="88" t="s">
        <v>20</v>
      </c>
      <c r="D940" s="88" t="s">
        <v>21</v>
      </c>
      <c r="E940" s="100" t="s">
        <v>3654</v>
      </c>
      <c r="F940" s="371" t="s">
        <v>79</v>
      </c>
      <c r="G940" s="175"/>
      <c r="H940" s="99">
        <v>44817</v>
      </c>
      <c r="I940" s="28" t="s">
        <v>3655</v>
      </c>
      <c r="J940" s="372">
        <v>44845</v>
      </c>
      <c r="K940" s="50" t="s">
        <v>3656</v>
      </c>
      <c r="L940" s="389" t="s">
        <v>3657</v>
      </c>
      <c r="M940" s="271"/>
      <c r="N940" s="431" t="s">
        <v>260</v>
      </c>
      <c r="O940" s="49"/>
      <c r="P940" s="49" t="str">
        <f t="shared" ca="1" si="59"/>
        <v>Y</v>
      </c>
      <c r="Q940" s="373"/>
      <c r="R940" s="50" t="str">
        <f t="shared" ca="1" si="64"/>
        <v>Y</v>
      </c>
      <c r="S940" s="28">
        <f t="shared" ca="1" si="61"/>
        <v>564</v>
      </c>
    </row>
    <row r="941" spans="1:20" ht="263.5" hidden="1" x14ac:dyDescent="0.35">
      <c r="A941" s="388" t="s">
        <v>3658</v>
      </c>
      <c r="B941" s="390" t="s">
        <v>75</v>
      </c>
      <c r="C941" s="409" t="s">
        <v>20</v>
      </c>
      <c r="D941" s="403" t="s">
        <v>39</v>
      </c>
      <c r="E941" s="391" t="s">
        <v>3659</v>
      </c>
      <c r="F941" s="392" t="s">
        <v>79</v>
      </c>
      <c r="G941" s="411" t="s">
        <v>3660</v>
      </c>
      <c r="H941" s="393">
        <v>44817</v>
      </c>
      <c r="I941" s="412" t="s">
        <v>3661</v>
      </c>
      <c r="J941" s="394">
        <v>44971</v>
      </c>
      <c r="K941" s="412"/>
      <c r="L941" s="388" t="s">
        <v>4510</v>
      </c>
      <c r="M941" s="8" t="s">
        <v>4143</v>
      </c>
      <c r="N941" s="397" t="s">
        <v>69</v>
      </c>
      <c r="O941" s="328"/>
      <c r="P941" s="354" t="str">
        <f t="shared" ref="P941:P975" ca="1" si="65">IF($J941&lt;=TODAY(),"Y","N")</f>
        <v>Y</v>
      </c>
      <c r="Q941" s="394">
        <v>45012</v>
      </c>
      <c r="R941" s="415" t="str">
        <f t="shared" ca="1" si="64"/>
        <v>Y</v>
      </c>
      <c r="S941" s="29">
        <f t="shared" ca="1" si="61"/>
        <v>564</v>
      </c>
      <c r="T941" s="1">
        <v>1</v>
      </c>
    </row>
    <row r="942" spans="1:20" ht="139" hidden="1" x14ac:dyDescent="0.35">
      <c r="A942" s="95" t="s">
        <v>3662</v>
      </c>
      <c r="B942" s="323" t="s">
        <v>22</v>
      </c>
      <c r="C942" s="88" t="s">
        <v>8</v>
      </c>
      <c r="D942" s="88"/>
      <c r="E942" s="65" t="s">
        <v>3663</v>
      </c>
      <c r="F942" s="66" t="s">
        <v>80</v>
      </c>
      <c r="G942" s="175" t="s">
        <v>3664</v>
      </c>
      <c r="H942" s="67">
        <v>44830</v>
      </c>
      <c r="I942" s="28" t="s">
        <v>3665</v>
      </c>
      <c r="J942" s="211">
        <v>44858</v>
      </c>
      <c r="K942" s="50">
        <v>44845</v>
      </c>
      <c r="L942" s="389" t="s">
        <v>3666</v>
      </c>
      <c r="M942" s="271" t="s">
        <v>3667</v>
      </c>
      <c r="N942" s="185" t="s">
        <v>71</v>
      </c>
      <c r="O942" s="49"/>
      <c r="P942" s="49" t="str">
        <f t="shared" ca="1" si="65"/>
        <v>Y</v>
      </c>
      <c r="Q942" s="182"/>
      <c r="R942" s="50" t="str">
        <f t="shared" ca="1" si="64"/>
        <v>Y</v>
      </c>
      <c r="S942" s="28">
        <f t="shared" ref="S942:S962" ca="1" si="66">NETWORKDAYS(H942,TODAY())</f>
        <v>555</v>
      </c>
    </row>
    <row r="943" spans="1:20" s="90" customFormat="1" ht="50" hidden="1" x14ac:dyDescent="0.35">
      <c r="A943" s="84" t="s">
        <v>3668</v>
      </c>
      <c r="B943" s="88" t="s">
        <v>22</v>
      </c>
      <c r="C943" s="88" t="s">
        <v>22</v>
      </c>
      <c r="D943" s="88" t="s">
        <v>32</v>
      </c>
      <c r="E943" s="84" t="s">
        <v>3669</v>
      </c>
      <c r="F943" s="88" t="s">
        <v>79</v>
      </c>
      <c r="G943" s="187" t="s">
        <v>1219</v>
      </c>
      <c r="H943" s="89">
        <v>44830</v>
      </c>
      <c r="I943" s="88" t="s">
        <v>3670</v>
      </c>
      <c r="J943" s="217">
        <v>44893</v>
      </c>
      <c r="K943" s="89">
        <v>44893</v>
      </c>
      <c r="L943" s="389" t="s">
        <v>3671</v>
      </c>
      <c r="M943" s="190" t="s">
        <v>3672</v>
      </c>
      <c r="N943" s="190" t="s">
        <v>260</v>
      </c>
      <c r="O943" s="84"/>
      <c r="P943" s="84" t="str">
        <f t="shared" ca="1" si="65"/>
        <v>Y</v>
      </c>
      <c r="Q943" s="187"/>
      <c r="R943" s="89" t="str">
        <f t="shared" ca="1" si="64"/>
        <v>Y</v>
      </c>
      <c r="S943" s="88">
        <f t="shared" ca="1" si="66"/>
        <v>555</v>
      </c>
    </row>
    <row r="944" spans="1:20" ht="50.15" hidden="1" customHeight="1" x14ac:dyDescent="0.35">
      <c r="A944" s="84" t="s">
        <v>3673</v>
      </c>
      <c r="B944" s="88" t="s">
        <v>22</v>
      </c>
      <c r="C944" s="88" t="s">
        <v>22</v>
      </c>
      <c r="D944" s="88" t="s">
        <v>35</v>
      </c>
      <c r="E944" s="84" t="s">
        <v>3674</v>
      </c>
      <c r="F944" s="88" t="s">
        <v>79</v>
      </c>
      <c r="G944" s="187" t="s">
        <v>1596</v>
      </c>
      <c r="H944" s="89">
        <v>44830</v>
      </c>
      <c r="I944" s="88" t="s">
        <v>3670</v>
      </c>
      <c r="J944" s="217">
        <v>44858</v>
      </c>
      <c r="K944" s="89">
        <v>44936</v>
      </c>
      <c r="L944" s="389" t="s">
        <v>3675</v>
      </c>
      <c r="M944" s="190" t="s">
        <v>3676</v>
      </c>
      <c r="N944" s="190" t="s">
        <v>71</v>
      </c>
      <c r="O944" s="84"/>
      <c r="P944" s="84" t="str">
        <f t="shared" ca="1" si="65"/>
        <v>Y</v>
      </c>
      <c r="Q944" s="187"/>
      <c r="R944" s="89" t="str">
        <f t="shared" ca="1" si="64"/>
        <v>Y</v>
      </c>
      <c r="S944" s="88">
        <f t="shared" ca="1" si="66"/>
        <v>555</v>
      </c>
    </row>
    <row r="945" spans="1:20" ht="62.5" hidden="1" x14ac:dyDescent="0.35">
      <c r="A945" s="84" t="s">
        <v>3677</v>
      </c>
      <c r="B945" s="88" t="s">
        <v>22</v>
      </c>
      <c r="C945" s="88" t="s">
        <v>20</v>
      </c>
      <c r="D945" s="88" t="s">
        <v>35</v>
      </c>
      <c r="E945" s="49" t="s">
        <v>3678</v>
      </c>
      <c r="F945" s="28" t="s">
        <v>79</v>
      </c>
      <c r="G945" s="175" t="s">
        <v>3413</v>
      </c>
      <c r="H945" s="50">
        <v>44830</v>
      </c>
      <c r="I945" s="28" t="s">
        <v>3670</v>
      </c>
      <c r="J945" s="204">
        <v>44858</v>
      </c>
      <c r="K945" s="50">
        <v>44858</v>
      </c>
      <c r="L945" s="389" t="s">
        <v>3679</v>
      </c>
      <c r="M945" s="273" t="s">
        <v>3680</v>
      </c>
      <c r="N945" s="273" t="s">
        <v>71</v>
      </c>
      <c r="O945" s="49"/>
      <c r="P945" s="49" t="str">
        <f t="shared" ca="1" si="65"/>
        <v>Y</v>
      </c>
      <c r="Q945" s="175"/>
      <c r="R945" s="50" t="str">
        <f t="shared" ca="1" si="64"/>
        <v>Y</v>
      </c>
      <c r="S945" s="28">
        <f ca="1">NETWORKDAYS(H945,TODAY())</f>
        <v>555</v>
      </c>
    </row>
    <row r="946" spans="1:20" ht="46.5" hidden="1" x14ac:dyDescent="0.35">
      <c r="A946" s="84" t="s">
        <v>3681</v>
      </c>
      <c r="B946" s="88" t="s">
        <v>75</v>
      </c>
      <c r="C946" s="88" t="s">
        <v>6</v>
      </c>
      <c r="D946" s="88" t="s">
        <v>6</v>
      </c>
      <c r="E946" s="56" t="s">
        <v>3682</v>
      </c>
      <c r="F946" s="28" t="s">
        <v>80</v>
      </c>
      <c r="G946" s="175" t="s">
        <v>1700</v>
      </c>
      <c r="H946" s="50">
        <v>44845</v>
      </c>
      <c r="I946" s="28" t="s">
        <v>3683</v>
      </c>
      <c r="J946" s="204">
        <v>44873</v>
      </c>
      <c r="K946" s="50">
        <v>44873</v>
      </c>
      <c r="L946" s="389" t="s">
        <v>3684</v>
      </c>
      <c r="M946" s="271"/>
      <c r="N946" s="273" t="s">
        <v>260</v>
      </c>
      <c r="O946" s="82"/>
      <c r="P946" s="49" t="str">
        <f t="shared" ca="1" si="65"/>
        <v>Y</v>
      </c>
      <c r="Q946" s="271"/>
      <c r="R946" s="50" t="str">
        <f t="shared" ref="R946:R975" ca="1" si="67">IF($Q946&lt;=TODAY(),"Y","N")</f>
        <v>Y</v>
      </c>
      <c r="S946" s="28">
        <f t="shared" ca="1" si="66"/>
        <v>544</v>
      </c>
    </row>
    <row r="947" spans="1:20" ht="37.5" hidden="1" x14ac:dyDescent="0.35">
      <c r="A947" s="84" t="s">
        <v>3685</v>
      </c>
      <c r="B947" s="88" t="s">
        <v>75</v>
      </c>
      <c r="C947" s="88" t="s">
        <v>6</v>
      </c>
      <c r="D947" s="88" t="s">
        <v>6</v>
      </c>
      <c r="E947" s="56" t="s">
        <v>3686</v>
      </c>
      <c r="F947" s="28" t="s">
        <v>80</v>
      </c>
      <c r="G947" s="175" t="s">
        <v>1700</v>
      </c>
      <c r="H947" s="50">
        <v>44845</v>
      </c>
      <c r="I947" s="28" t="s">
        <v>3683</v>
      </c>
      <c r="J947" s="204">
        <v>44873</v>
      </c>
      <c r="K947" s="50">
        <v>44873</v>
      </c>
      <c r="L947" s="389" t="s">
        <v>3687</v>
      </c>
      <c r="M947" s="271"/>
      <c r="N947" s="273" t="s">
        <v>260</v>
      </c>
      <c r="O947" s="82"/>
      <c r="P947" s="49" t="str">
        <f ca="1">IF($J946&lt;=TODAY(),"Y","N")</f>
        <v>Y</v>
      </c>
      <c r="Q947" s="271"/>
      <c r="R947" s="50" t="str">
        <f t="shared" ca="1" si="67"/>
        <v>Y</v>
      </c>
      <c r="S947" s="28">
        <f t="shared" ca="1" si="66"/>
        <v>544</v>
      </c>
    </row>
    <row r="948" spans="1:20" ht="52" hidden="1" x14ac:dyDescent="0.35">
      <c r="A948" s="84" t="s">
        <v>3688</v>
      </c>
      <c r="B948" s="88" t="s">
        <v>75</v>
      </c>
      <c r="C948" s="88" t="s">
        <v>20</v>
      </c>
      <c r="D948" s="88" t="s">
        <v>55</v>
      </c>
      <c r="E948" s="56" t="s">
        <v>3689</v>
      </c>
      <c r="F948" s="28" t="s">
        <v>79</v>
      </c>
      <c r="G948" s="175" t="s">
        <v>3044</v>
      </c>
      <c r="H948" s="50">
        <v>44845</v>
      </c>
      <c r="I948" s="28" t="s">
        <v>3690</v>
      </c>
      <c r="J948" s="204">
        <v>45118</v>
      </c>
      <c r="K948" s="50">
        <v>45027</v>
      </c>
      <c r="L948" s="389" t="s">
        <v>3691</v>
      </c>
      <c r="M948" s="271" t="s">
        <v>3692</v>
      </c>
      <c r="N948" s="273" t="s">
        <v>260</v>
      </c>
      <c r="O948" s="82"/>
      <c r="P948" s="49" t="str">
        <f ca="1">IF($J947&lt;=TODAY(),"Y","N")</f>
        <v>Y</v>
      </c>
      <c r="Q948" s="271"/>
      <c r="R948" s="50" t="str">
        <f t="shared" ca="1" si="67"/>
        <v>Y</v>
      </c>
      <c r="S948" s="28">
        <f t="shared" ca="1" si="66"/>
        <v>544</v>
      </c>
    </row>
    <row r="949" spans="1:20" ht="37.5" hidden="1" x14ac:dyDescent="0.35">
      <c r="A949" s="94" t="s">
        <v>3693</v>
      </c>
      <c r="B949" s="105" t="s">
        <v>75</v>
      </c>
      <c r="C949" s="88" t="s">
        <v>20</v>
      </c>
      <c r="D949" s="88" t="s">
        <v>55</v>
      </c>
      <c r="E949" s="429" t="s">
        <v>3694</v>
      </c>
      <c r="F949" s="105" t="s">
        <v>79</v>
      </c>
      <c r="G949" s="187" t="s">
        <v>3695</v>
      </c>
      <c r="H949" s="96">
        <v>44845</v>
      </c>
      <c r="I949" s="88" t="s">
        <v>3690</v>
      </c>
      <c r="J949" s="222">
        <v>45118</v>
      </c>
      <c r="K949" s="89">
        <v>45027</v>
      </c>
      <c r="L949" s="389" t="s">
        <v>3696</v>
      </c>
      <c r="M949" s="190"/>
      <c r="N949" s="291" t="s">
        <v>260</v>
      </c>
      <c r="O949" s="84"/>
      <c r="P949" s="84" t="str">
        <f ca="1">IF($J948&lt;=TODAY(),"Y","N")</f>
        <v>Y</v>
      </c>
      <c r="Q949" s="291"/>
      <c r="R949" s="89" t="str">
        <f t="shared" ca="1" si="67"/>
        <v>Y</v>
      </c>
      <c r="S949" s="88">
        <f t="shared" ca="1" si="66"/>
        <v>544</v>
      </c>
    </row>
    <row r="950" spans="1:20" ht="93" hidden="1" x14ac:dyDescent="0.35">
      <c r="A950" s="388" t="s">
        <v>3697</v>
      </c>
      <c r="B950" s="390" t="s">
        <v>75</v>
      </c>
      <c r="C950" s="409" t="s">
        <v>20</v>
      </c>
      <c r="D950" s="403" t="s">
        <v>46</v>
      </c>
      <c r="E950" s="396" t="s">
        <v>3698</v>
      </c>
      <c r="F950" s="392" t="s">
        <v>79</v>
      </c>
      <c r="G950" s="411" t="s">
        <v>3044</v>
      </c>
      <c r="H950" s="393">
        <v>44845</v>
      </c>
      <c r="I950" s="412" t="s">
        <v>3699</v>
      </c>
      <c r="J950" s="394">
        <v>45118</v>
      </c>
      <c r="K950" s="412"/>
      <c r="L950" s="388" t="s">
        <v>4166</v>
      </c>
      <c r="M950" s="406" t="s">
        <v>3700</v>
      </c>
      <c r="N950" s="397" t="s">
        <v>71</v>
      </c>
      <c r="O950" s="417"/>
      <c r="P950" s="354" t="str">
        <f t="shared" ca="1" si="65"/>
        <v>Y</v>
      </c>
      <c r="Q950" s="398"/>
      <c r="R950" s="415" t="str">
        <f t="shared" ca="1" si="67"/>
        <v>Y</v>
      </c>
      <c r="S950" s="29">
        <f t="shared" ca="1" si="66"/>
        <v>544</v>
      </c>
      <c r="T950" s="1">
        <v>1</v>
      </c>
    </row>
    <row r="951" spans="1:20" ht="62" hidden="1" x14ac:dyDescent="0.35">
      <c r="A951" s="388" t="s">
        <v>3701</v>
      </c>
      <c r="B951" s="390" t="s">
        <v>75</v>
      </c>
      <c r="C951" s="409" t="s">
        <v>20</v>
      </c>
      <c r="D951" s="403" t="s">
        <v>46</v>
      </c>
      <c r="E951" s="396" t="s">
        <v>3702</v>
      </c>
      <c r="F951" s="392" t="s">
        <v>79</v>
      </c>
      <c r="G951" s="411" t="s">
        <v>3044</v>
      </c>
      <c r="H951" s="393">
        <v>44845</v>
      </c>
      <c r="I951" s="412" t="s">
        <v>3699</v>
      </c>
      <c r="J951" s="394">
        <v>45118</v>
      </c>
      <c r="K951" s="412"/>
      <c r="L951" s="388" t="s">
        <v>4168</v>
      </c>
      <c r="M951" s="416" t="s">
        <v>3703</v>
      </c>
      <c r="N951" s="397" t="s">
        <v>71</v>
      </c>
      <c r="O951" s="328"/>
      <c r="P951" s="354" t="str">
        <f t="shared" ca="1" si="65"/>
        <v>Y</v>
      </c>
      <c r="Q951" s="399"/>
      <c r="R951" s="415" t="str">
        <f t="shared" ca="1" si="67"/>
        <v>Y</v>
      </c>
      <c r="S951" s="29">
        <f t="shared" ca="1" si="66"/>
        <v>544</v>
      </c>
      <c r="T951" s="1">
        <v>1</v>
      </c>
    </row>
    <row r="952" spans="1:20" ht="62" hidden="1" x14ac:dyDescent="0.35">
      <c r="A952" s="95" t="s">
        <v>3704</v>
      </c>
      <c r="B952" s="323" t="s">
        <v>75</v>
      </c>
      <c r="C952" s="88" t="s">
        <v>20</v>
      </c>
      <c r="D952" s="88" t="s">
        <v>46</v>
      </c>
      <c r="E952" s="432" t="s">
        <v>3705</v>
      </c>
      <c r="F952" s="66" t="s">
        <v>80</v>
      </c>
      <c r="G952" s="175" t="s">
        <v>745</v>
      </c>
      <c r="H952" s="67">
        <v>44845</v>
      </c>
      <c r="I952" s="28" t="s">
        <v>3699</v>
      </c>
      <c r="J952" s="211">
        <v>44860</v>
      </c>
      <c r="K952" s="50">
        <v>44860</v>
      </c>
      <c r="L952" s="389" t="s">
        <v>3706</v>
      </c>
      <c r="M952" s="271"/>
      <c r="N952" s="185" t="s">
        <v>260</v>
      </c>
      <c r="O952" s="49"/>
      <c r="P952" s="49" t="str">
        <f t="shared" ca="1" si="65"/>
        <v>Y</v>
      </c>
      <c r="Q952" s="182"/>
      <c r="R952" s="50" t="str">
        <f t="shared" ca="1" si="67"/>
        <v>Y</v>
      </c>
      <c r="S952" s="28">
        <f t="shared" ca="1" si="66"/>
        <v>544</v>
      </c>
    </row>
    <row r="953" spans="1:20" ht="104" hidden="1" x14ac:dyDescent="0.35">
      <c r="A953" s="84" t="s">
        <v>3707</v>
      </c>
      <c r="B953" s="88" t="s">
        <v>75</v>
      </c>
      <c r="C953" s="88" t="s">
        <v>2</v>
      </c>
      <c r="D953" s="88" t="s">
        <v>3</v>
      </c>
      <c r="E953" s="56" t="s">
        <v>3708</v>
      </c>
      <c r="F953" s="28" t="s">
        <v>79</v>
      </c>
      <c r="G953" s="175" t="s">
        <v>3709</v>
      </c>
      <c r="H953" s="50">
        <v>44845</v>
      </c>
      <c r="I953" s="28" t="s">
        <v>3710</v>
      </c>
      <c r="J953" s="204">
        <v>44971</v>
      </c>
      <c r="K953" s="50">
        <v>44984</v>
      </c>
      <c r="L953" s="389" t="s">
        <v>3711</v>
      </c>
      <c r="M953" s="271" t="s">
        <v>3712</v>
      </c>
      <c r="N953" s="273" t="s">
        <v>260</v>
      </c>
      <c r="O953" s="49"/>
      <c r="P953" s="49" t="str">
        <f t="shared" ca="1" si="65"/>
        <v>Y</v>
      </c>
      <c r="Q953" s="175"/>
      <c r="R953" s="50" t="str">
        <f t="shared" ca="1" si="67"/>
        <v>Y</v>
      </c>
      <c r="S953" s="28">
        <f t="shared" ca="1" si="66"/>
        <v>544</v>
      </c>
    </row>
    <row r="954" spans="1:20" ht="31" hidden="1" x14ac:dyDescent="0.35">
      <c r="A954" s="84" t="s">
        <v>3713</v>
      </c>
      <c r="B954" s="88" t="s">
        <v>75</v>
      </c>
      <c r="C954" s="88" t="s">
        <v>6</v>
      </c>
      <c r="D954" s="88" t="s">
        <v>6</v>
      </c>
      <c r="E954" s="49" t="s">
        <v>3714</v>
      </c>
      <c r="F954" s="28" t="s">
        <v>80</v>
      </c>
      <c r="G954" s="175" t="s">
        <v>1700</v>
      </c>
      <c r="H954" s="50">
        <v>44845</v>
      </c>
      <c r="I954" s="28" t="s">
        <v>3715</v>
      </c>
      <c r="J954" s="204">
        <v>44873</v>
      </c>
      <c r="K954" s="50">
        <v>44873</v>
      </c>
      <c r="L954" s="389" t="s">
        <v>3716</v>
      </c>
      <c r="M954" s="271"/>
      <c r="N954" s="273" t="s">
        <v>260</v>
      </c>
      <c r="O954" s="49"/>
      <c r="P954" s="49" t="str">
        <f t="shared" ca="1" si="65"/>
        <v>Y</v>
      </c>
      <c r="Q954" s="175"/>
      <c r="R954" s="50" t="str">
        <f t="shared" ca="1" si="67"/>
        <v>Y</v>
      </c>
      <c r="S954" s="28">
        <f t="shared" ca="1" si="66"/>
        <v>544</v>
      </c>
    </row>
    <row r="955" spans="1:20" ht="217" hidden="1" x14ac:dyDescent="0.35">
      <c r="A955" s="84" t="s">
        <v>3717</v>
      </c>
      <c r="B955" s="88" t="s">
        <v>75</v>
      </c>
      <c r="C955" s="88" t="s">
        <v>2</v>
      </c>
      <c r="D955" s="88" t="s">
        <v>13</v>
      </c>
      <c r="E955" s="238" t="s">
        <v>3718</v>
      </c>
      <c r="F955" s="88" t="s">
        <v>79</v>
      </c>
      <c r="G955" s="187" t="s">
        <v>2915</v>
      </c>
      <c r="H955" s="89">
        <v>44845</v>
      </c>
      <c r="I955" s="88" t="s">
        <v>3719</v>
      </c>
      <c r="J955" s="217">
        <v>44971</v>
      </c>
      <c r="K955" s="217">
        <v>44971</v>
      </c>
      <c r="L955" s="389" t="s">
        <v>3720</v>
      </c>
      <c r="M955" s="190" t="s">
        <v>3721</v>
      </c>
      <c r="N955" s="190" t="s">
        <v>260</v>
      </c>
      <c r="O955" s="84"/>
      <c r="P955" s="84" t="str">
        <f t="shared" ca="1" si="65"/>
        <v>Y</v>
      </c>
      <c r="Q955" s="187"/>
      <c r="R955" s="89" t="str">
        <f t="shared" ca="1" si="67"/>
        <v>Y</v>
      </c>
      <c r="S955" s="88">
        <f t="shared" ca="1" si="66"/>
        <v>544</v>
      </c>
    </row>
    <row r="956" spans="1:20" ht="87.5" hidden="1" x14ac:dyDescent="0.35">
      <c r="A956" s="84" t="s">
        <v>3722</v>
      </c>
      <c r="B956" s="88" t="s">
        <v>75</v>
      </c>
      <c r="C956" s="88" t="s">
        <v>18</v>
      </c>
      <c r="D956" s="88" t="s">
        <v>21</v>
      </c>
      <c r="E956" s="238" t="s">
        <v>3723</v>
      </c>
      <c r="F956" s="88" t="s">
        <v>79</v>
      </c>
      <c r="G956" s="187" t="s">
        <v>3724</v>
      </c>
      <c r="H956" s="89">
        <v>44845</v>
      </c>
      <c r="I956" s="88" t="s">
        <v>3725</v>
      </c>
      <c r="J956" s="217">
        <v>44936</v>
      </c>
      <c r="K956" s="89">
        <v>44936</v>
      </c>
      <c r="L956" s="389" t="s">
        <v>3726</v>
      </c>
      <c r="M956" s="190" t="s">
        <v>3727</v>
      </c>
      <c r="N956" s="190" t="s">
        <v>71</v>
      </c>
      <c r="O956" s="84"/>
      <c r="P956" s="84" t="str">
        <f t="shared" ca="1" si="65"/>
        <v>Y</v>
      </c>
      <c r="Q956" s="187"/>
      <c r="R956" s="89" t="str">
        <f t="shared" ca="1" si="67"/>
        <v>Y</v>
      </c>
      <c r="S956" s="88">
        <f t="shared" ca="1" si="66"/>
        <v>544</v>
      </c>
    </row>
    <row r="957" spans="1:20" ht="155" hidden="1" x14ac:dyDescent="0.35">
      <c r="A957" s="84" t="s">
        <v>3728</v>
      </c>
      <c r="B957" s="88" t="s">
        <v>75</v>
      </c>
      <c r="C957" s="88" t="s">
        <v>20</v>
      </c>
      <c r="D957" s="88" t="s">
        <v>28</v>
      </c>
      <c r="E957" s="56" t="s">
        <v>3729</v>
      </c>
      <c r="F957" s="28" t="s">
        <v>79</v>
      </c>
      <c r="G957" s="175" t="s">
        <v>2524</v>
      </c>
      <c r="H957" s="50">
        <v>44845</v>
      </c>
      <c r="I957" s="28" t="s">
        <v>3730</v>
      </c>
      <c r="J957" s="204">
        <v>44999</v>
      </c>
      <c r="K957" s="204">
        <v>44971</v>
      </c>
      <c r="L957" s="389" t="s">
        <v>3731</v>
      </c>
      <c r="M957" s="271" t="s">
        <v>3732</v>
      </c>
      <c r="N957" s="273" t="s">
        <v>260</v>
      </c>
      <c r="O957" s="49"/>
      <c r="P957" s="49" t="str">
        <f t="shared" ca="1" si="65"/>
        <v>Y</v>
      </c>
      <c r="Q957" s="175"/>
      <c r="R957" s="50" t="str">
        <f t="shared" ca="1" si="67"/>
        <v>Y</v>
      </c>
      <c r="S957" s="28">
        <f ca="1">NETWORKDAYS(H957,TODAY())</f>
        <v>544</v>
      </c>
    </row>
    <row r="958" spans="1:20" ht="37.5" hidden="1" x14ac:dyDescent="0.35">
      <c r="A958" s="84" t="s">
        <v>3733</v>
      </c>
      <c r="B958" s="88" t="s">
        <v>75</v>
      </c>
      <c r="C958" s="88" t="s">
        <v>20</v>
      </c>
      <c r="D958" s="88" t="s">
        <v>28</v>
      </c>
      <c r="E958" s="238" t="s">
        <v>3734</v>
      </c>
      <c r="F958" s="88" t="s">
        <v>80</v>
      </c>
      <c r="G958" s="187" t="s">
        <v>876</v>
      </c>
      <c r="H958" s="89">
        <v>44845</v>
      </c>
      <c r="I958" s="88" t="s">
        <v>3735</v>
      </c>
      <c r="J958" s="217">
        <v>44901</v>
      </c>
      <c r="K958" s="217">
        <v>44908</v>
      </c>
      <c r="L958" s="389" t="s">
        <v>3736</v>
      </c>
      <c r="M958" s="190"/>
      <c r="N958" s="190" t="s">
        <v>260</v>
      </c>
      <c r="O958" s="84"/>
      <c r="P958" s="84" t="str">
        <f t="shared" ca="1" si="65"/>
        <v>Y</v>
      </c>
      <c r="Q958" s="187"/>
      <c r="R958" s="89" t="str">
        <f t="shared" ca="1" si="67"/>
        <v>Y</v>
      </c>
      <c r="S958" s="88">
        <f ca="1">NETWORKDAYS(H958,TODAY())</f>
        <v>544</v>
      </c>
    </row>
    <row r="959" spans="1:20" ht="62" hidden="1" x14ac:dyDescent="0.35">
      <c r="A959" s="84" t="s">
        <v>3737</v>
      </c>
      <c r="B959" s="88" t="s">
        <v>22</v>
      </c>
      <c r="C959" s="88" t="s">
        <v>22</v>
      </c>
      <c r="D959" s="88" t="s">
        <v>28</v>
      </c>
      <c r="E959" s="56" t="s">
        <v>3738</v>
      </c>
      <c r="F959" s="28" t="s">
        <v>79</v>
      </c>
      <c r="G959" s="175" t="s">
        <v>3739</v>
      </c>
      <c r="H959" s="50">
        <v>44858</v>
      </c>
      <c r="I959" s="28" t="s">
        <v>3740</v>
      </c>
      <c r="J959" s="204" t="s">
        <v>3741</v>
      </c>
      <c r="K959" s="50">
        <v>45040</v>
      </c>
      <c r="L959" s="389" t="s">
        <v>3742</v>
      </c>
      <c r="M959" s="272" t="s">
        <v>3743</v>
      </c>
      <c r="N959" s="273" t="s">
        <v>260</v>
      </c>
      <c r="O959" s="49"/>
      <c r="P959" s="49" t="str">
        <f t="shared" ca="1" si="65"/>
        <v>N</v>
      </c>
      <c r="Q959" s="204">
        <v>45040</v>
      </c>
      <c r="R959" s="50" t="str">
        <f t="shared" ca="1" si="67"/>
        <v>Y</v>
      </c>
      <c r="S959" s="28">
        <f t="shared" ca="1" si="66"/>
        <v>535</v>
      </c>
    </row>
    <row r="960" spans="1:20" ht="124" hidden="1" x14ac:dyDescent="0.35">
      <c r="A960" s="84" t="s">
        <v>3744</v>
      </c>
      <c r="B960" s="88" t="s">
        <v>22</v>
      </c>
      <c r="C960" s="88" t="s">
        <v>20</v>
      </c>
      <c r="D960" s="88" t="s">
        <v>28</v>
      </c>
      <c r="E960" s="238" t="s">
        <v>3745</v>
      </c>
      <c r="F960" s="88" t="s">
        <v>79</v>
      </c>
      <c r="G960" s="187" t="s">
        <v>2524</v>
      </c>
      <c r="H960" s="89">
        <v>44858</v>
      </c>
      <c r="I960" s="88" t="s">
        <v>3746</v>
      </c>
      <c r="J960" s="217">
        <v>44908</v>
      </c>
      <c r="K960" s="89">
        <v>44949</v>
      </c>
      <c r="L960" s="389" t="s">
        <v>3747</v>
      </c>
      <c r="M960" s="190" t="s">
        <v>3748</v>
      </c>
      <c r="N960" s="190" t="s">
        <v>260</v>
      </c>
      <c r="O960" s="84"/>
      <c r="P960" s="84" t="str">
        <f t="shared" ca="1" si="65"/>
        <v>Y</v>
      </c>
      <c r="Q960" s="190"/>
      <c r="R960" s="89" t="str">
        <f t="shared" ca="1" si="67"/>
        <v>Y</v>
      </c>
      <c r="S960" s="88">
        <f t="shared" ca="1" si="66"/>
        <v>535</v>
      </c>
    </row>
    <row r="961" spans="1:20" ht="304" hidden="1" x14ac:dyDescent="0.35">
      <c r="A961" s="84" t="s">
        <v>3749</v>
      </c>
      <c r="B961" s="88" t="s">
        <v>22</v>
      </c>
      <c r="C961" s="88" t="s">
        <v>20</v>
      </c>
      <c r="D961" s="88" t="s">
        <v>28</v>
      </c>
      <c r="E961" s="49" t="s">
        <v>3750</v>
      </c>
      <c r="F961" s="28" t="s">
        <v>79</v>
      </c>
      <c r="G961" s="175" t="s">
        <v>2427</v>
      </c>
      <c r="H961" s="50">
        <v>44858</v>
      </c>
      <c r="I961" s="28" t="s">
        <v>3746</v>
      </c>
      <c r="J961" s="204">
        <v>45258</v>
      </c>
      <c r="K961" s="50">
        <v>44893</v>
      </c>
      <c r="L961" s="389" t="s">
        <v>3751</v>
      </c>
      <c r="M961" s="271" t="s">
        <v>3672</v>
      </c>
      <c r="N961" s="273" t="s">
        <v>260</v>
      </c>
      <c r="O961" s="49"/>
      <c r="P961" s="49" t="str">
        <f t="shared" ca="1" si="65"/>
        <v>Y</v>
      </c>
      <c r="Q961" s="271"/>
      <c r="R961" s="50" t="str">
        <f t="shared" ca="1" si="67"/>
        <v>Y</v>
      </c>
      <c r="S961" s="28">
        <f t="shared" ca="1" si="66"/>
        <v>535</v>
      </c>
    </row>
    <row r="962" spans="1:20" ht="409.5" hidden="1" x14ac:dyDescent="0.35">
      <c r="A962" s="84" t="s">
        <v>3752</v>
      </c>
      <c r="B962" s="88" t="s">
        <v>22</v>
      </c>
      <c r="C962" s="88" t="s">
        <v>20</v>
      </c>
      <c r="D962" s="88" t="s">
        <v>31</v>
      </c>
      <c r="E962" s="49" t="s">
        <v>3753</v>
      </c>
      <c r="F962" s="28" t="s">
        <v>79</v>
      </c>
      <c r="G962" s="175" t="s">
        <v>2524</v>
      </c>
      <c r="H962" s="50">
        <v>44858</v>
      </c>
      <c r="I962" s="28" t="s">
        <v>3746</v>
      </c>
      <c r="J962" s="204">
        <v>45027</v>
      </c>
      <c r="K962" s="50">
        <v>45090</v>
      </c>
      <c r="L962" s="389" t="s">
        <v>3754</v>
      </c>
      <c r="M962" s="341" t="s">
        <v>3755</v>
      </c>
      <c r="N962" s="273" t="s">
        <v>260</v>
      </c>
      <c r="O962" s="49"/>
      <c r="P962" s="49" t="str">
        <f t="shared" ca="1" si="65"/>
        <v>Y</v>
      </c>
      <c r="Q962" s="271"/>
      <c r="R962" s="50" t="str">
        <f t="shared" ca="1" si="67"/>
        <v>Y</v>
      </c>
      <c r="S962" s="28">
        <f t="shared" ca="1" si="66"/>
        <v>535</v>
      </c>
    </row>
    <row r="963" spans="1:20" ht="104" hidden="1" x14ac:dyDescent="0.35">
      <c r="A963" s="84" t="s">
        <v>3756</v>
      </c>
      <c r="B963" s="88" t="s">
        <v>75</v>
      </c>
      <c r="C963" s="88" t="s">
        <v>2</v>
      </c>
      <c r="D963" s="88" t="s">
        <v>13</v>
      </c>
      <c r="E963" s="49" t="s">
        <v>3757</v>
      </c>
      <c r="F963" s="28" t="s">
        <v>79</v>
      </c>
      <c r="G963" s="175" t="s">
        <v>2915</v>
      </c>
      <c r="H963" s="50">
        <v>44873</v>
      </c>
      <c r="I963" s="28" t="s">
        <v>3758</v>
      </c>
      <c r="J963" s="204">
        <v>44999</v>
      </c>
      <c r="K963" s="50">
        <v>44971</v>
      </c>
      <c r="L963" s="389" t="s">
        <v>3759</v>
      </c>
      <c r="M963" s="337" t="s">
        <v>3760</v>
      </c>
      <c r="N963" s="273" t="s">
        <v>260</v>
      </c>
      <c r="O963" s="49"/>
      <c r="P963" s="49" t="str">
        <f t="shared" ca="1" si="65"/>
        <v>Y</v>
      </c>
      <c r="Q963" s="175"/>
      <c r="R963" s="50" t="str">
        <f t="shared" ca="1" si="67"/>
        <v>Y</v>
      </c>
      <c r="S963" s="28">
        <f t="shared" ref="S963:S975" ca="1" si="68">NETWORKDAYS(H963,TODAY())</f>
        <v>524</v>
      </c>
    </row>
    <row r="964" spans="1:20" s="55" customFormat="1" ht="37.5" hidden="1" customHeight="1" x14ac:dyDescent="0.35">
      <c r="A964" s="84" t="s">
        <v>3761</v>
      </c>
      <c r="B964" s="88" t="s">
        <v>75</v>
      </c>
      <c r="C964" s="88" t="s">
        <v>2</v>
      </c>
      <c r="D964" s="88" t="s">
        <v>13</v>
      </c>
      <c r="E964" s="49" t="s">
        <v>3762</v>
      </c>
      <c r="F964" s="28" t="s">
        <v>79</v>
      </c>
      <c r="G964" s="175" t="s">
        <v>2915</v>
      </c>
      <c r="H964" s="50">
        <v>44873</v>
      </c>
      <c r="I964" s="28" t="s">
        <v>3758</v>
      </c>
      <c r="J964" s="204">
        <v>45138</v>
      </c>
      <c r="K964" s="28"/>
      <c r="L964" s="389" t="s">
        <v>4106</v>
      </c>
      <c r="M964" s="341" t="s">
        <v>4082</v>
      </c>
      <c r="N964" s="273" t="s">
        <v>260</v>
      </c>
      <c r="O964" s="49"/>
      <c r="P964" s="49" t="str">
        <f t="shared" ca="1" si="65"/>
        <v>Y</v>
      </c>
      <c r="Q964" s="175"/>
      <c r="R964" s="50" t="str">
        <f t="shared" ca="1" si="67"/>
        <v>Y</v>
      </c>
      <c r="S964" s="28">
        <f t="shared" ca="1" si="68"/>
        <v>524</v>
      </c>
      <c r="T964" s="55">
        <v>1</v>
      </c>
    </row>
    <row r="965" spans="1:20" ht="155" hidden="1" x14ac:dyDescent="0.35">
      <c r="A965" s="84" t="s">
        <v>3763</v>
      </c>
      <c r="B965" s="88" t="s">
        <v>75</v>
      </c>
      <c r="C965" s="88" t="s">
        <v>2</v>
      </c>
      <c r="D965" s="88" t="s">
        <v>13</v>
      </c>
      <c r="E965" s="49" t="s">
        <v>3764</v>
      </c>
      <c r="F965" s="28" t="s">
        <v>79</v>
      </c>
      <c r="G965" s="175" t="s">
        <v>2915</v>
      </c>
      <c r="H965" s="50">
        <v>44873</v>
      </c>
      <c r="I965" s="28" t="s">
        <v>3758</v>
      </c>
      <c r="J965" s="204">
        <v>44999</v>
      </c>
      <c r="K965" s="50">
        <v>44971</v>
      </c>
      <c r="L965" s="389" t="s">
        <v>3765</v>
      </c>
      <c r="M965" s="271" t="s">
        <v>3766</v>
      </c>
      <c r="N965" s="273" t="s">
        <v>260</v>
      </c>
      <c r="O965" s="49"/>
      <c r="P965" s="49" t="str">
        <f t="shared" ca="1" si="65"/>
        <v>Y</v>
      </c>
      <c r="Q965" s="175"/>
      <c r="R965" s="50" t="str">
        <f t="shared" ca="1" si="67"/>
        <v>Y</v>
      </c>
      <c r="S965" s="28">
        <f t="shared" ca="1" si="68"/>
        <v>524</v>
      </c>
    </row>
    <row r="966" spans="1:20" ht="46.5" hidden="1" x14ac:dyDescent="0.35">
      <c r="A966" s="84" t="s">
        <v>3767</v>
      </c>
      <c r="B966" s="88" t="s">
        <v>75</v>
      </c>
      <c r="C966" s="88" t="s">
        <v>20</v>
      </c>
      <c r="D966" s="88" t="s">
        <v>55</v>
      </c>
      <c r="E966" s="56" t="s">
        <v>3768</v>
      </c>
      <c r="F966" s="28" t="s">
        <v>79</v>
      </c>
      <c r="G966" s="175" t="s">
        <v>2825</v>
      </c>
      <c r="H966" s="50">
        <v>44873</v>
      </c>
      <c r="I966" s="28" t="s">
        <v>3769</v>
      </c>
      <c r="J966" s="204">
        <v>45090</v>
      </c>
      <c r="K966" s="50">
        <v>45057</v>
      </c>
      <c r="L966" s="389" t="s">
        <v>3770</v>
      </c>
      <c r="M966" s="271"/>
      <c r="N966" s="273" t="s">
        <v>260</v>
      </c>
      <c r="O966" s="49"/>
      <c r="P966" s="49" t="str">
        <f t="shared" ca="1" si="65"/>
        <v>Y</v>
      </c>
      <c r="Q966" s="175"/>
      <c r="R966" s="50" t="str">
        <f t="shared" ca="1" si="67"/>
        <v>Y</v>
      </c>
      <c r="S966" s="28">
        <f t="shared" ca="1" si="68"/>
        <v>524</v>
      </c>
    </row>
    <row r="967" spans="1:20" ht="37.5" hidden="1" customHeight="1" x14ac:dyDescent="0.35">
      <c r="A967" s="94" t="s">
        <v>3771</v>
      </c>
      <c r="B967" s="105" t="s">
        <v>75</v>
      </c>
      <c r="C967" s="88" t="s">
        <v>20</v>
      </c>
      <c r="D967" s="88" t="s">
        <v>55</v>
      </c>
      <c r="E967" s="91" t="s">
        <v>3772</v>
      </c>
      <c r="F967" s="92" t="s">
        <v>79</v>
      </c>
      <c r="G967" s="175" t="s">
        <v>3545</v>
      </c>
      <c r="H967" s="93">
        <v>44873</v>
      </c>
      <c r="I967" s="28" t="s">
        <v>3769</v>
      </c>
      <c r="J967" s="218">
        <v>45090</v>
      </c>
      <c r="K967" s="50">
        <v>45027</v>
      </c>
      <c r="L967" s="389" t="s">
        <v>3773</v>
      </c>
      <c r="M967" s="271" t="s">
        <v>3545</v>
      </c>
      <c r="N967" s="311" t="s">
        <v>260</v>
      </c>
      <c r="O967" s="49"/>
      <c r="P967" s="49" t="str">
        <f t="shared" ca="1" si="65"/>
        <v>Y</v>
      </c>
      <c r="Q967" s="188"/>
      <c r="R967" s="50" t="str">
        <f t="shared" ca="1" si="67"/>
        <v>Y</v>
      </c>
      <c r="S967" s="28">
        <f t="shared" ca="1" si="68"/>
        <v>524</v>
      </c>
    </row>
    <row r="968" spans="1:20" ht="333.5" hidden="1" x14ac:dyDescent="0.35">
      <c r="A968" s="388" t="s">
        <v>3774</v>
      </c>
      <c r="B968" s="390" t="s">
        <v>75</v>
      </c>
      <c r="C968" s="409" t="s">
        <v>20</v>
      </c>
      <c r="D968" s="403" t="s">
        <v>55</v>
      </c>
      <c r="E968" s="391" t="s">
        <v>3775</v>
      </c>
      <c r="F968" s="392" t="s">
        <v>79</v>
      </c>
      <c r="G968" s="411" t="s">
        <v>2524</v>
      </c>
      <c r="H968" s="393">
        <v>44873</v>
      </c>
      <c r="I968" s="412" t="s">
        <v>3769</v>
      </c>
      <c r="J968" s="393">
        <v>45138</v>
      </c>
      <c r="L968" s="388" t="s">
        <v>4169</v>
      </c>
      <c r="M968" s="334" t="s">
        <v>4144</v>
      </c>
      <c r="N968" s="397" t="s">
        <v>71</v>
      </c>
      <c r="O968" s="328"/>
      <c r="P968" s="354" t="str">
        <f ca="1">IF($J968&lt;=TODAY(),"Y","N")</f>
        <v>Y</v>
      </c>
      <c r="Q968" s="399"/>
      <c r="R968" s="415" t="str">
        <f t="shared" ca="1" si="67"/>
        <v>Y</v>
      </c>
      <c r="S968" s="29">
        <f t="shared" ca="1" si="68"/>
        <v>524</v>
      </c>
      <c r="T968" s="1">
        <v>1</v>
      </c>
    </row>
    <row r="969" spans="1:20" ht="62" hidden="1" x14ac:dyDescent="0.35">
      <c r="A969" s="388" t="s">
        <v>3776</v>
      </c>
      <c r="B969" s="390" t="s">
        <v>75</v>
      </c>
      <c r="C969" s="409" t="s">
        <v>20</v>
      </c>
      <c r="D969" s="403" t="s">
        <v>28</v>
      </c>
      <c r="E969" s="391" t="s">
        <v>3777</v>
      </c>
      <c r="F969" s="392" t="s">
        <v>79</v>
      </c>
      <c r="G969" s="411" t="s">
        <v>2825</v>
      </c>
      <c r="H969" s="393">
        <v>44873</v>
      </c>
      <c r="I969" s="412" t="s">
        <v>3778</v>
      </c>
      <c r="J969" s="393">
        <v>45138</v>
      </c>
      <c r="L969" s="388" t="s">
        <v>4173</v>
      </c>
      <c r="M969" s="333" t="s">
        <v>3779</v>
      </c>
      <c r="N969" s="397" t="s">
        <v>71</v>
      </c>
      <c r="O969" s="328"/>
      <c r="P969" s="354" t="str">
        <f ca="1">IF($J969&lt;=TODAY(),"Y","N")</f>
        <v>Y</v>
      </c>
      <c r="Q969" s="399"/>
      <c r="R969" s="415" t="str">
        <f t="shared" ca="1" si="67"/>
        <v>Y</v>
      </c>
      <c r="S969" s="29">
        <f t="shared" ca="1" si="68"/>
        <v>524</v>
      </c>
      <c r="T969" s="1">
        <v>1</v>
      </c>
    </row>
    <row r="970" spans="1:20" ht="51" hidden="1" x14ac:dyDescent="0.35">
      <c r="A970" s="95" t="s">
        <v>3780</v>
      </c>
      <c r="B970" s="323" t="s">
        <v>75</v>
      </c>
      <c r="C970" s="88" t="s">
        <v>18</v>
      </c>
      <c r="D970" s="88" t="s">
        <v>44</v>
      </c>
      <c r="E970" s="65" t="s">
        <v>3781</v>
      </c>
      <c r="F970" s="66" t="s">
        <v>79</v>
      </c>
      <c r="G970" s="175" t="s">
        <v>3782</v>
      </c>
      <c r="H970" s="67">
        <v>44873</v>
      </c>
      <c r="I970" s="28" t="s">
        <v>3783</v>
      </c>
      <c r="J970" s="67">
        <v>45027</v>
      </c>
      <c r="L970" s="389" t="s">
        <v>3784</v>
      </c>
      <c r="M970" s="319" t="s">
        <v>3785</v>
      </c>
      <c r="N970" s="185" t="s">
        <v>260</v>
      </c>
      <c r="O970" s="49"/>
      <c r="P970" s="49" t="e">
        <f ca="1">IF(#REF!&lt;=TODAY(),"Y","N")</f>
        <v>#REF!</v>
      </c>
      <c r="Q970" s="182"/>
      <c r="R970" s="50" t="str">
        <f t="shared" ca="1" si="67"/>
        <v>Y</v>
      </c>
      <c r="S970" s="28">
        <f t="shared" ca="1" si="68"/>
        <v>524</v>
      </c>
    </row>
    <row r="971" spans="1:20" ht="101.5" hidden="1" x14ac:dyDescent="0.35">
      <c r="A971" s="84" t="s">
        <v>3786</v>
      </c>
      <c r="B971" s="88" t="s">
        <v>75</v>
      </c>
      <c r="C971" s="88" t="s">
        <v>18</v>
      </c>
      <c r="D971" s="88" t="s">
        <v>44</v>
      </c>
      <c r="E971" s="49" t="s">
        <v>3787</v>
      </c>
      <c r="F971" s="28" t="s">
        <v>79</v>
      </c>
      <c r="G971" s="175" t="s">
        <v>3782</v>
      </c>
      <c r="H971" s="50">
        <v>44873</v>
      </c>
      <c r="I971" s="28" t="s">
        <v>3783</v>
      </c>
      <c r="J971" s="28"/>
      <c r="L971" s="389" t="s">
        <v>3788</v>
      </c>
      <c r="M971" s="271" t="s">
        <v>3789</v>
      </c>
      <c r="N971" s="273" t="s">
        <v>260</v>
      </c>
      <c r="O971" s="49"/>
      <c r="P971" s="49" t="e">
        <f ca="1">IF(#REF!&lt;=TODAY(),"Y","N")</f>
        <v>#REF!</v>
      </c>
      <c r="Q971" s="175"/>
      <c r="R971" s="50" t="str">
        <f t="shared" ca="1" si="67"/>
        <v>Y</v>
      </c>
      <c r="S971" s="28">
        <f t="shared" ca="1" si="68"/>
        <v>524</v>
      </c>
    </row>
    <row r="972" spans="1:20" ht="65" hidden="1" x14ac:dyDescent="0.35">
      <c r="A972" s="84" t="s">
        <v>3790</v>
      </c>
      <c r="B972" s="88" t="s">
        <v>75</v>
      </c>
      <c r="C972" s="88" t="s">
        <v>18</v>
      </c>
      <c r="D972" s="88" t="s">
        <v>44</v>
      </c>
      <c r="E972" s="49" t="s">
        <v>3791</v>
      </c>
      <c r="F972" s="28" t="s">
        <v>79</v>
      </c>
      <c r="G972" s="175" t="s">
        <v>3782</v>
      </c>
      <c r="H972" s="50">
        <v>44873</v>
      </c>
      <c r="I972" s="28" t="s">
        <v>3783</v>
      </c>
      <c r="J972" s="50">
        <v>45027</v>
      </c>
      <c r="L972" s="389" t="s">
        <v>3792</v>
      </c>
      <c r="M972" s="271" t="s">
        <v>3793</v>
      </c>
      <c r="N972" s="273" t="s">
        <v>260</v>
      </c>
      <c r="O972" s="49"/>
      <c r="P972" s="49" t="e">
        <f ca="1">IF(#REF!&lt;=TODAY(),"Y","N")</f>
        <v>#REF!</v>
      </c>
      <c r="Q972" s="175"/>
      <c r="R972" s="50" t="str">
        <f t="shared" ca="1" si="67"/>
        <v>Y</v>
      </c>
      <c r="S972" s="28">
        <f t="shared" ca="1" si="68"/>
        <v>524</v>
      </c>
    </row>
    <row r="973" spans="1:20" s="55" customFormat="1" ht="143" hidden="1" x14ac:dyDescent="0.35">
      <c r="A973" s="94" t="s">
        <v>3794</v>
      </c>
      <c r="B973" s="105" t="s">
        <v>75</v>
      </c>
      <c r="C973" s="88" t="s">
        <v>18</v>
      </c>
      <c r="D973" s="88" t="s">
        <v>44</v>
      </c>
      <c r="E973" s="91" t="s">
        <v>3795</v>
      </c>
      <c r="F973" s="92" t="s">
        <v>79</v>
      </c>
      <c r="G973" s="175" t="s">
        <v>3782</v>
      </c>
      <c r="H973" s="93">
        <v>44873</v>
      </c>
      <c r="I973" s="28" t="s">
        <v>3783</v>
      </c>
      <c r="J973" s="93">
        <v>45138</v>
      </c>
      <c r="K973" s="61"/>
      <c r="L973" s="389" t="s">
        <v>4108</v>
      </c>
      <c r="M973" s="271" t="s">
        <v>4101</v>
      </c>
      <c r="N973" s="311" t="s">
        <v>260</v>
      </c>
      <c r="O973" s="49"/>
      <c r="P973" s="49" t="str">
        <f ca="1">IF($J973&lt;=TODAY(),"Y","N")</f>
        <v>Y</v>
      </c>
      <c r="Q973" s="188"/>
      <c r="R973" s="50" t="str">
        <f t="shared" ca="1" si="67"/>
        <v>Y</v>
      </c>
      <c r="S973" s="28">
        <f t="shared" ca="1" si="68"/>
        <v>524</v>
      </c>
      <c r="T973" s="55">
        <v>1</v>
      </c>
    </row>
    <row r="974" spans="1:20" ht="46.5" hidden="1" x14ac:dyDescent="0.35">
      <c r="A974" s="388" t="s">
        <v>3796</v>
      </c>
      <c r="B974" s="390" t="s">
        <v>75</v>
      </c>
      <c r="C974" s="409" t="s">
        <v>6</v>
      </c>
      <c r="D974" s="403" t="s">
        <v>6</v>
      </c>
      <c r="E974" s="391" t="s">
        <v>3797</v>
      </c>
      <c r="F974" s="392" t="s">
        <v>80</v>
      </c>
      <c r="G974" s="411" t="s">
        <v>1700</v>
      </c>
      <c r="H974" s="393">
        <v>44873</v>
      </c>
      <c r="I974" s="412" t="s">
        <v>3798</v>
      </c>
      <c r="J974" s="394">
        <v>44971</v>
      </c>
      <c r="K974" s="412"/>
      <c r="L974" s="388" t="s">
        <v>4177</v>
      </c>
      <c r="M974" s="406"/>
      <c r="N974" s="397" t="s">
        <v>71</v>
      </c>
      <c r="O974" s="328"/>
      <c r="P974" s="354" t="str">
        <f t="shared" ca="1" si="65"/>
        <v>Y</v>
      </c>
      <c r="Q974" s="394">
        <v>45090</v>
      </c>
      <c r="R974" s="415" t="str">
        <f t="shared" ca="1" si="67"/>
        <v>Y</v>
      </c>
      <c r="S974" s="29">
        <f t="shared" ca="1" si="68"/>
        <v>524</v>
      </c>
      <c r="T974" s="1">
        <v>1</v>
      </c>
    </row>
    <row r="975" spans="1:20" ht="46.5" hidden="1" x14ac:dyDescent="0.35">
      <c r="A975" s="98" t="s">
        <v>3799</v>
      </c>
      <c r="B975" s="370" t="s">
        <v>75</v>
      </c>
      <c r="C975" s="88" t="s">
        <v>2</v>
      </c>
      <c r="D975" s="88" t="s">
        <v>7</v>
      </c>
      <c r="E975" s="98" t="s">
        <v>3800</v>
      </c>
      <c r="F975" s="370" t="s">
        <v>79</v>
      </c>
      <c r="G975" s="187" t="s">
        <v>2915</v>
      </c>
      <c r="H975" s="97">
        <v>44873</v>
      </c>
      <c r="I975" s="88" t="s">
        <v>3801</v>
      </c>
      <c r="J975" s="433">
        <v>44908</v>
      </c>
      <c r="K975" s="217">
        <v>44908</v>
      </c>
      <c r="L975" s="389" t="s">
        <v>3802</v>
      </c>
      <c r="M975" s="190" t="s">
        <v>3803</v>
      </c>
      <c r="N975" s="294" t="s">
        <v>260</v>
      </c>
      <c r="O975" s="84"/>
      <c r="P975" s="84" t="str">
        <f t="shared" ca="1" si="65"/>
        <v>Y</v>
      </c>
      <c r="Q975" s="434"/>
      <c r="R975" s="89" t="str">
        <f t="shared" ca="1" si="67"/>
        <v>Y</v>
      </c>
      <c r="S975" s="88">
        <f t="shared" ca="1" si="68"/>
        <v>524</v>
      </c>
    </row>
    <row r="976" spans="1:20" ht="62.5" hidden="1" x14ac:dyDescent="0.35">
      <c r="A976" s="388" t="s">
        <v>3804</v>
      </c>
      <c r="B976" s="390" t="s">
        <v>22</v>
      </c>
      <c r="C976" s="408" t="s">
        <v>20</v>
      </c>
      <c r="D976" s="402" t="s">
        <v>31</v>
      </c>
      <c r="E976" s="391" t="s">
        <v>3805</v>
      </c>
      <c r="F976" s="392" t="s">
        <v>79</v>
      </c>
      <c r="G976" s="410"/>
      <c r="H976" s="393">
        <v>44893</v>
      </c>
      <c r="I976" s="338" t="s">
        <v>3806</v>
      </c>
      <c r="J976" s="394">
        <v>45169</v>
      </c>
      <c r="K976" s="418"/>
      <c r="L976" s="388" t="s">
        <v>4221</v>
      </c>
      <c r="M976" s="419" t="s">
        <v>4145</v>
      </c>
      <c r="N976" s="397" t="s">
        <v>71</v>
      </c>
      <c r="O976" s="326"/>
      <c r="P976" s="404" t="str">
        <f t="shared" ref="P976:P982" ca="1" si="69">IF($J976&lt;=TODAY(),"Y","N")</f>
        <v>Y</v>
      </c>
      <c r="Q976" s="397"/>
      <c r="R976" s="414" t="str">
        <f t="shared" ref="R976:R982" ca="1" si="70">IF($Q976&lt;=TODAY(),"Y","N")</f>
        <v>Y</v>
      </c>
      <c r="S976" s="133">
        <f t="shared" ref="S976:S982" ca="1" si="71">NETWORKDAYS(H976,TODAY())</f>
        <v>510</v>
      </c>
      <c r="T976" s="1">
        <v>1</v>
      </c>
    </row>
    <row r="977" spans="1:20" ht="62.5" hidden="1" x14ac:dyDescent="0.35">
      <c r="A977" s="95" t="s">
        <v>3807</v>
      </c>
      <c r="B977" s="323" t="s">
        <v>75</v>
      </c>
      <c r="C977" s="88" t="s">
        <v>20</v>
      </c>
      <c r="D977" s="88" t="s">
        <v>28</v>
      </c>
      <c r="E977" s="65" t="s">
        <v>3808</v>
      </c>
      <c r="F977" s="66" t="s">
        <v>79</v>
      </c>
      <c r="G977" s="175" t="s">
        <v>3044</v>
      </c>
      <c r="H977" s="67">
        <v>44908</v>
      </c>
      <c r="I977" s="28" t="s">
        <v>3809</v>
      </c>
      <c r="J977" s="211" t="s">
        <v>3741</v>
      </c>
      <c r="K977" s="50">
        <v>45027</v>
      </c>
      <c r="L977" s="389" t="s">
        <v>3810</v>
      </c>
      <c r="M977" s="349" t="s">
        <v>3811</v>
      </c>
      <c r="N977" s="185" t="s">
        <v>260</v>
      </c>
      <c r="O977" s="49"/>
      <c r="P977" s="49" t="str">
        <f t="shared" ca="1" si="69"/>
        <v>N</v>
      </c>
      <c r="Q977" s="185"/>
      <c r="R977" s="50" t="str">
        <f t="shared" ca="1" si="70"/>
        <v>Y</v>
      </c>
      <c r="S977" s="28">
        <f t="shared" ca="1" si="71"/>
        <v>499</v>
      </c>
    </row>
    <row r="978" spans="1:20" ht="116" hidden="1" x14ac:dyDescent="0.35">
      <c r="A978" s="94" t="s">
        <v>3812</v>
      </c>
      <c r="B978" s="105" t="s">
        <v>75</v>
      </c>
      <c r="C978" s="88" t="s">
        <v>20</v>
      </c>
      <c r="D978" s="88" t="s">
        <v>46</v>
      </c>
      <c r="E978" s="91" t="s">
        <v>3813</v>
      </c>
      <c r="F978" s="92" t="s">
        <v>79</v>
      </c>
      <c r="G978" s="175" t="s">
        <v>3044</v>
      </c>
      <c r="H978" s="93">
        <v>44908</v>
      </c>
      <c r="I978" s="28" t="s">
        <v>3814</v>
      </c>
      <c r="J978" s="218">
        <v>45234</v>
      </c>
      <c r="K978" s="50">
        <v>45040</v>
      </c>
      <c r="L978" s="389" t="s">
        <v>3815</v>
      </c>
      <c r="M978" s="353" t="s">
        <v>3816</v>
      </c>
      <c r="N978" s="311" t="s">
        <v>260</v>
      </c>
      <c r="O978" s="49"/>
      <c r="P978" s="49" t="str">
        <f t="shared" ca="1" si="69"/>
        <v>Y</v>
      </c>
      <c r="Q978" s="311"/>
      <c r="R978" s="50" t="str">
        <f t="shared" ca="1" si="70"/>
        <v>Y</v>
      </c>
      <c r="S978" s="28">
        <f t="shared" ca="1" si="71"/>
        <v>499</v>
      </c>
    </row>
    <row r="979" spans="1:20" ht="159.5" hidden="1" x14ac:dyDescent="0.35">
      <c r="A979" s="388" t="s">
        <v>3817</v>
      </c>
      <c r="B979" s="390" t="s">
        <v>75</v>
      </c>
      <c r="C979" s="409" t="s">
        <v>20</v>
      </c>
      <c r="D979" s="403" t="s">
        <v>46</v>
      </c>
      <c r="E979" s="391" t="s">
        <v>3818</v>
      </c>
      <c r="F979" s="392" t="s">
        <v>79</v>
      </c>
      <c r="G979" s="411" t="s">
        <v>3044</v>
      </c>
      <c r="H979" s="393">
        <v>44908</v>
      </c>
      <c r="I979" s="412" t="s">
        <v>3814</v>
      </c>
      <c r="J979" s="394">
        <v>45234</v>
      </c>
      <c r="K979" s="412"/>
      <c r="L979" s="388" t="s">
        <v>4166</v>
      </c>
      <c r="M979" s="8" t="s">
        <v>4084</v>
      </c>
      <c r="N979" s="397" t="s">
        <v>71</v>
      </c>
      <c r="O979" s="328"/>
      <c r="P979" s="354" t="str">
        <f t="shared" ca="1" si="69"/>
        <v>Y</v>
      </c>
      <c r="Q979" s="397"/>
      <c r="R979" s="415" t="str">
        <f t="shared" ca="1" si="70"/>
        <v>Y</v>
      </c>
      <c r="S979" s="29">
        <f t="shared" ca="1" si="71"/>
        <v>499</v>
      </c>
      <c r="T979" s="1">
        <v>1</v>
      </c>
    </row>
    <row r="980" spans="1:20" ht="156" hidden="1" x14ac:dyDescent="0.3">
      <c r="A980" s="95" t="s">
        <v>3820</v>
      </c>
      <c r="B980" s="323" t="s">
        <v>75</v>
      </c>
      <c r="C980" s="88" t="s">
        <v>20</v>
      </c>
      <c r="D980" s="88" t="s">
        <v>15</v>
      </c>
      <c r="E980" s="65" t="s">
        <v>3821</v>
      </c>
      <c r="F980" s="66" t="s">
        <v>79</v>
      </c>
      <c r="G980" s="175" t="s">
        <v>3044</v>
      </c>
      <c r="H980" s="67">
        <v>44908</v>
      </c>
      <c r="I980" s="28" t="s">
        <v>3822</v>
      </c>
      <c r="J980" s="211">
        <v>45118</v>
      </c>
      <c r="K980" s="50">
        <v>45027</v>
      </c>
      <c r="L980" s="389" t="s">
        <v>3819</v>
      </c>
      <c r="M980" s="350" t="s">
        <v>3823</v>
      </c>
      <c r="N980" s="185" t="s">
        <v>260</v>
      </c>
      <c r="O980" s="49"/>
      <c r="P980" s="49" t="str">
        <f t="shared" ca="1" si="69"/>
        <v>Y</v>
      </c>
      <c r="Q980" s="185"/>
      <c r="R980" s="50" t="str">
        <f t="shared" ca="1" si="70"/>
        <v>Y</v>
      </c>
      <c r="S980" s="28">
        <f t="shared" ca="1" si="71"/>
        <v>499</v>
      </c>
    </row>
    <row r="981" spans="1:20" ht="46.5" hidden="1" x14ac:dyDescent="0.35">
      <c r="A981" s="84" t="s">
        <v>3824</v>
      </c>
      <c r="B981" s="88" t="s">
        <v>75</v>
      </c>
      <c r="C981" s="88" t="s">
        <v>20</v>
      </c>
      <c r="D981" s="88" t="s">
        <v>28</v>
      </c>
      <c r="E981" s="49" t="s">
        <v>3825</v>
      </c>
      <c r="F981" s="28" t="s">
        <v>80</v>
      </c>
      <c r="G981" s="175" t="s">
        <v>1700</v>
      </c>
      <c r="H981" s="50">
        <v>44908</v>
      </c>
      <c r="I981" s="28" t="s">
        <v>3826</v>
      </c>
      <c r="J981" s="204">
        <v>45090</v>
      </c>
      <c r="K981" s="50">
        <v>45012</v>
      </c>
      <c r="L981" s="389" t="s">
        <v>3827</v>
      </c>
      <c r="M981" s="271"/>
      <c r="N981" s="273" t="s">
        <v>260</v>
      </c>
      <c r="O981" s="340"/>
      <c r="P981" s="91" t="str">
        <f t="shared" ca="1" si="69"/>
        <v>Y</v>
      </c>
      <c r="Q981" s="218"/>
      <c r="R981" s="93" t="str">
        <f t="shared" ca="1" si="70"/>
        <v>Y</v>
      </c>
      <c r="S981" s="92">
        <f t="shared" ca="1" si="71"/>
        <v>499</v>
      </c>
    </row>
    <row r="982" spans="1:20" ht="39" hidden="1" x14ac:dyDescent="0.35">
      <c r="A982" s="95" t="s">
        <v>3828</v>
      </c>
      <c r="B982" s="323" t="s">
        <v>75</v>
      </c>
      <c r="C982" s="323" t="s">
        <v>20</v>
      </c>
      <c r="D982" s="323" t="s">
        <v>28</v>
      </c>
      <c r="E982" s="65" t="s">
        <v>3829</v>
      </c>
      <c r="F982" s="66" t="s">
        <v>79</v>
      </c>
      <c r="G982" s="182" t="s">
        <v>2524</v>
      </c>
      <c r="H982" s="67">
        <v>44908</v>
      </c>
      <c r="I982" s="66" t="s">
        <v>3826</v>
      </c>
      <c r="J982" s="211">
        <v>44949</v>
      </c>
      <c r="K982" s="67">
        <v>44971</v>
      </c>
      <c r="L982" s="389" t="s">
        <v>3830</v>
      </c>
      <c r="M982" s="185" t="s">
        <v>3831</v>
      </c>
      <c r="N982" s="185" t="s">
        <v>260</v>
      </c>
      <c r="O982" s="49"/>
      <c r="P982" s="49" t="str">
        <f t="shared" ca="1" si="69"/>
        <v>Y</v>
      </c>
      <c r="Q982" s="273"/>
      <c r="R982" s="50" t="str">
        <f t="shared" ca="1" si="70"/>
        <v>Y</v>
      </c>
      <c r="S982" s="28">
        <f t="shared" ca="1" si="71"/>
        <v>499</v>
      </c>
    </row>
    <row r="983" spans="1:20" ht="186" hidden="1" x14ac:dyDescent="0.35">
      <c r="A983" s="94" t="s">
        <v>3832</v>
      </c>
      <c r="B983" s="105" t="s">
        <v>75</v>
      </c>
      <c r="C983" s="88" t="s">
        <v>20</v>
      </c>
      <c r="D983" s="88" t="s">
        <v>55</v>
      </c>
      <c r="E983" s="91" t="s">
        <v>3833</v>
      </c>
      <c r="F983" s="92" t="s">
        <v>79</v>
      </c>
      <c r="G983" s="175" t="s">
        <v>3044</v>
      </c>
      <c r="H983" s="93">
        <v>44936</v>
      </c>
      <c r="I983" s="28" t="s">
        <v>3834</v>
      </c>
      <c r="J983" s="218">
        <v>45138</v>
      </c>
      <c r="K983" s="50">
        <v>45090</v>
      </c>
      <c r="L983" s="389" t="s">
        <v>3835</v>
      </c>
      <c r="M983" s="360" t="s">
        <v>3836</v>
      </c>
      <c r="N983" s="311" t="s">
        <v>260</v>
      </c>
      <c r="O983" s="339"/>
      <c r="P983" s="49" t="str">
        <f t="shared" ref="P983:P992" ca="1" si="72">IF($J983&lt;=TODAY(),"Y","N")</f>
        <v>Y</v>
      </c>
      <c r="Q983" s="311"/>
      <c r="R983" s="50" t="str">
        <f t="shared" ref="R983:R992" ca="1" si="73">IF($Q983&lt;=TODAY(),"Y","N")</f>
        <v>Y</v>
      </c>
      <c r="S983" s="273">
        <f t="shared" ref="S983:S992" ca="1" si="74">NETWORKDAYS(H983,TODAY())</f>
        <v>479</v>
      </c>
    </row>
    <row r="984" spans="1:20" ht="62" hidden="1" x14ac:dyDescent="0.35">
      <c r="A984" s="388" t="s">
        <v>3837</v>
      </c>
      <c r="B984" s="390" t="s">
        <v>75</v>
      </c>
      <c r="C984" s="409" t="s">
        <v>20</v>
      </c>
      <c r="D984" s="403" t="s">
        <v>55</v>
      </c>
      <c r="E984" s="391" t="s">
        <v>3838</v>
      </c>
      <c r="F984" s="392" t="s">
        <v>81</v>
      </c>
      <c r="G984" s="411" t="s">
        <v>3839</v>
      </c>
      <c r="H984" s="393">
        <v>44936</v>
      </c>
      <c r="I984" s="412" t="s">
        <v>3834</v>
      </c>
      <c r="J984" s="394">
        <v>45230</v>
      </c>
      <c r="K984" s="412"/>
      <c r="L984" s="388" t="s">
        <v>4507</v>
      </c>
      <c r="M984" s="406" t="s">
        <v>4146</v>
      </c>
      <c r="N984" s="397" t="s">
        <v>4423</v>
      </c>
      <c r="O984" s="327"/>
      <c r="P984" s="354" t="str">
        <f t="shared" ca="1" si="72"/>
        <v>Y</v>
      </c>
      <c r="Q984" s="397"/>
      <c r="R984" s="415" t="str">
        <f t="shared" ca="1" si="73"/>
        <v>Y</v>
      </c>
      <c r="S984" s="194">
        <f t="shared" ca="1" si="74"/>
        <v>479</v>
      </c>
      <c r="T984" s="1">
        <v>1</v>
      </c>
    </row>
    <row r="985" spans="1:20" ht="130.5" hidden="1" x14ac:dyDescent="0.35">
      <c r="A985" s="388" t="s">
        <v>3840</v>
      </c>
      <c r="B985" s="390" t="s">
        <v>75</v>
      </c>
      <c r="C985" s="409" t="s">
        <v>20</v>
      </c>
      <c r="D985" s="403" t="s">
        <v>46</v>
      </c>
      <c r="E985" s="391" t="s">
        <v>3841</v>
      </c>
      <c r="F985" s="392" t="s">
        <v>79</v>
      </c>
      <c r="G985" s="411" t="s">
        <v>3044</v>
      </c>
      <c r="H985" s="393">
        <v>44936</v>
      </c>
      <c r="I985" s="412" t="s">
        <v>3834</v>
      </c>
      <c r="J985" s="394">
        <v>45230</v>
      </c>
      <c r="K985" s="412"/>
      <c r="L985" s="388" t="s">
        <v>4166</v>
      </c>
      <c r="M985" s="8" t="s">
        <v>4147</v>
      </c>
      <c r="N985" s="397" t="s">
        <v>71</v>
      </c>
      <c r="O985" s="327"/>
      <c r="P985" s="354" t="str">
        <f t="shared" ca="1" si="72"/>
        <v>Y</v>
      </c>
      <c r="Q985" s="397"/>
      <c r="R985" s="415" t="str">
        <f t="shared" ca="1" si="73"/>
        <v>Y</v>
      </c>
      <c r="S985" s="194">
        <f t="shared" ca="1" si="74"/>
        <v>479</v>
      </c>
      <c r="T985" s="1">
        <v>1</v>
      </c>
    </row>
    <row r="986" spans="1:20" ht="62" hidden="1" x14ac:dyDescent="0.35">
      <c r="A986" s="95" t="s">
        <v>3842</v>
      </c>
      <c r="B986" s="323" t="s">
        <v>75</v>
      </c>
      <c r="C986" s="323" t="s">
        <v>20</v>
      </c>
      <c r="D986" s="323" t="s">
        <v>43</v>
      </c>
      <c r="E986" s="65" t="s">
        <v>3843</v>
      </c>
      <c r="F986" s="66" t="s">
        <v>79</v>
      </c>
      <c r="G986" s="182" t="s">
        <v>1596</v>
      </c>
      <c r="H986" s="67">
        <v>44936</v>
      </c>
      <c r="I986" s="66" t="s">
        <v>3834</v>
      </c>
      <c r="J986" s="211">
        <v>44999</v>
      </c>
      <c r="K986" s="67">
        <v>44971</v>
      </c>
      <c r="L986" s="389" t="s">
        <v>3844</v>
      </c>
      <c r="M986" s="288" t="s">
        <v>3845</v>
      </c>
      <c r="N986" s="185" t="s">
        <v>260</v>
      </c>
      <c r="O986" s="273"/>
      <c r="P986" s="49" t="str">
        <f t="shared" ca="1" si="72"/>
        <v>Y</v>
      </c>
      <c r="Q986" s="185"/>
      <c r="R986" s="50" t="str">
        <f t="shared" ca="1" si="73"/>
        <v>Y</v>
      </c>
      <c r="S986" s="273">
        <f t="shared" ca="1" si="74"/>
        <v>479</v>
      </c>
    </row>
    <row r="987" spans="1:20" ht="143" hidden="1" x14ac:dyDescent="0.35">
      <c r="A987" s="84" t="s">
        <v>3846</v>
      </c>
      <c r="B987" s="88" t="s">
        <v>75</v>
      </c>
      <c r="C987" s="88" t="s">
        <v>20</v>
      </c>
      <c r="D987" s="88" t="s">
        <v>28</v>
      </c>
      <c r="E987" s="49" t="s">
        <v>3847</v>
      </c>
      <c r="F987" s="28" t="s">
        <v>79</v>
      </c>
      <c r="G987" s="175" t="s">
        <v>2524</v>
      </c>
      <c r="H987" s="50">
        <v>44936</v>
      </c>
      <c r="I987" s="28" t="s">
        <v>3834</v>
      </c>
      <c r="J987" s="204">
        <v>45027</v>
      </c>
      <c r="K987" s="29"/>
      <c r="L987" s="389" t="s">
        <v>3848</v>
      </c>
      <c r="M987" s="272" t="s">
        <v>3849</v>
      </c>
      <c r="N987" s="273" t="s">
        <v>71</v>
      </c>
      <c r="O987" s="339"/>
      <c r="P987" s="49" t="str">
        <f t="shared" ca="1" si="72"/>
        <v>Y</v>
      </c>
      <c r="Q987" s="316"/>
      <c r="R987" s="50" t="str">
        <f t="shared" ca="1" si="73"/>
        <v>Y</v>
      </c>
      <c r="S987" s="273">
        <f t="shared" ca="1" si="74"/>
        <v>479</v>
      </c>
    </row>
    <row r="988" spans="1:20" ht="310" hidden="1" x14ac:dyDescent="0.35">
      <c r="A988" s="98" t="s">
        <v>3850</v>
      </c>
      <c r="B988" s="370" t="s">
        <v>75</v>
      </c>
      <c r="C988" s="323" t="s">
        <v>20</v>
      </c>
      <c r="D988" s="323" t="s">
        <v>46</v>
      </c>
      <c r="E988" s="100" t="s">
        <v>3851</v>
      </c>
      <c r="F988" s="371" t="s">
        <v>79</v>
      </c>
      <c r="G988" s="182" t="s">
        <v>3044</v>
      </c>
      <c r="H988" s="99">
        <v>44936</v>
      </c>
      <c r="I988" s="66" t="s">
        <v>3852</v>
      </c>
      <c r="J988" s="372">
        <v>45118</v>
      </c>
      <c r="K988" s="67">
        <v>44999</v>
      </c>
      <c r="L988" s="389" t="s">
        <v>3853</v>
      </c>
      <c r="M988" s="288"/>
      <c r="N988" s="310" t="s">
        <v>260</v>
      </c>
      <c r="O988" s="273"/>
      <c r="P988" s="49" t="str">
        <f t="shared" ca="1" si="72"/>
        <v>Y</v>
      </c>
      <c r="Q988" s="311"/>
      <c r="R988" s="50" t="str">
        <f t="shared" ca="1" si="73"/>
        <v>Y</v>
      </c>
      <c r="S988" s="273">
        <f t="shared" ca="1" si="74"/>
        <v>479</v>
      </c>
    </row>
    <row r="989" spans="1:20" ht="65" hidden="1" x14ac:dyDescent="0.35">
      <c r="A989" s="388" t="s">
        <v>3854</v>
      </c>
      <c r="B989" s="390" t="s">
        <v>75</v>
      </c>
      <c r="C989" s="409" t="s">
        <v>20</v>
      </c>
      <c r="D989" s="403" t="s">
        <v>46</v>
      </c>
      <c r="E989" s="391" t="s">
        <v>3855</v>
      </c>
      <c r="F989" s="392" t="s">
        <v>79</v>
      </c>
      <c r="G989" s="411" t="s">
        <v>3856</v>
      </c>
      <c r="H989" s="393">
        <v>44936</v>
      </c>
      <c r="I989" s="412" t="s">
        <v>3852</v>
      </c>
      <c r="J989" s="394">
        <v>45260</v>
      </c>
      <c r="K989" s="412"/>
      <c r="L989" s="388" t="s">
        <v>4166</v>
      </c>
      <c r="M989" s="406" t="s">
        <v>4149</v>
      </c>
      <c r="N989" s="397" t="s">
        <v>71</v>
      </c>
      <c r="O989" s="327"/>
      <c r="P989" s="354" t="str">
        <f t="shared" ca="1" si="72"/>
        <v>Y</v>
      </c>
      <c r="Q989" s="397"/>
      <c r="R989" s="415" t="str">
        <f t="shared" ca="1" si="73"/>
        <v>Y</v>
      </c>
      <c r="S989" s="194">
        <f t="shared" ca="1" si="74"/>
        <v>479</v>
      </c>
      <c r="T989" s="1">
        <v>1</v>
      </c>
    </row>
    <row r="990" spans="1:20" ht="77.5" hidden="1" x14ac:dyDescent="0.35">
      <c r="A990" s="98" t="s">
        <v>3857</v>
      </c>
      <c r="B990" s="370" t="s">
        <v>75</v>
      </c>
      <c r="C990" s="323" t="s">
        <v>20</v>
      </c>
      <c r="D990" s="323" t="s">
        <v>59</v>
      </c>
      <c r="E990" s="100" t="s">
        <v>3858</v>
      </c>
      <c r="F990" s="371" t="s">
        <v>79</v>
      </c>
      <c r="G990" s="182" t="s">
        <v>2477</v>
      </c>
      <c r="H990" s="99">
        <v>44936</v>
      </c>
      <c r="I990" s="66" t="s">
        <v>3859</v>
      </c>
      <c r="J990" s="372">
        <v>44999</v>
      </c>
      <c r="K990" s="67">
        <v>44971</v>
      </c>
      <c r="L990" s="389" t="s">
        <v>3860</v>
      </c>
      <c r="M990" s="288" t="s">
        <v>3861</v>
      </c>
      <c r="N990" s="310" t="s">
        <v>260</v>
      </c>
      <c r="O990" s="49"/>
      <c r="P990" s="49" t="str">
        <f t="shared" ca="1" si="72"/>
        <v>Y</v>
      </c>
      <c r="Q990" s="373"/>
      <c r="R990" s="50" t="str">
        <f t="shared" ca="1" si="73"/>
        <v>Y</v>
      </c>
      <c r="S990" s="273">
        <f t="shared" ca="1" si="74"/>
        <v>479</v>
      </c>
    </row>
    <row r="991" spans="1:20" ht="62" hidden="1" x14ac:dyDescent="0.35">
      <c r="A991" s="388" t="s">
        <v>3862</v>
      </c>
      <c r="B991" s="390" t="s">
        <v>75</v>
      </c>
      <c r="C991" s="409" t="s">
        <v>22</v>
      </c>
      <c r="D991" s="403" t="s">
        <v>28</v>
      </c>
      <c r="E991" s="391" t="s">
        <v>3863</v>
      </c>
      <c r="F991" s="392" t="s">
        <v>81</v>
      </c>
      <c r="G991" s="411" t="s">
        <v>3864</v>
      </c>
      <c r="H991" s="393">
        <v>44936</v>
      </c>
      <c r="I991" s="412" t="s">
        <v>3865</v>
      </c>
      <c r="J991" s="394">
        <v>45199</v>
      </c>
      <c r="K991" s="412"/>
      <c r="L991" s="388" t="s">
        <v>4364</v>
      </c>
      <c r="M991" s="406" t="s">
        <v>4085</v>
      </c>
      <c r="N991" s="397" t="s">
        <v>71</v>
      </c>
      <c r="O991" s="328"/>
      <c r="P991" s="354" t="str">
        <f t="shared" ca="1" si="72"/>
        <v>Y</v>
      </c>
      <c r="Q991" s="399"/>
      <c r="R991" s="415" t="str">
        <f t="shared" ca="1" si="73"/>
        <v>Y</v>
      </c>
      <c r="S991" s="194">
        <f t="shared" ca="1" si="74"/>
        <v>479</v>
      </c>
      <c r="T991" s="1">
        <v>1</v>
      </c>
    </row>
    <row r="992" spans="1:20" ht="46.5" hidden="1" x14ac:dyDescent="0.35">
      <c r="A992" s="388" t="s">
        <v>3866</v>
      </c>
      <c r="B992" s="390" t="s">
        <v>75</v>
      </c>
      <c r="C992" s="409" t="s">
        <v>20</v>
      </c>
      <c r="D992" s="403" t="s">
        <v>28</v>
      </c>
      <c r="E992" s="391" t="s">
        <v>3867</v>
      </c>
      <c r="F992" s="392" t="s">
        <v>80</v>
      </c>
      <c r="G992" s="411" t="s">
        <v>3868</v>
      </c>
      <c r="H992" s="393">
        <v>44936</v>
      </c>
      <c r="I992" s="412" t="s">
        <v>3865</v>
      </c>
      <c r="J992" s="394">
        <v>45118</v>
      </c>
      <c r="K992" s="412"/>
      <c r="L992" s="388" t="s">
        <v>4511</v>
      </c>
      <c r="M992" s="406"/>
      <c r="N992" s="397" t="s">
        <v>69</v>
      </c>
      <c r="O992" s="326"/>
      <c r="P992" s="404" t="str">
        <f t="shared" ca="1" si="72"/>
        <v>Y</v>
      </c>
      <c r="Q992" s="394">
        <v>45090</v>
      </c>
      <c r="R992" s="414" t="str">
        <f t="shared" ca="1" si="73"/>
        <v>Y</v>
      </c>
      <c r="S992" s="318">
        <f t="shared" ca="1" si="74"/>
        <v>479</v>
      </c>
      <c r="T992" s="1">
        <v>1</v>
      </c>
    </row>
    <row r="993" spans="1:20" ht="87.5" hidden="1" x14ac:dyDescent="0.35">
      <c r="A993" s="388" t="s">
        <v>3869</v>
      </c>
      <c r="B993" s="390" t="s">
        <v>22</v>
      </c>
      <c r="C993" s="409" t="s">
        <v>22</v>
      </c>
      <c r="D993" s="403" t="s">
        <v>28</v>
      </c>
      <c r="E993" s="391" t="s">
        <v>3870</v>
      </c>
      <c r="F993" s="392" t="s">
        <v>79</v>
      </c>
      <c r="G993" s="411" t="s">
        <v>3253</v>
      </c>
      <c r="H993" s="393">
        <v>44949</v>
      </c>
      <c r="I993" s="412" t="s">
        <v>3871</v>
      </c>
      <c r="J993" s="394">
        <v>45230</v>
      </c>
      <c r="K993" s="405"/>
      <c r="L993" s="388" t="s">
        <v>4507</v>
      </c>
      <c r="M993" s="420" t="s">
        <v>4103</v>
      </c>
      <c r="N993" s="397" t="s">
        <v>69</v>
      </c>
      <c r="O993" s="328"/>
      <c r="P993" s="354" t="str">
        <f ca="1">IF($J993&lt;=TODAY(),"Y","N")</f>
        <v>Y</v>
      </c>
      <c r="Q993" s="399"/>
      <c r="R993" s="415" t="str">
        <f ca="1">IF($Q993&lt;=TODAY(),"Y","N")</f>
        <v>Y</v>
      </c>
      <c r="S993" s="194">
        <f ca="1">NETWORKDAYS(H993,TODAY())</f>
        <v>470</v>
      </c>
      <c r="T993" s="1">
        <v>1</v>
      </c>
    </row>
    <row r="994" spans="1:20" ht="201.5" hidden="1" x14ac:dyDescent="0.35">
      <c r="A994" s="98" t="s">
        <v>3872</v>
      </c>
      <c r="B994" s="370" t="s">
        <v>22</v>
      </c>
      <c r="C994" s="323" t="s">
        <v>20</v>
      </c>
      <c r="D994" s="323" t="s">
        <v>28</v>
      </c>
      <c r="E994" s="100" t="s">
        <v>3873</v>
      </c>
      <c r="F994" s="371" t="s">
        <v>79</v>
      </c>
      <c r="G994" s="185" t="s">
        <v>3874</v>
      </c>
      <c r="H994" s="99">
        <v>44949</v>
      </c>
      <c r="I994" s="66" t="s">
        <v>3871</v>
      </c>
      <c r="J994" s="372">
        <v>44971</v>
      </c>
      <c r="K994" s="211">
        <v>44971</v>
      </c>
      <c r="L994" s="389" t="s">
        <v>3875</v>
      </c>
      <c r="M994" s="185" t="s">
        <v>3876</v>
      </c>
      <c r="N994" s="310" t="s">
        <v>260</v>
      </c>
      <c r="O994" s="65"/>
      <c r="P994" s="65" t="str">
        <f ca="1">IF($J994&lt;=TODAY(),"Y","N")</f>
        <v>Y</v>
      </c>
      <c r="Q994" s="373"/>
      <c r="R994" s="67" t="str">
        <f ca="1">IF($Q994&lt;=TODAY(),"Y","N")</f>
        <v>Y</v>
      </c>
      <c r="S994" s="185">
        <f ca="1">NETWORKDAYS(H994,TODAY())</f>
        <v>470</v>
      </c>
    </row>
    <row r="995" spans="1:20" ht="62" hidden="1" x14ac:dyDescent="0.35">
      <c r="A995" s="388" t="s">
        <v>3877</v>
      </c>
      <c r="B995" s="390" t="s">
        <v>22</v>
      </c>
      <c r="C995" s="409" t="s">
        <v>20</v>
      </c>
      <c r="D995" s="403" t="s">
        <v>28</v>
      </c>
      <c r="E995" s="391" t="s">
        <v>3878</v>
      </c>
      <c r="F995" s="399" t="s">
        <v>81</v>
      </c>
      <c r="G995" s="411" t="s">
        <v>3864</v>
      </c>
      <c r="H995" s="393">
        <v>44949</v>
      </c>
      <c r="I995" s="412" t="s">
        <v>3879</v>
      </c>
      <c r="J995" s="394">
        <v>45199</v>
      </c>
      <c r="K995" s="412"/>
      <c r="L995" s="388" t="s">
        <v>4167</v>
      </c>
      <c r="M995" s="420" t="s">
        <v>3880</v>
      </c>
      <c r="N995" s="397" t="s">
        <v>71</v>
      </c>
      <c r="O995" s="328"/>
      <c r="P995" s="354" t="str">
        <f ca="1">IF($J995&lt;=TODAY(),"Y","N")</f>
        <v>Y</v>
      </c>
      <c r="Q995" s="399"/>
      <c r="R995" s="415" t="str">
        <f ca="1">IF($Q995&lt;=TODAY(),"Y","N")</f>
        <v>Y</v>
      </c>
      <c r="S995" s="194">
        <f ca="1">NETWORKDAYS(H995,TODAY())</f>
        <v>470</v>
      </c>
      <c r="T995" s="1">
        <v>1</v>
      </c>
    </row>
    <row r="996" spans="1:20" ht="138.5" hidden="1" x14ac:dyDescent="0.35">
      <c r="A996" s="98" t="s">
        <v>3881</v>
      </c>
      <c r="B996" s="370" t="s">
        <v>75</v>
      </c>
      <c r="C996" s="88" t="s">
        <v>22</v>
      </c>
      <c r="D996" s="88" t="s">
        <v>27</v>
      </c>
      <c r="E996" s="100" t="s">
        <v>3882</v>
      </c>
      <c r="F996" s="373" t="s">
        <v>79</v>
      </c>
      <c r="G996" s="273" t="s">
        <v>3883</v>
      </c>
      <c r="H996" s="99">
        <v>44971</v>
      </c>
      <c r="I996" s="28" t="s">
        <v>3884</v>
      </c>
      <c r="J996" s="373" t="s">
        <v>3885</v>
      </c>
      <c r="K996" s="50">
        <v>45111</v>
      </c>
      <c r="L996" s="389" t="s">
        <v>4104</v>
      </c>
      <c r="M996" s="273" t="s">
        <v>3886</v>
      </c>
      <c r="N996" s="310" t="s">
        <v>260</v>
      </c>
      <c r="O996" s="51"/>
      <c r="P996" s="49" t="str">
        <f t="shared" ref="P996:P1005" ca="1" si="75">IF($J996&lt;=TODAY(),"Y","N")</f>
        <v>N</v>
      </c>
      <c r="Q996" s="373"/>
      <c r="R996" s="50" t="str">
        <f t="shared" ref="R996:R1005" ca="1" si="76">IF($Q996&lt;=TODAY(),"Y","N")</f>
        <v>Y</v>
      </c>
      <c r="S996" s="273">
        <f t="shared" ref="S996:S1005" ca="1" si="77">NETWORKDAYS(H996,TODAY())</f>
        <v>454</v>
      </c>
    </row>
    <row r="997" spans="1:20" ht="50" hidden="1" x14ac:dyDescent="0.35">
      <c r="A997" s="388" t="s">
        <v>3887</v>
      </c>
      <c r="B997" s="390" t="s">
        <v>75</v>
      </c>
      <c r="C997" s="409" t="s">
        <v>2</v>
      </c>
      <c r="D997" s="403" t="s">
        <v>3</v>
      </c>
      <c r="E997" s="391" t="s">
        <v>3888</v>
      </c>
      <c r="F997" s="399" t="s">
        <v>79</v>
      </c>
      <c r="G997" s="420" t="s">
        <v>1596</v>
      </c>
      <c r="H997" s="393">
        <v>44971</v>
      </c>
      <c r="I997" s="412" t="s">
        <v>3889</v>
      </c>
      <c r="J997" s="394">
        <v>45199</v>
      </c>
      <c r="K997" s="412"/>
      <c r="L997" s="388" t="s">
        <v>4328</v>
      </c>
      <c r="M997" s="421" t="s">
        <v>3891</v>
      </c>
      <c r="N997" s="397" t="s">
        <v>71</v>
      </c>
      <c r="O997" s="328"/>
      <c r="P997" s="354" t="str">
        <f t="shared" ca="1" si="75"/>
        <v>Y</v>
      </c>
      <c r="Q997" s="399"/>
      <c r="R997" s="415" t="str">
        <f t="shared" ca="1" si="76"/>
        <v>Y</v>
      </c>
      <c r="S997" s="194">
        <f t="shared" ca="1" si="77"/>
        <v>454</v>
      </c>
      <c r="T997" s="1">
        <v>1</v>
      </c>
    </row>
    <row r="998" spans="1:20" ht="77.5" hidden="1" x14ac:dyDescent="0.35">
      <c r="A998" s="388" t="s">
        <v>3892</v>
      </c>
      <c r="B998" s="390" t="s">
        <v>75</v>
      </c>
      <c r="C998" s="409" t="s">
        <v>20</v>
      </c>
      <c r="D998" s="403" t="s">
        <v>43</v>
      </c>
      <c r="E998" s="391" t="s">
        <v>3893</v>
      </c>
      <c r="F998" s="399" t="s">
        <v>79</v>
      </c>
      <c r="G998" s="420" t="s">
        <v>3894</v>
      </c>
      <c r="H998" s="393">
        <v>44971</v>
      </c>
      <c r="I998" s="412" t="s">
        <v>3895</v>
      </c>
      <c r="J998" s="394">
        <v>45174</v>
      </c>
      <c r="K998" s="412"/>
      <c r="L998" s="388" t="s">
        <v>4200</v>
      </c>
      <c r="M998" s="421" t="s">
        <v>4080</v>
      </c>
      <c r="N998" s="397" t="s">
        <v>71</v>
      </c>
      <c r="O998" s="328"/>
      <c r="P998" s="354" t="str">
        <f t="shared" ca="1" si="75"/>
        <v>Y</v>
      </c>
      <c r="Q998" s="399"/>
      <c r="R998" s="415" t="str">
        <f t="shared" ca="1" si="76"/>
        <v>Y</v>
      </c>
      <c r="S998" s="194">
        <f t="shared" ca="1" si="77"/>
        <v>454</v>
      </c>
      <c r="T998" s="1">
        <v>1</v>
      </c>
    </row>
    <row r="999" spans="1:20" ht="50" hidden="1" x14ac:dyDescent="0.35">
      <c r="A999" s="98" t="s">
        <v>3896</v>
      </c>
      <c r="B999" s="370" t="s">
        <v>75</v>
      </c>
      <c r="C999" s="88" t="s">
        <v>20</v>
      </c>
      <c r="D999" s="88" t="s">
        <v>43</v>
      </c>
      <c r="E999" s="435" t="s">
        <v>3897</v>
      </c>
      <c r="F999" s="373" t="s">
        <v>79</v>
      </c>
      <c r="G999" s="175"/>
      <c r="H999" s="99">
        <v>44971</v>
      </c>
      <c r="I999" s="28" t="s">
        <v>3898</v>
      </c>
      <c r="J999" s="372">
        <v>44999</v>
      </c>
      <c r="K999" s="204">
        <v>44999</v>
      </c>
      <c r="L999" s="389" t="s">
        <v>3899</v>
      </c>
      <c r="M999" s="175"/>
      <c r="N999" s="310" t="s">
        <v>260</v>
      </c>
      <c r="O999" s="329"/>
      <c r="P999" s="49" t="str">
        <f t="shared" ca="1" si="75"/>
        <v>Y</v>
      </c>
      <c r="Q999" s="373"/>
      <c r="R999" s="50" t="str">
        <f t="shared" ca="1" si="76"/>
        <v>Y</v>
      </c>
      <c r="S999" s="273">
        <f t="shared" ca="1" si="77"/>
        <v>454</v>
      </c>
    </row>
    <row r="1000" spans="1:20" ht="193.5" hidden="1" customHeight="1" x14ac:dyDescent="0.35">
      <c r="A1000" s="388" t="s">
        <v>3900</v>
      </c>
      <c r="B1000" s="390" t="s">
        <v>75</v>
      </c>
      <c r="C1000" s="409" t="s">
        <v>20</v>
      </c>
      <c r="D1000" s="403" t="s">
        <v>28</v>
      </c>
      <c r="E1000" s="391" t="s">
        <v>3901</v>
      </c>
      <c r="F1000" s="399" t="s">
        <v>79</v>
      </c>
      <c r="G1000" s="411" t="s">
        <v>2203</v>
      </c>
      <c r="H1000" s="393">
        <v>44971</v>
      </c>
      <c r="I1000" s="412" t="s">
        <v>3902</v>
      </c>
      <c r="J1000" s="399" t="s">
        <v>3741</v>
      </c>
      <c r="K1000" s="412"/>
      <c r="L1000" s="453" t="s">
        <v>4426</v>
      </c>
      <c r="M1000" s="421" t="s">
        <v>4150</v>
      </c>
      <c r="N1000" s="397" t="s">
        <v>71</v>
      </c>
      <c r="O1000" s="328"/>
      <c r="P1000" s="354" t="str">
        <f t="shared" ca="1" si="75"/>
        <v>N</v>
      </c>
      <c r="Q1000" s="399"/>
      <c r="R1000" s="415" t="str">
        <f t="shared" ca="1" si="76"/>
        <v>Y</v>
      </c>
      <c r="S1000" s="194">
        <f t="shared" ca="1" si="77"/>
        <v>454</v>
      </c>
      <c r="T1000" s="1">
        <v>1</v>
      </c>
    </row>
    <row r="1001" spans="1:20" ht="46.5" hidden="1" x14ac:dyDescent="0.35">
      <c r="A1001" s="95" t="s">
        <v>3903</v>
      </c>
      <c r="B1001" s="323" t="s">
        <v>75</v>
      </c>
      <c r="C1001" s="323" t="s">
        <v>20</v>
      </c>
      <c r="D1001" s="323" t="s">
        <v>28</v>
      </c>
      <c r="E1001" s="65" t="s">
        <v>3904</v>
      </c>
      <c r="F1001" s="182" t="s">
        <v>80</v>
      </c>
      <c r="G1001" s="182" t="s">
        <v>3905</v>
      </c>
      <c r="H1001" s="67">
        <v>44971</v>
      </c>
      <c r="I1001" s="66" t="s">
        <v>3906</v>
      </c>
      <c r="J1001" s="211">
        <v>44999</v>
      </c>
      <c r="K1001" s="211">
        <v>44999</v>
      </c>
      <c r="L1001" s="389" t="s">
        <v>3907</v>
      </c>
      <c r="M1001" s="288"/>
      <c r="N1001" s="185" t="s">
        <v>260</v>
      </c>
      <c r="O1001" s="49"/>
      <c r="P1001" s="49" t="str">
        <f t="shared" ca="1" si="75"/>
        <v>Y</v>
      </c>
      <c r="Q1001" s="182"/>
      <c r="R1001" s="50" t="str">
        <f t="shared" ca="1" si="76"/>
        <v>Y</v>
      </c>
      <c r="S1001" s="273">
        <f t="shared" ca="1" si="77"/>
        <v>454</v>
      </c>
    </row>
    <row r="1002" spans="1:20" ht="65" hidden="1" x14ac:dyDescent="0.35">
      <c r="A1002" s="84" t="s">
        <v>3908</v>
      </c>
      <c r="B1002" s="88" t="s">
        <v>75</v>
      </c>
      <c r="C1002" s="88" t="s">
        <v>2</v>
      </c>
      <c r="D1002" s="88" t="s">
        <v>13</v>
      </c>
      <c r="E1002" s="49" t="s">
        <v>3909</v>
      </c>
      <c r="F1002" s="175" t="s">
        <v>79</v>
      </c>
      <c r="G1002" s="175" t="s">
        <v>3910</v>
      </c>
      <c r="H1002" s="50">
        <v>44971</v>
      </c>
      <c r="I1002" s="28" t="s">
        <v>3911</v>
      </c>
      <c r="J1002" s="204">
        <v>45090</v>
      </c>
      <c r="K1002" s="50">
        <v>45090</v>
      </c>
      <c r="L1002" s="389" t="s">
        <v>3912</v>
      </c>
      <c r="M1002" s="271" t="s">
        <v>3913</v>
      </c>
      <c r="N1002" s="273" t="s">
        <v>260</v>
      </c>
      <c r="O1002" s="51"/>
      <c r="P1002" s="49" t="str">
        <f t="shared" ca="1" si="75"/>
        <v>Y</v>
      </c>
      <c r="Q1002" s="175"/>
      <c r="R1002" s="50" t="str">
        <f t="shared" ca="1" si="76"/>
        <v>Y</v>
      </c>
      <c r="S1002" s="273">
        <f t="shared" ca="1" si="77"/>
        <v>454</v>
      </c>
    </row>
    <row r="1003" spans="1:20" ht="46.5" hidden="1" x14ac:dyDescent="0.35">
      <c r="A1003" s="95" t="s">
        <v>3914</v>
      </c>
      <c r="B1003" s="323" t="s">
        <v>75</v>
      </c>
      <c r="C1003" s="323" t="s">
        <v>2</v>
      </c>
      <c r="D1003" s="323" t="s">
        <v>50</v>
      </c>
      <c r="E1003" s="65" t="s">
        <v>3915</v>
      </c>
      <c r="F1003" s="182" t="s">
        <v>79</v>
      </c>
      <c r="G1003" s="182"/>
      <c r="H1003" s="67">
        <v>44971</v>
      </c>
      <c r="I1003" s="66" t="s">
        <v>3916</v>
      </c>
      <c r="J1003" s="211">
        <v>44999</v>
      </c>
      <c r="K1003" s="211">
        <v>44999</v>
      </c>
      <c r="L1003" s="389" t="s">
        <v>3917</v>
      </c>
      <c r="M1003" s="288"/>
      <c r="N1003" s="185" t="s">
        <v>71</v>
      </c>
      <c r="O1003" s="49"/>
      <c r="P1003" s="49" t="str">
        <f t="shared" ca="1" si="75"/>
        <v>Y</v>
      </c>
      <c r="Q1003" s="175"/>
      <c r="R1003" s="50" t="str">
        <f t="shared" ca="1" si="76"/>
        <v>Y</v>
      </c>
      <c r="S1003" s="273">
        <f t="shared" ca="1" si="77"/>
        <v>454</v>
      </c>
    </row>
    <row r="1004" spans="1:20" ht="93" hidden="1" x14ac:dyDescent="0.35">
      <c r="A1004" s="84" t="s">
        <v>3918</v>
      </c>
      <c r="B1004" s="88" t="s">
        <v>75</v>
      </c>
      <c r="C1004" s="88" t="s">
        <v>20</v>
      </c>
      <c r="D1004" s="88" t="s">
        <v>44</v>
      </c>
      <c r="E1004" s="49" t="s">
        <v>3919</v>
      </c>
      <c r="F1004" s="175" t="s">
        <v>79</v>
      </c>
      <c r="G1004" s="175" t="s">
        <v>3782</v>
      </c>
      <c r="H1004" s="50">
        <v>44971</v>
      </c>
      <c r="I1004" s="28" t="s">
        <v>3920</v>
      </c>
      <c r="J1004" s="204">
        <v>45234</v>
      </c>
      <c r="K1004" s="345">
        <v>45027</v>
      </c>
      <c r="L1004" s="389" t="s">
        <v>3921</v>
      </c>
      <c r="M1004" s="271" t="s">
        <v>3922</v>
      </c>
      <c r="N1004" s="273" t="s">
        <v>260</v>
      </c>
      <c r="O1004" s="51"/>
      <c r="P1004" s="49" t="str">
        <f t="shared" ca="1" si="75"/>
        <v>Y</v>
      </c>
      <c r="Q1004" s="175"/>
      <c r="R1004" s="50" t="str">
        <f t="shared" ca="1" si="76"/>
        <v>Y</v>
      </c>
      <c r="S1004" s="273">
        <f t="shared" ca="1" si="77"/>
        <v>454</v>
      </c>
    </row>
    <row r="1005" spans="1:20" ht="37.5" hidden="1" x14ac:dyDescent="0.35">
      <c r="A1005" s="84" t="s">
        <v>3923</v>
      </c>
      <c r="B1005" s="88" t="s">
        <v>75</v>
      </c>
      <c r="C1005" s="88" t="s">
        <v>20</v>
      </c>
      <c r="D1005" s="88" t="s">
        <v>44</v>
      </c>
      <c r="E1005" s="49" t="s">
        <v>3924</v>
      </c>
      <c r="F1005" s="175" t="s">
        <v>79</v>
      </c>
      <c r="G1005" s="175" t="s">
        <v>3782</v>
      </c>
      <c r="H1005" s="50">
        <v>44971</v>
      </c>
      <c r="I1005" s="28" t="s">
        <v>3920</v>
      </c>
      <c r="J1005" s="204">
        <v>45234</v>
      </c>
      <c r="K1005" s="345">
        <v>45027</v>
      </c>
      <c r="L1005" s="389" t="s">
        <v>3925</v>
      </c>
      <c r="M1005" s="351"/>
      <c r="N1005" s="273" t="s">
        <v>260</v>
      </c>
      <c r="O1005" s="51"/>
      <c r="P1005" s="49" t="str">
        <f t="shared" ca="1" si="75"/>
        <v>Y</v>
      </c>
      <c r="Q1005" s="175"/>
      <c r="R1005" s="50" t="str">
        <f t="shared" ca="1" si="76"/>
        <v>Y</v>
      </c>
      <c r="S1005" s="273">
        <f t="shared" ca="1" si="77"/>
        <v>454</v>
      </c>
    </row>
    <row r="1006" spans="1:20" ht="62" hidden="1" x14ac:dyDescent="0.35">
      <c r="A1006" s="98" t="s">
        <v>3926</v>
      </c>
      <c r="B1006" s="370" t="s">
        <v>22</v>
      </c>
      <c r="C1006" s="323" t="s">
        <v>22</v>
      </c>
      <c r="D1006" s="323" t="s">
        <v>28</v>
      </c>
      <c r="E1006" s="100" t="s">
        <v>3927</v>
      </c>
      <c r="F1006" s="371" t="s">
        <v>79</v>
      </c>
      <c r="G1006" s="182" t="s">
        <v>2825</v>
      </c>
      <c r="H1006" s="372">
        <v>44984</v>
      </c>
      <c r="I1006" s="66" t="s">
        <v>3928</v>
      </c>
      <c r="J1006" s="372">
        <v>44999</v>
      </c>
      <c r="K1006" s="211">
        <v>44999</v>
      </c>
      <c r="L1006" s="389" t="s">
        <v>3929</v>
      </c>
      <c r="M1006" s="288"/>
      <c r="N1006" s="310" t="s">
        <v>260</v>
      </c>
      <c r="O1006" s="271"/>
      <c r="P1006" s="49" t="str">
        <f t="shared" ref="P1006:P1025" ca="1" si="78">IF($J1006&lt;=TODAY(),"Y","N")</f>
        <v>Y</v>
      </c>
      <c r="Q1006" s="188"/>
      <c r="R1006" s="50" t="str">
        <f t="shared" ref="R1006:R1025" ca="1" si="79">IF($Q1006&lt;=TODAY(),"Y","N")</f>
        <v>Y</v>
      </c>
      <c r="S1006" s="273">
        <f t="shared" ref="S1006:S1024" ca="1" si="80">NETWORKDAYS(H1006,TODAY())</f>
        <v>445</v>
      </c>
    </row>
    <row r="1007" spans="1:20" ht="108.5" hidden="1" x14ac:dyDescent="0.35">
      <c r="A1007" s="391" t="s">
        <v>3930</v>
      </c>
      <c r="B1007" s="390" t="s">
        <v>75</v>
      </c>
      <c r="C1007" s="409" t="s">
        <v>20</v>
      </c>
      <c r="D1007" s="403" t="s">
        <v>31</v>
      </c>
      <c r="E1007" s="391" t="s">
        <v>3931</v>
      </c>
      <c r="F1007" s="392" t="s">
        <v>79</v>
      </c>
      <c r="G1007" s="411" t="s">
        <v>3443</v>
      </c>
      <c r="H1007" s="394">
        <v>44999</v>
      </c>
      <c r="I1007" s="412" t="s">
        <v>3932</v>
      </c>
      <c r="J1007" s="399" t="s">
        <v>3741</v>
      </c>
      <c r="K1007" s="412"/>
      <c r="L1007" s="388" t="s">
        <v>4399</v>
      </c>
      <c r="M1007" s="405" t="s">
        <v>4081</v>
      </c>
      <c r="N1007" s="397" t="s">
        <v>71</v>
      </c>
      <c r="O1007" s="330"/>
      <c r="P1007" s="354" t="str">
        <f t="shared" ca="1" si="78"/>
        <v>N</v>
      </c>
      <c r="Q1007" s="399"/>
      <c r="R1007" s="415" t="str">
        <f t="shared" ca="1" si="79"/>
        <v>Y</v>
      </c>
      <c r="S1007" s="194">
        <f t="shared" ca="1" si="80"/>
        <v>434</v>
      </c>
      <c r="T1007" s="1">
        <v>1</v>
      </c>
    </row>
    <row r="1008" spans="1:20" ht="325.5" hidden="1" x14ac:dyDescent="0.35">
      <c r="A1008" s="391" t="s">
        <v>3933</v>
      </c>
      <c r="B1008" s="390" t="s">
        <v>75</v>
      </c>
      <c r="C1008" s="409" t="s">
        <v>20</v>
      </c>
      <c r="D1008" s="403" t="s">
        <v>31</v>
      </c>
      <c r="E1008" s="391" t="s">
        <v>3934</v>
      </c>
      <c r="F1008" s="392" t="s">
        <v>79</v>
      </c>
      <c r="G1008" s="411" t="s">
        <v>3443</v>
      </c>
      <c r="H1008" s="394">
        <v>44999</v>
      </c>
      <c r="I1008" s="412" t="s">
        <v>3932</v>
      </c>
      <c r="J1008" s="399" t="s">
        <v>3741</v>
      </c>
      <c r="K1008" s="412"/>
      <c r="L1008" s="388" t="s">
        <v>4512</v>
      </c>
      <c r="M1008" s="405" t="s">
        <v>4079</v>
      </c>
      <c r="N1008" s="397" t="s">
        <v>71</v>
      </c>
      <c r="O1008" s="330"/>
      <c r="P1008" s="354" t="str">
        <f t="shared" ca="1" si="78"/>
        <v>N</v>
      </c>
      <c r="Q1008" s="399"/>
      <c r="R1008" s="415" t="str">
        <f t="shared" ca="1" si="79"/>
        <v>Y</v>
      </c>
      <c r="S1008" s="194">
        <f t="shared" ca="1" si="80"/>
        <v>434</v>
      </c>
      <c r="T1008" s="1">
        <v>1</v>
      </c>
    </row>
    <row r="1009" spans="1:31" ht="101.5" hidden="1" x14ac:dyDescent="0.35">
      <c r="A1009" s="391" t="s">
        <v>3935</v>
      </c>
      <c r="B1009" s="390" t="s">
        <v>75</v>
      </c>
      <c r="C1009" s="409" t="s">
        <v>22</v>
      </c>
      <c r="D1009" s="403" t="s">
        <v>55</v>
      </c>
      <c r="E1009" s="391" t="s">
        <v>3936</v>
      </c>
      <c r="F1009" s="392" t="s">
        <v>79</v>
      </c>
      <c r="G1009" s="411" t="s">
        <v>3443</v>
      </c>
      <c r="H1009" s="394">
        <v>44999</v>
      </c>
      <c r="I1009" s="412" t="s">
        <v>3932</v>
      </c>
      <c r="J1009" s="394">
        <v>45234</v>
      </c>
      <c r="K1009" s="412"/>
      <c r="L1009" s="388" t="s">
        <v>4170</v>
      </c>
      <c r="M1009" s="334" t="s">
        <v>4148</v>
      </c>
      <c r="N1009" s="397" t="s">
        <v>71</v>
      </c>
      <c r="O1009" s="330"/>
      <c r="P1009" s="354" t="str">
        <f t="shared" ca="1" si="78"/>
        <v>Y</v>
      </c>
      <c r="Q1009" s="399"/>
      <c r="R1009" s="415" t="str">
        <f t="shared" ca="1" si="79"/>
        <v>Y</v>
      </c>
      <c r="S1009" s="194">
        <f t="shared" ca="1" si="80"/>
        <v>434</v>
      </c>
      <c r="T1009" s="1">
        <v>1</v>
      </c>
    </row>
    <row r="1010" spans="1:31" ht="108.5" hidden="1" x14ac:dyDescent="0.35">
      <c r="A1010" s="391" t="s">
        <v>3937</v>
      </c>
      <c r="B1010" s="390" t="s">
        <v>75</v>
      </c>
      <c r="C1010" s="409" t="s">
        <v>8</v>
      </c>
      <c r="D1010" s="403" t="s">
        <v>28</v>
      </c>
      <c r="E1010" s="391" t="s">
        <v>3938</v>
      </c>
      <c r="F1010" s="392" t="s">
        <v>80</v>
      </c>
      <c r="G1010" s="411" t="s">
        <v>3318</v>
      </c>
      <c r="H1010" s="394">
        <v>44999</v>
      </c>
      <c r="I1010" s="412" t="s">
        <v>3932</v>
      </c>
      <c r="J1010" s="394">
        <v>45055</v>
      </c>
      <c r="K1010" s="412"/>
      <c r="L1010" s="388" t="s">
        <v>4495</v>
      </c>
      <c r="M1010" s="406"/>
      <c r="N1010" s="397" t="s">
        <v>71</v>
      </c>
      <c r="O1010" s="330"/>
      <c r="P1010" s="354" t="str">
        <f t="shared" ca="1" si="78"/>
        <v>Y</v>
      </c>
      <c r="Q1010" s="399"/>
      <c r="R1010" s="415" t="str">
        <f t="shared" ca="1" si="79"/>
        <v>Y</v>
      </c>
      <c r="S1010" s="194">
        <f t="shared" ca="1" si="80"/>
        <v>434</v>
      </c>
      <c r="T1010" s="1">
        <v>1</v>
      </c>
    </row>
    <row r="1011" spans="1:31" ht="58" hidden="1" x14ac:dyDescent="0.35">
      <c r="A1011" s="391" t="s">
        <v>3939</v>
      </c>
      <c r="B1011" s="390" t="s">
        <v>75</v>
      </c>
      <c r="C1011" s="409" t="s">
        <v>20</v>
      </c>
      <c r="D1011" s="403" t="s">
        <v>55</v>
      </c>
      <c r="E1011" s="391" t="s">
        <v>3940</v>
      </c>
      <c r="F1011" s="392" t="s">
        <v>79</v>
      </c>
      <c r="G1011" s="411" t="s">
        <v>3941</v>
      </c>
      <c r="H1011" s="394">
        <v>44999</v>
      </c>
      <c r="I1011" s="412" t="s">
        <v>3942</v>
      </c>
      <c r="J1011" s="399" t="s">
        <v>3741</v>
      </c>
      <c r="K1011" s="412"/>
      <c r="L1011" s="388" t="s">
        <v>4171</v>
      </c>
      <c r="M1011" s="334" t="s">
        <v>4151</v>
      </c>
      <c r="N1011" s="397" t="s">
        <v>71</v>
      </c>
      <c r="O1011" s="330"/>
      <c r="P1011" s="354" t="str">
        <f t="shared" ca="1" si="78"/>
        <v>N</v>
      </c>
      <c r="Q1011" s="399"/>
      <c r="R1011" s="415" t="str">
        <f t="shared" ca="1" si="79"/>
        <v>Y</v>
      </c>
      <c r="S1011" s="194">
        <f t="shared" ca="1" si="80"/>
        <v>434</v>
      </c>
      <c r="T1011" s="1">
        <v>1</v>
      </c>
    </row>
    <row r="1012" spans="1:31" ht="372" hidden="1" x14ac:dyDescent="0.35">
      <c r="A1012" s="95" t="s">
        <v>3943</v>
      </c>
      <c r="B1012" s="323" t="s">
        <v>75</v>
      </c>
      <c r="C1012" s="88" t="s">
        <v>20</v>
      </c>
      <c r="D1012" s="88" t="s">
        <v>55</v>
      </c>
      <c r="E1012" s="436" t="s">
        <v>3944</v>
      </c>
      <c r="F1012" s="323" t="s">
        <v>79</v>
      </c>
      <c r="G1012" s="187" t="s">
        <v>3945</v>
      </c>
      <c r="H1012" s="437">
        <v>44999</v>
      </c>
      <c r="I1012" s="88" t="s">
        <v>3942</v>
      </c>
      <c r="J1012" s="437">
        <v>45234</v>
      </c>
      <c r="K1012" s="332"/>
      <c r="L1012" s="389" t="s">
        <v>3946</v>
      </c>
      <c r="M1012" s="343" t="s">
        <v>3947</v>
      </c>
      <c r="N1012" s="295" t="s">
        <v>260</v>
      </c>
      <c r="O1012" s="344"/>
      <c r="P1012" s="84" t="str">
        <f t="shared" ca="1" si="78"/>
        <v>Y</v>
      </c>
      <c r="Q1012" s="438"/>
      <c r="R1012" s="89" t="str">
        <f t="shared" ca="1" si="79"/>
        <v>Y</v>
      </c>
      <c r="S1012" s="190">
        <f t="shared" ca="1" si="80"/>
        <v>434</v>
      </c>
    </row>
    <row r="1013" spans="1:31" ht="25" hidden="1" x14ac:dyDescent="0.35">
      <c r="A1013" s="84" t="s">
        <v>3948</v>
      </c>
      <c r="B1013" s="88" t="s">
        <v>75</v>
      </c>
      <c r="C1013" s="88" t="s">
        <v>20</v>
      </c>
      <c r="D1013" s="88" t="s">
        <v>55</v>
      </c>
      <c r="E1013" s="84" t="s">
        <v>3949</v>
      </c>
      <c r="F1013" s="88" t="s">
        <v>79</v>
      </c>
      <c r="G1013" s="187"/>
      <c r="H1013" s="217">
        <v>44999</v>
      </c>
      <c r="I1013" s="88" t="s">
        <v>3942</v>
      </c>
      <c r="J1013" s="217">
        <v>45234</v>
      </c>
      <c r="K1013" s="347">
        <v>45027</v>
      </c>
      <c r="L1013" s="389" t="s">
        <v>3950</v>
      </c>
      <c r="M1013" s="348" t="s">
        <v>3951</v>
      </c>
      <c r="N1013" s="190" t="s">
        <v>260</v>
      </c>
      <c r="O1013" s="344"/>
      <c r="P1013" s="84" t="str">
        <f t="shared" ca="1" si="78"/>
        <v>Y</v>
      </c>
      <c r="Q1013" s="187"/>
      <c r="R1013" s="89" t="str">
        <f t="shared" ca="1" si="79"/>
        <v>Y</v>
      </c>
      <c r="S1013" s="190">
        <f t="shared" ca="1" si="80"/>
        <v>434</v>
      </c>
    </row>
    <row r="1014" spans="1:31" ht="124" hidden="1" x14ac:dyDescent="0.35">
      <c r="A1014" s="49" t="s">
        <v>3952</v>
      </c>
      <c r="B1014" s="88" t="s">
        <v>75</v>
      </c>
      <c r="C1014" s="88" t="s">
        <v>20</v>
      </c>
      <c r="D1014" s="88" t="s">
        <v>28</v>
      </c>
      <c r="E1014" s="49" t="s">
        <v>3953</v>
      </c>
      <c r="F1014" s="28" t="s">
        <v>79</v>
      </c>
      <c r="G1014" s="175" t="s">
        <v>3954</v>
      </c>
      <c r="H1014" s="204">
        <v>44999</v>
      </c>
      <c r="I1014" s="28" t="s">
        <v>3942</v>
      </c>
      <c r="J1014" s="204">
        <v>45234</v>
      </c>
      <c r="K1014" s="345">
        <v>45234</v>
      </c>
      <c r="L1014" s="389" t="s">
        <v>3955</v>
      </c>
      <c r="M1014" s="346"/>
      <c r="N1014" s="273" t="s">
        <v>260</v>
      </c>
      <c r="O1014" s="342"/>
      <c r="P1014" s="49" t="str">
        <f t="shared" ca="1" si="78"/>
        <v>Y</v>
      </c>
      <c r="Q1014" s="175"/>
      <c r="R1014" s="50" t="str">
        <f t="shared" ca="1" si="79"/>
        <v>Y</v>
      </c>
      <c r="S1014" s="273">
        <f t="shared" ca="1" si="80"/>
        <v>434</v>
      </c>
    </row>
    <row r="1015" spans="1:31" ht="77.5" hidden="1" x14ac:dyDescent="0.35">
      <c r="A1015" s="91" t="s">
        <v>3956</v>
      </c>
      <c r="B1015" s="105" t="s">
        <v>75</v>
      </c>
      <c r="C1015" s="88" t="s">
        <v>20</v>
      </c>
      <c r="D1015" s="88" t="s">
        <v>43</v>
      </c>
      <c r="E1015" s="91" t="s">
        <v>3957</v>
      </c>
      <c r="F1015" s="92" t="s">
        <v>79</v>
      </c>
      <c r="G1015" s="175" t="s">
        <v>3958</v>
      </c>
      <c r="H1015" s="218">
        <v>44999</v>
      </c>
      <c r="I1015" s="28" t="s">
        <v>3959</v>
      </c>
      <c r="J1015" s="218">
        <v>45081</v>
      </c>
      <c r="K1015" s="345">
        <v>45040</v>
      </c>
      <c r="L1015" s="389" t="s">
        <v>3960</v>
      </c>
      <c r="M1015" s="352" t="s">
        <v>3961</v>
      </c>
      <c r="N1015" s="311" t="s">
        <v>260</v>
      </c>
      <c r="O1015" s="342"/>
      <c r="P1015" s="49" t="str">
        <f t="shared" ca="1" si="78"/>
        <v>Y</v>
      </c>
      <c r="Q1015" s="188"/>
      <c r="R1015" s="50" t="str">
        <f t="shared" ca="1" si="79"/>
        <v>Y</v>
      </c>
      <c r="S1015" s="273">
        <f t="shared" ca="1" si="80"/>
        <v>434</v>
      </c>
    </row>
    <row r="1016" spans="1:31" s="55" customFormat="1" ht="46.5" hidden="1" x14ac:dyDescent="0.35">
      <c r="A1016" s="468" t="s">
        <v>3962</v>
      </c>
      <c r="B1016" s="390" t="s">
        <v>75</v>
      </c>
      <c r="C1016" s="409" t="s">
        <v>22</v>
      </c>
      <c r="D1016" s="403" t="s">
        <v>43</v>
      </c>
      <c r="E1016" s="468" t="s">
        <v>3963</v>
      </c>
      <c r="F1016" s="446" t="s">
        <v>79</v>
      </c>
      <c r="G1016" s="411" t="s">
        <v>1596</v>
      </c>
      <c r="H1016" s="473">
        <v>44999</v>
      </c>
      <c r="I1016" s="412" t="s">
        <v>3959</v>
      </c>
      <c r="J1016" s="473">
        <v>45209</v>
      </c>
      <c r="K1016" s="412"/>
      <c r="L1016" s="470" t="s">
        <v>4199</v>
      </c>
      <c r="M1016" s="333" t="s">
        <v>3964</v>
      </c>
      <c r="N1016" s="471" t="s">
        <v>260</v>
      </c>
      <c r="O1016" s="330"/>
      <c r="P1016" s="354" t="str">
        <f t="shared" ca="1" si="78"/>
        <v>Y</v>
      </c>
      <c r="Q1016" s="472"/>
      <c r="R1016" s="415" t="str">
        <f t="shared" ca="1" si="79"/>
        <v>Y</v>
      </c>
      <c r="S1016" s="194">
        <f t="shared" ca="1" si="80"/>
        <v>434</v>
      </c>
      <c r="T1016" s="1">
        <v>1</v>
      </c>
      <c r="U1016" s="1"/>
      <c r="V1016" s="1"/>
      <c r="W1016" s="1"/>
      <c r="X1016" s="1"/>
      <c r="Y1016" s="1"/>
      <c r="Z1016" s="1"/>
      <c r="AA1016" s="1"/>
      <c r="AB1016" s="1"/>
      <c r="AC1016" s="1"/>
      <c r="AD1016" s="1"/>
      <c r="AE1016" s="1"/>
    </row>
    <row r="1017" spans="1:31" s="55" customFormat="1" ht="203" hidden="1" x14ac:dyDescent="0.35">
      <c r="A1017" s="468" t="s">
        <v>3965</v>
      </c>
      <c r="B1017" s="390" t="s">
        <v>75</v>
      </c>
      <c r="C1017" s="409" t="s">
        <v>20</v>
      </c>
      <c r="D1017" s="403" t="s">
        <v>59</v>
      </c>
      <c r="E1017" s="468" t="s">
        <v>3966</v>
      </c>
      <c r="F1017" s="446" t="s">
        <v>79</v>
      </c>
      <c r="G1017" s="411" t="s">
        <v>2477</v>
      </c>
      <c r="H1017" s="473">
        <v>44999</v>
      </c>
      <c r="I1017" s="412" t="s">
        <v>3967</v>
      </c>
      <c r="J1017" s="473">
        <v>45199</v>
      </c>
      <c r="K1017" s="412"/>
      <c r="L1017" s="470" t="s">
        <v>4201</v>
      </c>
      <c r="M1017" s="334" t="s">
        <v>4152</v>
      </c>
      <c r="N1017" s="471" t="s">
        <v>71</v>
      </c>
      <c r="O1017" s="330"/>
      <c r="P1017" s="354" t="str">
        <f t="shared" ca="1" si="78"/>
        <v>Y</v>
      </c>
      <c r="Q1017" s="472"/>
      <c r="R1017" s="415" t="str">
        <f t="shared" ca="1" si="79"/>
        <v>Y</v>
      </c>
      <c r="S1017" s="194">
        <f t="shared" ca="1" si="80"/>
        <v>434</v>
      </c>
      <c r="T1017" s="1">
        <v>1</v>
      </c>
      <c r="U1017" s="1"/>
      <c r="V1017" s="1"/>
      <c r="W1017" s="1"/>
      <c r="X1017" s="1"/>
      <c r="Y1017" s="1"/>
      <c r="Z1017" s="1"/>
      <c r="AA1017" s="1"/>
      <c r="AB1017" s="1"/>
      <c r="AC1017" s="1"/>
      <c r="AD1017" s="1"/>
      <c r="AE1017" s="1"/>
    </row>
    <row r="1018" spans="1:31" ht="145" hidden="1" x14ac:dyDescent="0.35">
      <c r="A1018" s="391" t="s">
        <v>3968</v>
      </c>
      <c r="B1018" s="390" t="s">
        <v>75</v>
      </c>
      <c r="C1018" s="409" t="s">
        <v>20</v>
      </c>
      <c r="D1018" s="403" t="s">
        <v>28</v>
      </c>
      <c r="E1018" s="391" t="s">
        <v>3969</v>
      </c>
      <c r="F1018" s="392" t="s">
        <v>79</v>
      </c>
      <c r="G1018" s="411" t="s">
        <v>2825</v>
      </c>
      <c r="H1018" s="394">
        <v>44999</v>
      </c>
      <c r="I1018" s="412" t="s">
        <v>3967</v>
      </c>
      <c r="J1018" s="394">
        <v>45234</v>
      </c>
      <c r="K1018" s="412"/>
      <c r="L1018" s="388" t="s">
        <v>4513</v>
      </c>
      <c r="M1018" s="334" t="s">
        <v>4153</v>
      </c>
      <c r="N1018" s="397" t="s">
        <v>71</v>
      </c>
      <c r="O1018" s="330"/>
      <c r="P1018" s="354" t="str">
        <f t="shared" ca="1" si="78"/>
        <v>Y</v>
      </c>
      <c r="Q1018" s="399"/>
      <c r="R1018" s="415" t="str">
        <f t="shared" ca="1" si="79"/>
        <v>Y</v>
      </c>
      <c r="S1018" s="194">
        <f t="shared" ca="1" si="80"/>
        <v>434</v>
      </c>
      <c r="T1018" s="1">
        <v>1</v>
      </c>
    </row>
    <row r="1019" spans="1:31" ht="50" hidden="1" x14ac:dyDescent="0.35">
      <c r="A1019" s="65" t="s">
        <v>3970</v>
      </c>
      <c r="B1019" s="323" t="s">
        <v>75</v>
      </c>
      <c r="C1019" s="88" t="s">
        <v>2</v>
      </c>
      <c r="D1019" s="88" t="s">
        <v>23</v>
      </c>
      <c r="E1019" s="65" t="s">
        <v>3971</v>
      </c>
      <c r="F1019" s="66" t="s">
        <v>81</v>
      </c>
      <c r="G1019" s="175" t="s">
        <v>3972</v>
      </c>
      <c r="H1019" s="211">
        <v>44999</v>
      </c>
      <c r="I1019" s="28" t="s">
        <v>3973</v>
      </c>
      <c r="J1019" s="211">
        <v>45234</v>
      </c>
      <c r="K1019" s="345">
        <v>45027</v>
      </c>
      <c r="L1019" s="389" t="s">
        <v>3974</v>
      </c>
      <c r="M1019" s="49" t="s">
        <v>3975</v>
      </c>
      <c r="N1019" s="185" t="s">
        <v>260</v>
      </c>
      <c r="O1019" s="339"/>
      <c r="P1019" s="49" t="str">
        <f t="shared" ca="1" si="78"/>
        <v>Y</v>
      </c>
      <c r="Q1019" s="182"/>
      <c r="R1019" s="50" t="str">
        <f t="shared" ca="1" si="79"/>
        <v>Y</v>
      </c>
      <c r="S1019" s="273">
        <f t="shared" ca="1" si="80"/>
        <v>434</v>
      </c>
    </row>
    <row r="1020" spans="1:31" ht="62.5" hidden="1" x14ac:dyDescent="0.35">
      <c r="A1020" s="49" t="s">
        <v>3976</v>
      </c>
      <c r="B1020" s="88" t="s">
        <v>75</v>
      </c>
      <c r="C1020" s="88" t="s">
        <v>2</v>
      </c>
      <c r="D1020" s="88" t="s">
        <v>62</v>
      </c>
      <c r="E1020" s="49" t="s">
        <v>3977</v>
      </c>
      <c r="F1020" s="28" t="s">
        <v>79</v>
      </c>
      <c r="G1020" s="175" t="s">
        <v>854</v>
      </c>
      <c r="H1020" s="204">
        <v>44999</v>
      </c>
      <c r="I1020" s="28" t="s">
        <v>3978</v>
      </c>
      <c r="J1020" s="204">
        <v>45174</v>
      </c>
      <c r="K1020" s="345">
        <v>45027</v>
      </c>
      <c r="L1020" s="389" t="s">
        <v>3979</v>
      </c>
      <c r="M1020" s="51" t="s">
        <v>3980</v>
      </c>
      <c r="N1020" s="273" t="s">
        <v>71</v>
      </c>
      <c r="O1020" s="342"/>
      <c r="P1020" s="49" t="str">
        <f t="shared" ca="1" si="78"/>
        <v>Y</v>
      </c>
      <c r="Q1020" s="175"/>
      <c r="R1020" s="50" t="str">
        <f t="shared" ca="1" si="79"/>
        <v>Y</v>
      </c>
      <c r="S1020" s="273">
        <f t="shared" ca="1" si="80"/>
        <v>434</v>
      </c>
    </row>
    <row r="1021" spans="1:31" ht="134.5" hidden="1" x14ac:dyDescent="0.35">
      <c r="A1021" s="49" t="s">
        <v>3981</v>
      </c>
      <c r="B1021" s="88" t="s">
        <v>75</v>
      </c>
      <c r="C1021" s="88" t="s">
        <v>2</v>
      </c>
      <c r="D1021" s="88" t="s">
        <v>62</v>
      </c>
      <c r="E1021" s="49" t="s">
        <v>3982</v>
      </c>
      <c r="F1021" s="28" t="s">
        <v>81</v>
      </c>
      <c r="G1021" s="175" t="s">
        <v>3972</v>
      </c>
      <c r="H1021" s="204">
        <v>44999</v>
      </c>
      <c r="I1021" s="28" t="s">
        <v>3978</v>
      </c>
      <c r="J1021" s="204">
        <v>45234</v>
      </c>
      <c r="K1021" s="345">
        <v>45090</v>
      </c>
      <c r="L1021" s="389" t="s">
        <v>3983</v>
      </c>
      <c r="M1021" s="341" t="s">
        <v>3984</v>
      </c>
      <c r="N1021" s="273" t="s">
        <v>71</v>
      </c>
      <c r="O1021" s="342"/>
      <c r="P1021" s="49" t="str">
        <f t="shared" ca="1" si="78"/>
        <v>Y</v>
      </c>
      <c r="Q1021" s="175"/>
      <c r="R1021" s="50" t="str">
        <f t="shared" ca="1" si="79"/>
        <v>Y</v>
      </c>
      <c r="S1021" s="273">
        <f t="shared" ca="1" si="80"/>
        <v>434</v>
      </c>
    </row>
    <row r="1022" spans="1:31" ht="37.5" hidden="1" x14ac:dyDescent="0.35">
      <c r="A1022" s="49" t="s">
        <v>3985</v>
      </c>
      <c r="B1022" s="88" t="s">
        <v>75</v>
      </c>
      <c r="C1022" s="88" t="s">
        <v>2</v>
      </c>
      <c r="D1022" s="88" t="s">
        <v>50</v>
      </c>
      <c r="E1022" s="49" t="s">
        <v>3986</v>
      </c>
      <c r="F1022" s="28" t="s">
        <v>79</v>
      </c>
      <c r="G1022" s="175" t="s">
        <v>3987</v>
      </c>
      <c r="H1022" s="204">
        <v>44999</v>
      </c>
      <c r="I1022" s="28" t="s">
        <v>3988</v>
      </c>
      <c r="J1022" s="204">
        <v>45234</v>
      </c>
      <c r="K1022" s="345">
        <v>45027</v>
      </c>
      <c r="L1022" s="389" t="s">
        <v>3989</v>
      </c>
      <c r="M1022" s="51" t="s">
        <v>3990</v>
      </c>
      <c r="N1022" s="273" t="s">
        <v>260</v>
      </c>
      <c r="O1022" s="339"/>
      <c r="P1022" s="49" t="str">
        <f t="shared" ca="1" si="78"/>
        <v>Y</v>
      </c>
      <c r="Q1022" s="175"/>
      <c r="R1022" s="50" t="str">
        <f t="shared" ca="1" si="79"/>
        <v>Y</v>
      </c>
      <c r="S1022" s="273">
        <f t="shared" ca="1" si="80"/>
        <v>434</v>
      </c>
    </row>
    <row r="1023" spans="1:31" ht="101.5" hidden="1" x14ac:dyDescent="0.35">
      <c r="A1023" s="91" t="s">
        <v>3991</v>
      </c>
      <c r="B1023" s="105" t="s">
        <v>75</v>
      </c>
      <c r="C1023" s="88" t="s">
        <v>20</v>
      </c>
      <c r="D1023" s="88" t="s">
        <v>28</v>
      </c>
      <c r="E1023" s="91" t="s">
        <v>3992</v>
      </c>
      <c r="F1023" s="92" t="s">
        <v>79</v>
      </c>
      <c r="G1023" s="175" t="s">
        <v>3993</v>
      </c>
      <c r="H1023" s="93">
        <v>44999</v>
      </c>
      <c r="I1023" s="28" t="s">
        <v>3994</v>
      </c>
      <c r="J1023" s="188" t="s">
        <v>3741</v>
      </c>
      <c r="K1023" s="381">
        <v>45103</v>
      </c>
      <c r="L1023" s="389" t="s">
        <v>3995</v>
      </c>
      <c r="M1023" s="341" t="s">
        <v>3996</v>
      </c>
      <c r="N1023" s="311" t="s">
        <v>260</v>
      </c>
      <c r="O1023" s="342"/>
      <c r="P1023" s="49" t="str">
        <f t="shared" ca="1" si="78"/>
        <v>N</v>
      </c>
      <c r="Q1023" s="188"/>
      <c r="R1023" s="50" t="str">
        <f t="shared" ca="1" si="79"/>
        <v>Y</v>
      </c>
      <c r="S1023" s="273">
        <f ca="1">NETWORKDAYS(H1023,TODAY())</f>
        <v>434</v>
      </c>
    </row>
    <row r="1024" spans="1:31" ht="116" hidden="1" x14ac:dyDescent="0.35">
      <c r="A1024" s="391" t="s">
        <v>3997</v>
      </c>
      <c r="B1024" s="390" t="s">
        <v>75</v>
      </c>
      <c r="C1024" s="408" t="s">
        <v>6</v>
      </c>
      <c r="D1024" s="402" t="s">
        <v>28</v>
      </c>
      <c r="E1024" s="391" t="s">
        <v>3998</v>
      </c>
      <c r="F1024" s="392" t="s">
        <v>81</v>
      </c>
      <c r="G1024" s="410" t="s">
        <v>3972</v>
      </c>
      <c r="H1024" s="393">
        <v>44999</v>
      </c>
      <c r="I1024" s="338" t="s">
        <v>3999</v>
      </c>
      <c r="J1024" s="394">
        <v>45199</v>
      </c>
      <c r="K1024" s="412"/>
      <c r="L1024" s="388" t="s">
        <v>4514</v>
      </c>
      <c r="M1024" s="334" t="s">
        <v>4154</v>
      </c>
      <c r="N1024" s="397" t="s">
        <v>71</v>
      </c>
      <c r="O1024" s="331"/>
      <c r="P1024" s="404" t="str">
        <f t="shared" ca="1" si="78"/>
        <v>Y</v>
      </c>
      <c r="Q1024" s="399"/>
      <c r="R1024" s="414" t="str">
        <f t="shared" ca="1" si="79"/>
        <v>Y</v>
      </c>
      <c r="S1024" s="318">
        <f t="shared" ca="1" si="80"/>
        <v>434</v>
      </c>
      <c r="T1024" s="1">
        <v>1</v>
      </c>
    </row>
    <row r="1025" spans="1:31" s="55" customFormat="1" ht="51" hidden="1" x14ac:dyDescent="0.35">
      <c r="A1025" s="100" t="s">
        <v>4000</v>
      </c>
      <c r="B1025" s="370" t="s">
        <v>76</v>
      </c>
      <c r="C1025" s="28" t="s">
        <v>2</v>
      </c>
      <c r="D1025" s="28" t="s">
        <v>34</v>
      </c>
      <c r="E1025" s="100" t="s">
        <v>4001</v>
      </c>
      <c r="F1025" s="371" t="s">
        <v>79</v>
      </c>
      <c r="G1025" s="188" t="s">
        <v>4002</v>
      </c>
      <c r="H1025" s="99">
        <v>45006</v>
      </c>
      <c r="I1025" s="28" t="s">
        <v>4003</v>
      </c>
      <c r="J1025" s="372">
        <v>45090</v>
      </c>
      <c r="K1025" s="382"/>
      <c r="L1025" s="389" t="s">
        <v>4004</v>
      </c>
      <c r="M1025" s="342"/>
      <c r="N1025" s="431" t="s">
        <v>71</v>
      </c>
      <c r="O1025" s="49"/>
      <c r="P1025" s="49" t="str">
        <f t="shared" ca="1" si="78"/>
        <v>Y</v>
      </c>
      <c r="Q1025" s="372"/>
      <c r="R1025" s="50" t="str">
        <f t="shared" ca="1" si="79"/>
        <v>Y</v>
      </c>
      <c r="S1025" s="311">
        <f t="shared" ref="S1025:S1036" ca="1" si="81">NETWORKDAYS(H1025,TODAY())</f>
        <v>429</v>
      </c>
      <c r="T1025" s="383">
        <v>1</v>
      </c>
      <c r="U1025" s="265"/>
    </row>
    <row r="1026" spans="1:31" ht="62.5" hidden="1" x14ac:dyDescent="0.35">
      <c r="A1026" s="391" t="s">
        <v>4005</v>
      </c>
      <c r="B1026" s="390" t="s">
        <v>22</v>
      </c>
      <c r="C1026" s="329" t="s">
        <v>2</v>
      </c>
      <c r="D1026" s="385" t="s">
        <v>39</v>
      </c>
      <c r="E1026" s="391" t="s">
        <v>4006</v>
      </c>
      <c r="F1026" s="392" t="s">
        <v>81</v>
      </c>
      <c r="G1026" s="405" t="s">
        <v>4007</v>
      </c>
      <c r="H1026" s="393">
        <v>45012</v>
      </c>
      <c r="I1026" s="412" t="s">
        <v>4008</v>
      </c>
      <c r="J1026" s="400">
        <v>45199</v>
      </c>
      <c r="K1026" s="405"/>
      <c r="L1026" s="388" t="s">
        <v>4515</v>
      </c>
      <c r="M1026" s="405" t="s">
        <v>4155</v>
      </c>
      <c r="N1026" s="397" t="s">
        <v>69</v>
      </c>
      <c r="O1026" s="328"/>
      <c r="P1026" s="354" t="str">
        <f t="shared" ref="P1026:P1037" ca="1" si="82">IF($J1026&lt;=TODAY(),"Y","N")</f>
        <v>Y</v>
      </c>
      <c r="Q1026" s="394"/>
      <c r="R1026" s="415" t="str">
        <f t="shared" ref="R1026:R1037" ca="1" si="83">IF($Q1026&lt;=TODAY(),"Y","N")</f>
        <v>Y</v>
      </c>
      <c r="S1026" s="318">
        <f t="shared" ca="1" si="81"/>
        <v>425</v>
      </c>
      <c r="T1026" s="1">
        <v>1</v>
      </c>
    </row>
    <row r="1027" spans="1:31" ht="65" hidden="1" x14ac:dyDescent="0.35">
      <c r="A1027" s="391" t="s">
        <v>4009</v>
      </c>
      <c r="B1027" s="390" t="s">
        <v>22</v>
      </c>
      <c r="C1027" s="329" t="s">
        <v>2</v>
      </c>
      <c r="D1027" s="385" t="s">
        <v>39</v>
      </c>
      <c r="E1027" s="391" t="s">
        <v>4010</v>
      </c>
      <c r="F1027" s="392" t="s">
        <v>81</v>
      </c>
      <c r="G1027" s="411" t="s">
        <v>4011</v>
      </c>
      <c r="H1027" s="393">
        <v>45012</v>
      </c>
      <c r="I1027" s="412" t="s">
        <v>4008</v>
      </c>
      <c r="J1027" s="394">
        <v>45199</v>
      </c>
      <c r="K1027" s="412"/>
      <c r="L1027" s="388" t="s">
        <v>4166</v>
      </c>
      <c r="M1027" s="406" t="s">
        <v>4156</v>
      </c>
      <c r="N1027" s="397" t="s">
        <v>69</v>
      </c>
      <c r="O1027" s="328"/>
      <c r="P1027" s="354" t="str">
        <f t="shared" ca="1" si="82"/>
        <v>Y</v>
      </c>
      <c r="Q1027" s="394"/>
      <c r="R1027" s="415" t="str">
        <f t="shared" ca="1" si="83"/>
        <v>Y</v>
      </c>
      <c r="S1027" s="194">
        <f t="shared" ca="1" si="81"/>
        <v>425</v>
      </c>
      <c r="T1027" s="1">
        <v>1</v>
      </c>
    </row>
    <row r="1028" spans="1:31" ht="91" hidden="1" x14ac:dyDescent="0.35">
      <c r="A1028" s="391" t="s">
        <v>4012</v>
      </c>
      <c r="B1028" s="390" t="s">
        <v>22</v>
      </c>
      <c r="C1028" s="329" t="s">
        <v>2</v>
      </c>
      <c r="D1028" s="385" t="s">
        <v>27</v>
      </c>
      <c r="E1028" s="391" t="s">
        <v>4013</v>
      </c>
      <c r="F1028" s="392" t="s">
        <v>79</v>
      </c>
      <c r="G1028" s="411" t="s">
        <v>3253</v>
      </c>
      <c r="H1028" s="393">
        <v>45012</v>
      </c>
      <c r="I1028" s="412" t="s">
        <v>4014</v>
      </c>
      <c r="J1028" s="394">
        <v>45230</v>
      </c>
      <c r="K1028" s="412"/>
      <c r="L1028" s="388" t="s">
        <v>4516</v>
      </c>
      <c r="M1028" s="406" t="s">
        <v>4103</v>
      </c>
      <c r="N1028" s="397" t="s">
        <v>71</v>
      </c>
      <c r="O1028" s="328"/>
      <c r="P1028" s="354" t="str">
        <f t="shared" ca="1" si="82"/>
        <v>Y</v>
      </c>
      <c r="Q1028" s="394"/>
      <c r="R1028" s="415" t="str">
        <f t="shared" ca="1" si="83"/>
        <v>Y</v>
      </c>
      <c r="S1028" s="194">
        <f t="shared" ca="1" si="81"/>
        <v>425</v>
      </c>
      <c r="T1028" s="1">
        <v>1</v>
      </c>
    </row>
    <row r="1029" spans="1:31" ht="62.5" hidden="1" x14ac:dyDescent="0.35">
      <c r="A1029" s="100" t="s">
        <v>4015</v>
      </c>
      <c r="B1029" s="370" t="s">
        <v>22</v>
      </c>
      <c r="C1029" s="28" t="s">
        <v>2</v>
      </c>
      <c r="D1029" s="28" t="s">
        <v>28</v>
      </c>
      <c r="E1029" s="100" t="s">
        <v>4016</v>
      </c>
      <c r="F1029" s="371" t="s">
        <v>79</v>
      </c>
      <c r="G1029" s="175" t="s">
        <v>3253</v>
      </c>
      <c r="H1029" s="99">
        <v>45012</v>
      </c>
      <c r="I1029" s="28" t="s">
        <v>4014</v>
      </c>
      <c r="J1029" s="373" t="s">
        <v>3741</v>
      </c>
      <c r="K1029" s="381">
        <v>45068</v>
      </c>
      <c r="L1029" s="389" t="s">
        <v>3890</v>
      </c>
      <c r="M1029" s="342"/>
      <c r="N1029" s="253" t="s">
        <v>71</v>
      </c>
      <c r="O1029" s="49"/>
      <c r="P1029" s="49" t="str">
        <f t="shared" ca="1" si="82"/>
        <v>N</v>
      </c>
      <c r="Q1029" s="372"/>
      <c r="R1029" s="50" t="str">
        <f t="shared" ca="1" si="83"/>
        <v>Y</v>
      </c>
      <c r="S1029" s="273">
        <f t="shared" ca="1" si="81"/>
        <v>425</v>
      </c>
    </row>
    <row r="1030" spans="1:31" ht="46.5" hidden="1" x14ac:dyDescent="0.35">
      <c r="A1030" s="392" t="s">
        <v>4017</v>
      </c>
      <c r="B1030" s="390" t="s">
        <v>75</v>
      </c>
      <c r="C1030" s="409" t="s">
        <v>6</v>
      </c>
      <c r="D1030" s="403"/>
      <c r="E1030" s="391" t="s">
        <v>4018</v>
      </c>
      <c r="F1030" s="392" t="s">
        <v>80</v>
      </c>
      <c r="G1030" s="411" t="s">
        <v>3868</v>
      </c>
      <c r="H1030" s="393">
        <v>45034</v>
      </c>
      <c r="I1030" s="412"/>
      <c r="J1030" s="394">
        <v>45291</v>
      </c>
      <c r="K1030" s="412"/>
      <c r="L1030" s="388" t="s">
        <v>4166</v>
      </c>
      <c r="M1030" s="406"/>
      <c r="N1030" s="397" t="s">
        <v>71</v>
      </c>
      <c r="O1030" s="328"/>
      <c r="P1030" s="354" t="str">
        <f t="shared" ca="1" si="82"/>
        <v>Y</v>
      </c>
      <c r="Q1030" s="399"/>
      <c r="R1030" s="415" t="str">
        <f t="shared" ca="1" si="83"/>
        <v>Y</v>
      </c>
      <c r="S1030" s="194">
        <f t="shared" ca="1" si="81"/>
        <v>409</v>
      </c>
      <c r="T1030" s="1">
        <v>1</v>
      </c>
    </row>
    <row r="1031" spans="1:31" ht="62" hidden="1" x14ac:dyDescent="0.35">
      <c r="A1031" s="391" t="s">
        <v>4019</v>
      </c>
      <c r="B1031" s="370" t="s">
        <v>75</v>
      </c>
      <c r="C1031" s="105" t="s">
        <v>6</v>
      </c>
      <c r="D1031" s="105"/>
      <c r="E1031" s="391" t="s">
        <v>4508</v>
      </c>
      <c r="F1031" s="439" t="s">
        <v>80</v>
      </c>
      <c r="G1031" s="193"/>
      <c r="H1031" s="393">
        <v>45034</v>
      </c>
      <c r="I1031" s="133"/>
      <c r="J1031" s="394">
        <v>45291</v>
      </c>
      <c r="K1031" s="29"/>
      <c r="L1031" s="389" t="s">
        <v>4504</v>
      </c>
      <c r="M1031" s="331" t="s">
        <v>4076</v>
      </c>
      <c r="N1031" s="397" t="s">
        <v>69</v>
      </c>
      <c r="O1031" s="132"/>
      <c r="P1031" s="132" t="str">
        <f t="shared" ca="1" si="82"/>
        <v>Y</v>
      </c>
      <c r="Q1031" s="440"/>
      <c r="R1031" s="134" t="str">
        <f t="shared" ca="1" si="83"/>
        <v>Y</v>
      </c>
      <c r="S1031" s="318">
        <f t="shared" ca="1" si="81"/>
        <v>409</v>
      </c>
    </row>
    <row r="1032" spans="1:31" ht="46.5" hidden="1" x14ac:dyDescent="0.35">
      <c r="A1032" s="396" t="s">
        <v>4020</v>
      </c>
      <c r="B1032" s="390" t="s">
        <v>75</v>
      </c>
      <c r="C1032" s="409" t="s">
        <v>6</v>
      </c>
      <c r="D1032" s="385"/>
      <c r="E1032" s="391" t="s">
        <v>4021</v>
      </c>
      <c r="F1032" s="392" t="s">
        <v>81</v>
      </c>
      <c r="G1032" s="411"/>
      <c r="H1032" s="393">
        <v>45034</v>
      </c>
      <c r="I1032" s="412"/>
      <c r="J1032" s="394">
        <v>45291</v>
      </c>
      <c r="K1032" s="412"/>
      <c r="L1032" s="388" t="s">
        <v>4507</v>
      </c>
      <c r="M1032" s="406" t="s">
        <v>4077</v>
      </c>
      <c r="N1032" s="397" t="s">
        <v>4423</v>
      </c>
      <c r="O1032" s="328"/>
      <c r="P1032" s="354" t="str">
        <f t="shared" ca="1" si="82"/>
        <v>Y</v>
      </c>
      <c r="Q1032" s="399"/>
      <c r="R1032" s="415" t="str">
        <f t="shared" ca="1" si="83"/>
        <v>Y</v>
      </c>
      <c r="S1032" s="194">
        <f t="shared" ca="1" si="81"/>
        <v>409</v>
      </c>
    </row>
    <row r="1033" spans="1:31" ht="46.5" hidden="1" x14ac:dyDescent="0.35">
      <c r="A1033" s="391" t="s">
        <v>4022</v>
      </c>
      <c r="B1033" s="390" t="s">
        <v>75</v>
      </c>
      <c r="C1033" s="409" t="s">
        <v>20</v>
      </c>
      <c r="D1033" s="403" t="s">
        <v>9</v>
      </c>
      <c r="E1033" s="391" t="s">
        <v>4023</v>
      </c>
      <c r="F1033" s="392" t="s">
        <v>79</v>
      </c>
      <c r="G1033" s="411" t="s">
        <v>1596</v>
      </c>
      <c r="H1033" s="393">
        <v>45027</v>
      </c>
      <c r="I1033" s="412" t="s">
        <v>4024</v>
      </c>
      <c r="J1033" s="394">
        <v>45169</v>
      </c>
      <c r="K1033" s="422"/>
      <c r="L1033" s="388" t="s">
        <v>4328</v>
      </c>
      <c r="M1033" s="406" t="s">
        <v>4025</v>
      </c>
      <c r="N1033" s="397" t="s">
        <v>71</v>
      </c>
      <c r="O1033" s="328"/>
      <c r="P1033" s="354" t="str">
        <f t="shared" ca="1" si="82"/>
        <v>Y</v>
      </c>
      <c r="Q1033" s="399"/>
      <c r="R1033" s="415" t="str">
        <f t="shared" ca="1" si="83"/>
        <v>Y</v>
      </c>
      <c r="S1033" s="194">
        <f t="shared" ca="1" si="81"/>
        <v>414</v>
      </c>
      <c r="T1033" s="1">
        <v>1</v>
      </c>
    </row>
    <row r="1034" spans="1:31" ht="31" hidden="1" x14ac:dyDescent="0.35">
      <c r="A1034" s="65" t="s">
        <v>4026</v>
      </c>
      <c r="B1034" s="323" t="s">
        <v>75</v>
      </c>
      <c r="C1034" s="323" t="s">
        <v>20</v>
      </c>
      <c r="D1034" s="323" t="s">
        <v>55</v>
      </c>
      <c r="E1034" s="65" t="s">
        <v>4027</v>
      </c>
      <c r="F1034" s="66" t="s">
        <v>79</v>
      </c>
      <c r="G1034" s="182" t="s">
        <v>3739</v>
      </c>
      <c r="H1034" s="67">
        <v>45027</v>
      </c>
      <c r="I1034" s="66" t="s">
        <v>4028</v>
      </c>
      <c r="J1034" s="367">
        <v>45118</v>
      </c>
      <c r="K1034" s="368">
        <v>45055</v>
      </c>
      <c r="L1034" s="389" t="s">
        <v>4029</v>
      </c>
      <c r="M1034" s="288" t="s">
        <v>4030</v>
      </c>
      <c r="N1034" s="369" t="s">
        <v>260</v>
      </c>
      <c r="O1034" s="65"/>
      <c r="P1034" s="65" t="str">
        <f t="shared" ca="1" si="82"/>
        <v>Y</v>
      </c>
      <c r="Q1034" s="182"/>
      <c r="R1034" s="67" t="str">
        <f t="shared" ca="1" si="83"/>
        <v>Y</v>
      </c>
      <c r="S1034" s="185">
        <f t="shared" ca="1" si="81"/>
        <v>414</v>
      </c>
    </row>
    <row r="1035" spans="1:31" ht="101" hidden="1" x14ac:dyDescent="0.35">
      <c r="A1035" s="49" t="s">
        <v>4031</v>
      </c>
      <c r="B1035" s="88" t="s">
        <v>75</v>
      </c>
      <c r="C1035" s="88" t="s">
        <v>20</v>
      </c>
      <c r="D1035" s="88" t="s">
        <v>62</v>
      </c>
      <c r="E1035" s="49" t="s">
        <v>4032</v>
      </c>
      <c r="F1035" s="28" t="s">
        <v>79</v>
      </c>
      <c r="G1035" s="175" t="s">
        <v>854</v>
      </c>
      <c r="H1035" s="50">
        <v>45027</v>
      </c>
      <c r="I1035" s="28" t="s">
        <v>4033</v>
      </c>
      <c r="J1035" s="220">
        <v>45090</v>
      </c>
      <c r="K1035" s="345">
        <v>45090</v>
      </c>
      <c r="L1035" s="389" t="s">
        <v>4034</v>
      </c>
      <c r="M1035" s="271" t="s">
        <v>3984</v>
      </c>
      <c r="N1035" s="358" t="s">
        <v>260</v>
      </c>
      <c r="O1035" s="49"/>
      <c r="P1035" s="49" t="str">
        <f t="shared" ca="1" si="82"/>
        <v>Y</v>
      </c>
      <c r="Q1035" s="175"/>
      <c r="R1035" s="50" t="str">
        <f t="shared" ca="1" si="83"/>
        <v>Y</v>
      </c>
      <c r="S1035" s="273">
        <f t="shared" ca="1" si="81"/>
        <v>414</v>
      </c>
    </row>
    <row r="1036" spans="1:31" s="55" customFormat="1" ht="91" hidden="1" x14ac:dyDescent="0.35">
      <c r="A1036" s="91" t="s">
        <v>4035</v>
      </c>
      <c r="B1036" s="105" t="s">
        <v>75</v>
      </c>
      <c r="C1036" s="105" t="s">
        <v>20</v>
      </c>
      <c r="D1036" s="105" t="s">
        <v>34</v>
      </c>
      <c r="E1036" s="91" t="s">
        <v>4036</v>
      </c>
      <c r="F1036" s="92" t="s">
        <v>79</v>
      </c>
      <c r="G1036" s="188" t="s">
        <v>4002</v>
      </c>
      <c r="H1036" s="93">
        <v>45027</v>
      </c>
      <c r="I1036" s="92" t="s">
        <v>4037</v>
      </c>
      <c r="J1036" s="384">
        <v>45118</v>
      </c>
      <c r="K1036" s="385"/>
      <c r="L1036" s="389" t="s">
        <v>4038</v>
      </c>
      <c r="M1036" s="271" t="s">
        <v>4039</v>
      </c>
      <c r="N1036" s="358" t="s">
        <v>71</v>
      </c>
      <c r="O1036" s="49"/>
      <c r="P1036" s="49" t="str">
        <f t="shared" ca="1" si="82"/>
        <v>Y</v>
      </c>
      <c r="Q1036" s="175"/>
      <c r="R1036" s="50" t="str">
        <f t="shared" ca="1" si="83"/>
        <v>Y</v>
      </c>
      <c r="S1036" s="273">
        <f t="shared" ca="1" si="81"/>
        <v>414</v>
      </c>
      <c r="T1036" s="55">
        <v>1</v>
      </c>
    </row>
    <row r="1037" spans="1:31" s="55" customFormat="1" ht="91" hidden="1" x14ac:dyDescent="0.35">
      <c r="A1037" s="91" t="s">
        <v>4040</v>
      </c>
      <c r="B1037" s="105" t="s">
        <v>75</v>
      </c>
      <c r="C1037" s="105" t="s">
        <v>20</v>
      </c>
      <c r="D1037" s="105" t="s">
        <v>34</v>
      </c>
      <c r="E1037" s="91" t="s">
        <v>4041</v>
      </c>
      <c r="F1037" s="92" t="s">
        <v>79</v>
      </c>
      <c r="G1037" s="188" t="s">
        <v>4002</v>
      </c>
      <c r="H1037" s="93">
        <v>45027</v>
      </c>
      <c r="I1037" s="92" t="s">
        <v>4042</v>
      </c>
      <c r="J1037" s="218">
        <v>45118</v>
      </c>
      <c r="K1037" s="386"/>
      <c r="L1037" s="389" t="s">
        <v>4043</v>
      </c>
      <c r="M1037" s="289" t="s">
        <v>4039</v>
      </c>
      <c r="N1037" s="387" t="s">
        <v>71</v>
      </c>
      <c r="O1037" s="91"/>
      <c r="P1037" s="91" t="str">
        <f t="shared" ca="1" si="82"/>
        <v>Y</v>
      </c>
      <c r="Q1037" s="188"/>
      <c r="R1037" s="93" t="str">
        <f t="shared" ca="1" si="83"/>
        <v>Y</v>
      </c>
      <c r="S1037" s="311">
        <f t="shared" ref="S1037:S1044" ca="1" si="84">NETWORKDAYS(H1037,TODAY())</f>
        <v>414</v>
      </c>
      <c r="T1037" s="55">
        <v>1</v>
      </c>
    </row>
    <row r="1038" spans="1:31" s="55" customFormat="1" ht="351" hidden="1" x14ac:dyDescent="0.35">
      <c r="A1038" s="468" t="s">
        <v>4044</v>
      </c>
      <c r="B1038" s="390" t="s">
        <v>22</v>
      </c>
      <c r="C1038" s="409" t="s">
        <v>22</v>
      </c>
      <c r="D1038" s="403" t="s">
        <v>31</v>
      </c>
      <c r="E1038" s="468" t="s">
        <v>4045</v>
      </c>
      <c r="F1038" s="446" t="s">
        <v>79</v>
      </c>
      <c r="G1038" s="411" t="s">
        <v>4046</v>
      </c>
      <c r="H1038" s="469">
        <v>45040</v>
      </c>
      <c r="I1038" s="412" t="s">
        <v>4047</v>
      </c>
      <c r="J1038" s="473">
        <v>45146</v>
      </c>
      <c r="K1038" s="412"/>
      <c r="L1038" s="470" t="s">
        <v>4198</v>
      </c>
      <c r="M1038" s="406" t="s">
        <v>4157</v>
      </c>
      <c r="N1038" s="471" t="s">
        <v>71</v>
      </c>
      <c r="O1038" s="328"/>
      <c r="P1038" s="354" t="str">
        <f t="shared" ref="P1038:P1045" ca="1" si="85">IF($J1038&lt;=TODAY(),"Y","N")</f>
        <v>Y</v>
      </c>
      <c r="Q1038" s="472"/>
      <c r="R1038" s="415" t="str">
        <f t="shared" ref="R1038:R1045" ca="1" si="86">IF($Q1038&lt;=TODAY(),"Y","N")</f>
        <v>Y</v>
      </c>
      <c r="S1038" s="194">
        <f t="shared" ca="1" si="84"/>
        <v>405</v>
      </c>
      <c r="T1038" s="1">
        <v>1</v>
      </c>
      <c r="U1038" s="1"/>
      <c r="V1038" s="1"/>
      <c r="W1038" s="1"/>
      <c r="X1038" s="1"/>
      <c r="Y1038" s="1"/>
      <c r="Z1038" s="1"/>
      <c r="AA1038" s="1"/>
      <c r="AB1038" s="1"/>
      <c r="AC1038" s="1"/>
      <c r="AD1038" s="1"/>
      <c r="AE1038" s="1"/>
    </row>
    <row r="1039" spans="1:31" ht="62" hidden="1" x14ac:dyDescent="0.35">
      <c r="A1039" s="391" t="s">
        <v>4048</v>
      </c>
      <c r="B1039" s="390" t="s">
        <v>22</v>
      </c>
      <c r="C1039" s="409" t="s">
        <v>22</v>
      </c>
      <c r="D1039" s="403" t="s">
        <v>31</v>
      </c>
      <c r="E1039" s="391" t="s">
        <v>4049</v>
      </c>
      <c r="F1039" s="392" t="s">
        <v>80</v>
      </c>
      <c r="G1039" s="411" t="s">
        <v>1700</v>
      </c>
      <c r="H1039" s="393">
        <v>45040</v>
      </c>
      <c r="I1039" s="412" t="s">
        <v>4047</v>
      </c>
      <c r="J1039" s="394">
        <v>45068</v>
      </c>
      <c r="K1039" s="412"/>
      <c r="L1039" s="388" t="s">
        <v>4466</v>
      </c>
      <c r="M1039" s="406"/>
      <c r="N1039" s="397" t="s">
        <v>71</v>
      </c>
      <c r="O1039" s="328"/>
      <c r="P1039" s="354" t="str">
        <f t="shared" ca="1" si="85"/>
        <v>Y</v>
      </c>
      <c r="Q1039" s="399"/>
      <c r="R1039" s="415" t="str">
        <f t="shared" ca="1" si="86"/>
        <v>Y</v>
      </c>
      <c r="S1039" s="194">
        <f t="shared" ca="1" si="84"/>
        <v>405</v>
      </c>
      <c r="T1039" s="1">
        <v>1</v>
      </c>
    </row>
    <row r="1040" spans="1:31" ht="80" hidden="1" customHeight="1" x14ac:dyDescent="0.35">
      <c r="A1040" s="391" t="s">
        <v>4050</v>
      </c>
      <c r="B1040" s="390" t="s">
        <v>22</v>
      </c>
      <c r="C1040" s="409" t="s">
        <v>22</v>
      </c>
      <c r="D1040" s="403" t="s">
        <v>13</v>
      </c>
      <c r="E1040" s="391" t="s">
        <v>4051</v>
      </c>
      <c r="F1040" s="392" t="s">
        <v>79</v>
      </c>
      <c r="G1040" s="411" t="s">
        <v>4052</v>
      </c>
      <c r="H1040" s="393">
        <v>45040</v>
      </c>
      <c r="I1040" s="412" t="s">
        <v>4047</v>
      </c>
      <c r="J1040" s="394">
        <v>45138</v>
      </c>
      <c r="K1040" s="412"/>
      <c r="L1040" s="388" t="s">
        <v>4541</v>
      </c>
      <c r="M1040" s="406" t="s">
        <v>4158</v>
      </c>
      <c r="N1040" s="397" t="s">
        <v>69</v>
      </c>
      <c r="O1040" s="328"/>
      <c r="P1040" s="354" t="str">
        <f t="shared" ca="1" si="85"/>
        <v>Y</v>
      </c>
      <c r="Q1040" s="399"/>
      <c r="R1040" s="415" t="str">
        <f t="shared" ca="1" si="86"/>
        <v>Y</v>
      </c>
      <c r="S1040" s="194">
        <f t="shared" ca="1" si="84"/>
        <v>405</v>
      </c>
      <c r="T1040" s="1">
        <v>1</v>
      </c>
    </row>
    <row r="1041" spans="1:31" ht="46.5" hidden="1" x14ac:dyDescent="0.35">
      <c r="A1041" s="391" t="s">
        <v>4053</v>
      </c>
      <c r="B1041" s="390" t="s">
        <v>22</v>
      </c>
      <c r="C1041" s="409" t="s">
        <v>20</v>
      </c>
      <c r="D1041" s="403" t="s">
        <v>43</v>
      </c>
      <c r="E1041" s="391" t="s">
        <v>4054</v>
      </c>
      <c r="F1041" s="392" t="s">
        <v>79</v>
      </c>
      <c r="G1041" s="411"/>
      <c r="H1041" s="393">
        <v>45040</v>
      </c>
      <c r="I1041" s="412" t="s">
        <v>4055</v>
      </c>
      <c r="J1041" s="394">
        <v>45199</v>
      </c>
      <c r="K1041" s="412"/>
      <c r="L1041" s="388" t="s">
        <v>4176</v>
      </c>
      <c r="M1041" s="406"/>
      <c r="N1041" s="397" t="s">
        <v>71</v>
      </c>
      <c r="O1041" s="328"/>
      <c r="P1041" s="354" t="str">
        <f t="shared" ca="1" si="85"/>
        <v>Y</v>
      </c>
      <c r="Q1041" s="399"/>
      <c r="R1041" s="415" t="str">
        <f t="shared" ca="1" si="86"/>
        <v>Y</v>
      </c>
      <c r="S1041" s="194">
        <f t="shared" ca="1" si="84"/>
        <v>405</v>
      </c>
      <c r="T1041" s="1">
        <v>1</v>
      </c>
    </row>
    <row r="1042" spans="1:31" ht="211.5" hidden="1" customHeight="1" x14ac:dyDescent="0.35">
      <c r="A1042" s="391" t="s">
        <v>4056</v>
      </c>
      <c r="B1042" s="390" t="s">
        <v>75</v>
      </c>
      <c r="C1042" s="409" t="s">
        <v>20</v>
      </c>
      <c r="D1042" s="403" t="s">
        <v>55</v>
      </c>
      <c r="E1042" s="391" t="s">
        <v>4057</v>
      </c>
      <c r="F1042" s="392" t="s">
        <v>79</v>
      </c>
      <c r="G1042" s="405" t="s">
        <v>3044</v>
      </c>
      <c r="H1042" s="393">
        <v>45055</v>
      </c>
      <c r="I1042" s="412" t="s">
        <v>4058</v>
      </c>
      <c r="J1042" s="394">
        <v>45199</v>
      </c>
      <c r="K1042" s="411"/>
      <c r="L1042" s="388" t="s">
        <v>4249</v>
      </c>
      <c r="M1042" s="411" t="s">
        <v>4059</v>
      </c>
      <c r="N1042" s="397" t="s">
        <v>71</v>
      </c>
      <c r="O1042" s="328"/>
      <c r="P1042" s="354" t="str">
        <f t="shared" ca="1" si="85"/>
        <v>Y</v>
      </c>
      <c r="Q1042" s="399"/>
      <c r="R1042" s="415" t="str">
        <f t="shared" ca="1" si="86"/>
        <v>Y</v>
      </c>
      <c r="S1042" s="194">
        <f t="shared" ca="1" si="84"/>
        <v>394</v>
      </c>
      <c r="T1042" s="357">
        <v>1</v>
      </c>
    </row>
    <row r="1043" spans="1:31" ht="62.5" hidden="1" x14ac:dyDescent="0.35">
      <c r="A1043" s="349" t="s">
        <v>4060</v>
      </c>
      <c r="B1043" s="370" t="s">
        <v>75</v>
      </c>
      <c r="C1043" s="370" t="s">
        <v>26</v>
      </c>
      <c r="D1043" s="370" t="s">
        <v>62</v>
      </c>
      <c r="E1043" s="100" t="s">
        <v>4061</v>
      </c>
      <c r="F1043" s="371" t="s">
        <v>79</v>
      </c>
      <c r="G1043" s="100" t="s">
        <v>4062</v>
      </c>
      <c r="H1043" s="99">
        <v>45055</v>
      </c>
      <c r="I1043" s="371" t="s">
        <v>4063</v>
      </c>
      <c r="J1043" s="372">
        <v>45090</v>
      </c>
      <c r="K1043" s="372">
        <v>45090</v>
      </c>
      <c r="L1043" s="389" t="s">
        <v>4064</v>
      </c>
      <c r="M1043" s="373" t="s">
        <v>3984</v>
      </c>
      <c r="N1043" s="374" t="s">
        <v>260</v>
      </c>
      <c r="O1043" s="100"/>
      <c r="P1043" s="100" t="str">
        <f t="shared" ca="1" si="85"/>
        <v>Y</v>
      </c>
      <c r="Q1043" s="373"/>
      <c r="R1043" s="99" t="str">
        <f t="shared" ca="1" si="86"/>
        <v>Y</v>
      </c>
      <c r="S1043" s="310">
        <f t="shared" ca="1" si="84"/>
        <v>394</v>
      </c>
    </row>
    <row r="1044" spans="1:31" s="55" customFormat="1" ht="217" hidden="1" x14ac:dyDescent="0.35">
      <c r="A1044" s="430" t="s">
        <v>4065</v>
      </c>
      <c r="B1044" s="105" t="s">
        <v>75</v>
      </c>
      <c r="C1044" s="88" t="s">
        <v>8</v>
      </c>
      <c r="D1044" s="88" t="s">
        <v>28</v>
      </c>
      <c r="E1044" s="91" t="s">
        <v>4066</v>
      </c>
      <c r="F1044" s="92" t="s">
        <v>80</v>
      </c>
      <c r="G1044" s="50" t="s">
        <v>4067</v>
      </c>
      <c r="H1044" s="93">
        <v>45055</v>
      </c>
      <c r="I1044" s="28" t="s">
        <v>4068</v>
      </c>
      <c r="J1044" s="218">
        <v>45118</v>
      </c>
      <c r="K1044" s="175"/>
      <c r="L1044" s="389" t="s">
        <v>4107</v>
      </c>
      <c r="M1044" s="175"/>
      <c r="N1044" s="308" t="s">
        <v>71</v>
      </c>
      <c r="O1044" s="49"/>
      <c r="P1044" s="49" t="str">
        <f t="shared" ca="1" si="85"/>
        <v>Y</v>
      </c>
      <c r="Q1044" s="188"/>
      <c r="R1044" s="50" t="str">
        <f t="shared" ca="1" si="86"/>
        <v>Y</v>
      </c>
      <c r="S1044" s="273">
        <f t="shared" ca="1" si="84"/>
        <v>394</v>
      </c>
      <c r="T1044" s="380">
        <v>1</v>
      </c>
    </row>
    <row r="1045" spans="1:31" ht="115.5" hidden="1" customHeight="1" x14ac:dyDescent="0.35">
      <c r="A1045" s="391" t="s">
        <v>4069</v>
      </c>
      <c r="B1045" s="390" t="s">
        <v>75</v>
      </c>
      <c r="C1045" s="409" t="s">
        <v>8</v>
      </c>
      <c r="D1045" s="403" t="s">
        <v>28</v>
      </c>
      <c r="E1045" s="391" t="s">
        <v>4070</v>
      </c>
      <c r="F1045" s="392" t="s">
        <v>80</v>
      </c>
      <c r="G1045" s="412" t="s">
        <v>4067</v>
      </c>
      <c r="H1045" s="393">
        <v>45055</v>
      </c>
      <c r="I1045" s="412" t="s">
        <v>4068</v>
      </c>
      <c r="J1045" s="394">
        <v>45118</v>
      </c>
      <c r="K1045" s="411"/>
      <c r="L1045" s="388" t="s">
        <v>4268</v>
      </c>
      <c r="M1045" s="411"/>
      <c r="N1045" s="397" t="s">
        <v>71</v>
      </c>
      <c r="O1045" s="328"/>
      <c r="P1045" s="354" t="str">
        <f t="shared" ca="1" si="85"/>
        <v>Y</v>
      </c>
      <c r="Q1045" s="399"/>
      <c r="R1045" s="415" t="str">
        <f t="shared" ca="1" si="86"/>
        <v>Y</v>
      </c>
      <c r="S1045" s="194">
        <f ca="1">NETWORKDAYS(H1045,TODAY())</f>
        <v>394</v>
      </c>
      <c r="T1045" s="1">
        <v>1</v>
      </c>
    </row>
    <row r="1046" spans="1:31" ht="108.5" hidden="1" x14ac:dyDescent="0.35">
      <c r="A1046" s="391" t="s">
        <v>4071</v>
      </c>
      <c r="B1046" s="390" t="s">
        <v>75</v>
      </c>
      <c r="C1046" s="409" t="s">
        <v>20</v>
      </c>
      <c r="D1046" s="403" t="s">
        <v>31</v>
      </c>
      <c r="E1046" s="391" t="s">
        <v>4072</v>
      </c>
      <c r="F1046" s="392" t="s">
        <v>79</v>
      </c>
      <c r="G1046" s="411" t="s">
        <v>4135</v>
      </c>
      <c r="H1046" s="394">
        <v>45068</v>
      </c>
      <c r="I1046" s="412" t="s">
        <v>4073</v>
      </c>
      <c r="J1046" s="394">
        <v>45199</v>
      </c>
      <c r="K1046" s="411"/>
      <c r="L1046" s="388" t="s">
        <v>4399</v>
      </c>
      <c r="M1046" s="411" t="s">
        <v>4074</v>
      </c>
      <c r="N1046" s="452" t="s">
        <v>71</v>
      </c>
      <c r="O1046" s="328"/>
      <c r="P1046" s="354" t="str">
        <f t="shared" ref="P1046:P1061" ca="1" si="87">IF($J1046&lt;=TODAY(),"Y","N")</f>
        <v>Y</v>
      </c>
      <c r="Q1046" s="399"/>
      <c r="R1046" s="415" t="str">
        <f ca="1">IF($Q1046&lt;=TODAY(),"Y","N")</f>
        <v>Y</v>
      </c>
      <c r="S1046" s="194">
        <f ca="1">NETWORKDAYS(H1046,TODAY())</f>
        <v>385</v>
      </c>
      <c r="T1046" s="195">
        <v>1</v>
      </c>
    </row>
    <row r="1047" spans="1:31" s="55" customFormat="1" ht="31" hidden="1" x14ac:dyDescent="0.35">
      <c r="A1047" s="441" t="s">
        <v>4086</v>
      </c>
      <c r="B1047" s="442" t="s">
        <v>75</v>
      </c>
      <c r="C1047" s="362" t="s">
        <v>20</v>
      </c>
      <c r="D1047" s="362" t="s">
        <v>13</v>
      </c>
      <c r="E1047" s="431" t="s">
        <v>4087</v>
      </c>
      <c r="F1047" s="373" t="s">
        <v>79</v>
      </c>
      <c r="G1047" s="377" t="s">
        <v>4136</v>
      </c>
      <c r="H1047" s="372">
        <v>45090</v>
      </c>
      <c r="I1047" s="175" t="s">
        <v>4088</v>
      </c>
      <c r="J1047" s="443">
        <v>45138</v>
      </c>
      <c r="K1047" s="175"/>
      <c r="L1047" s="389" t="s">
        <v>4105</v>
      </c>
      <c r="M1047" s="176" t="s">
        <v>4102</v>
      </c>
      <c r="N1047" s="373" t="s">
        <v>260</v>
      </c>
      <c r="O1047" s="378"/>
      <c r="P1047" s="378" t="str">
        <f t="shared" ca="1" si="87"/>
        <v>Y</v>
      </c>
      <c r="Q1047" s="444"/>
      <c r="R1047" s="376" t="str">
        <f ca="1">IF($Q1047&lt;=TODAY(),"Y","N")</f>
        <v>Y</v>
      </c>
      <c r="S1047" s="379">
        <f ca="1">NETWORKDAYS(H1047,TODAY())</f>
        <v>369</v>
      </c>
      <c r="T1047" s="189">
        <v>1</v>
      </c>
    </row>
    <row r="1048" spans="1:31" ht="37.5" hidden="1" x14ac:dyDescent="0.35">
      <c r="A1048" s="391" t="s">
        <v>4089</v>
      </c>
      <c r="B1048" s="390" t="s">
        <v>75</v>
      </c>
      <c r="C1048" s="423" t="s">
        <v>20</v>
      </c>
      <c r="D1048" s="407" t="s">
        <v>50</v>
      </c>
      <c r="E1048" s="395" t="s">
        <v>4090</v>
      </c>
      <c r="F1048" s="399" t="s">
        <v>79</v>
      </c>
      <c r="G1048" s="424"/>
      <c r="H1048" s="394">
        <v>45090</v>
      </c>
      <c r="I1048" s="411" t="s">
        <v>4091</v>
      </c>
      <c r="J1048" s="394">
        <v>45199</v>
      </c>
      <c r="K1048" s="411"/>
      <c r="L1048" s="388" t="s">
        <v>4241</v>
      </c>
      <c r="M1048" s="411"/>
      <c r="N1048" s="397" t="s">
        <v>71</v>
      </c>
      <c r="O1048" s="425"/>
      <c r="P1048" s="375" t="str">
        <f t="shared" ca="1" si="87"/>
        <v>Y</v>
      </c>
      <c r="Q1048" s="399"/>
      <c r="R1048" s="425"/>
      <c r="S1048" s="177"/>
      <c r="T1048" s="195">
        <v>1</v>
      </c>
    </row>
    <row r="1049" spans="1:31" ht="46.5" hidden="1" x14ac:dyDescent="0.35">
      <c r="A1049" s="391" t="s">
        <v>4092</v>
      </c>
      <c r="B1049" s="390" t="s">
        <v>75</v>
      </c>
      <c r="C1049" s="423" t="s">
        <v>2</v>
      </c>
      <c r="D1049" s="407" t="s">
        <v>50</v>
      </c>
      <c r="E1049" s="391" t="s">
        <v>4093</v>
      </c>
      <c r="F1049" s="392" t="s">
        <v>79</v>
      </c>
      <c r="G1049" s="424"/>
      <c r="H1049" s="394">
        <v>45090</v>
      </c>
      <c r="I1049" s="424" t="s">
        <v>4091</v>
      </c>
      <c r="J1049" s="394">
        <v>45199</v>
      </c>
      <c r="K1049" s="411"/>
      <c r="L1049" s="388" t="s">
        <v>4241</v>
      </c>
      <c r="M1049" s="411"/>
      <c r="N1049" s="397" t="s">
        <v>71</v>
      </c>
      <c r="O1049" s="425"/>
      <c r="P1049" s="375" t="str">
        <f t="shared" ca="1" si="87"/>
        <v>Y</v>
      </c>
      <c r="Q1049" s="399"/>
      <c r="R1049" s="425"/>
      <c r="S1049" s="177"/>
      <c r="T1049" s="195">
        <v>1</v>
      </c>
    </row>
    <row r="1050" spans="1:31" ht="217" hidden="1" x14ac:dyDescent="0.35">
      <c r="A1050" s="401" t="s">
        <v>4094</v>
      </c>
      <c r="B1050" s="390" t="s">
        <v>75</v>
      </c>
      <c r="C1050" s="423" t="s">
        <v>2</v>
      </c>
      <c r="D1050" s="407" t="s">
        <v>62</v>
      </c>
      <c r="E1050" s="391" t="s">
        <v>4095</v>
      </c>
      <c r="F1050" s="392" t="s">
        <v>79</v>
      </c>
      <c r="G1050" s="424"/>
      <c r="H1050" s="394">
        <v>45090</v>
      </c>
      <c r="I1050" s="424" t="s">
        <v>4098</v>
      </c>
      <c r="J1050" s="394">
        <v>45169</v>
      </c>
      <c r="K1050" s="411"/>
      <c r="L1050" s="388" t="s">
        <v>4174</v>
      </c>
      <c r="M1050" s="411" t="s">
        <v>4159</v>
      </c>
      <c r="N1050" s="397" t="s">
        <v>71</v>
      </c>
      <c r="O1050" s="425"/>
      <c r="P1050" s="375" t="str">
        <f t="shared" ca="1" si="87"/>
        <v>Y</v>
      </c>
      <c r="Q1050" s="399"/>
      <c r="R1050" s="425"/>
      <c r="S1050" s="177"/>
      <c r="T1050" s="195">
        <v>1</v>
      </c>
    </row>
    <row r="1051" spans="1:31" ht="31" hidden="1" x14ac:dyDescent="0.35">
      <c r="A1051" s="391" t="s">
        <v>4096</v>
      </c>
      <c r="B1051" s="390" t="s">
        <v>75</v>
      </c>
      <c r="C1051" s="423" t="s">
        <v>2</v>
      </c>
      <c r="D1051" s="407" t="s">
        <v>62</v>
      </c>
      <c r="E1051" s="391" t="s">
        <v>4097</v>
      </c>
      <c r="F1051" s="392" t="s">
        <v>79</v>
      </c>
      <c r="G1051" s="424"/>
      <c r="H1051" s="394">
        <v>45090</v>
      </c>
      <c r="I1051" s="424" t="s">
        <v>4098</v>
      </c>
      <c r="J1051" s="394">
        <v>45169</v>
      </c>
      <c r="K1051" s="411"/>
      <c r="L1051" s="388" t="s">
        <v>4278</v>
      </c>
      <c r="M1051" s="411"/>
      <c r="N1051" s="397" t="s">
        <v>71</v>
      </c>
      <c r="O1051" s="425"/>
      <c r="P1051" s="375" t="str">
        <f t="shared" ca="1" si="87"/>
        <v>Y</v>
      </c>
      <c r="Q1051" s="399"/>
      <c r="R1051" s="425"/>
      <c r="S1051" s="177"/>
      <c r="T1051" s="195">
        <v>1</v>
      </c>
    </row>
    <row r="1052" spans="1:31" ht="46.5" hidden="1" x14ac:dyDescent="0.35">
      <c r="A1052" s="391" t="s">
        <v>4099</v>
      </c>
      <c r="B1052" s="390" t="s">
        <v>75</v>
      </c>
      <c r="C1052" s="423" t="s">
        <v>2</v>
      </c>
      <c r="D1052" s="407" t="s">
        <v>53</v>
      </c>
      <c r="E1052" s="391" t="s">
        <v>4100</v>
      </c>
      <c r="F1052" s="392" t="s">
        <v>79</v>
      </c>
      <c r="G1052" s="424"/>
      <c r="H1052" s="394">
        <v>45090</v>
      </c>
      <c r="I1052" s="424" t="s">
        <v>4098</v>
      </c>
      <c r="J1052" s="394">
        <v>45291</v>
      </c>
      <c r="K1052" s="411"/>
      <c r="L1052" s="388" t="s">
        <v>4497</v>
      </c>
      <c r="M1052" s="411"/>
      <c r="N1052" s="397" t="s">
        <v>69</v>
      </c>
      <c r="O1052" s="425"/>
      <c r="P1052" s="375" t="str">
        <f t="shared" ca="1" si="87"/>
        <v>Y</v>
      </c>
      <c r="Q1052" s="399"/>
      <c r="R1052" s="425"/>
      <c r="S1052" s="177"/>
      <c r="T1052" s="195">
        <v>1</v>
      </c>
    </row>
    <row r="1053" spans="1:31" s="55" customFormat="1" ht="37.5" hidden="1" x14ac:dyDescent="0.35">
      <c r="A1053" s="441" t="s">
        <v>4109</v>
      </c>
      <c r="B1053" s="390" t="s">
        <v>22</v>
      </c>
      <c r="C1053" s="362" t="s">
        <v>22</v>
      </c>
      <c r="D1053" s="362" t="s">
        <v>27</v>
      </c>
      <c r="E1053" s="100" t="s">
        <v>4110</v>
      </c>
      <c r="F1053" s="371" t="s">
        <v>81</v>
      </c>
      <c r="G1053" s="175" t="s">
        <v>4134</v>
      </c>
      <c r="H1053" s="99">
        <v>45103</v>
      </c>
      <c r="I1053" s="28" t="s">
        <v>4111</v>
      </c>
      <c r="J1053" s="372">
        <v>45138</v>
      </c>
      <c r="K1053" s="175"/>
      <c r="L1053" s="389" t="s">
        <v>4138</v>
      </c>
      <c r="M1053" s="175" t="s">
        <v>4133</v>
      </c>
      <c r="N1053" s="373" t="s">
        <v>260</v>
      </c>
      <c r="O1053" s="175"/>
      <c r="P1053" s="378" t="str">
        <f t="shared" ca="1" si="87"/>
        <v>Y</v>
      </c>
      <c r="Q1053" s="444"/>
      <c r="R1053" s="377"/>
      <c r="S1053" s="377"/>
      <c r="T1053" s="189">
        <v>1</v>
      </c>
    </row>
    <row r="1054" spans="1:31" s="55" customFormat="1" ht="62" hidden="1" x14ac:dyDescent="0.35">
      <c r="A1054" s="468" t="s">
        <v>4112</v>
      </c>
      <c r="B1054" s="390" t="s">
        <v>22</v>
      </c>
      <c r="C1054" s="423" t="s">
        <v>22</v>
      </c>
      <c r="D1054" s="407" t="s">
        <v>11</v>
      </c>
      <c r="E1054" s="468" t="s">
        <v>4113</v>
      </c>
      <c r="F1054" s="446" t="s">
        <v>79</v>
      </c>
      <c r="G1054" s="411" t="s">
        <v>4162</v>
      </c>
      <c r="H1054" s="469">
        <v>45103</v>
      </c>
      <c r="I1054" s="412" t="s">
        <v>4111</v>
      </c>
      <c r="J1054" s="473">
        <v>45169</v>
      </c>
      <c r="K1054" s="411"/>
      <c r="L1054" s="470" t="s">
        <v>4203</v>
      </c>
      <c r="M1054" s="411"/>
      <c r="N1054" s="471" t="s">
        <v>71</v>
      </c>
      <c r="O1054" s="425"/>
      <c r="P1054" s="375" t="str">
        <f t="shared" ca="1" si="87"/>
        <v>Y</v>
      </c>
      <c r="Q1054" s="472"/>
      <c r="R1054" s="426"/>
      <c r="S1054" s="365"/>
      <c r="T1054" s="366">
        <v>1</v>
      </c>
      <c r="U1054" s="1"/>
      <c r="V1054" s="1"/>
      <c r="W1054" s="1"/>
      <c r="X1054" s="1"/>
      <c r="Y1054" s="1"/>
      <c r="Z1054" s="1"/>
      <c r="AA1054" s="1"/>
      <c r="AB1054" s="1"/>
      <c r="AC1054" s="1"/>
      <c r="AD1054" s="1"/>
      <c r="AE1054" s="1"/>
    </row>
    <row r="1055" spans="1:31" s="55" customFormat="1" ht="37.5" hidden="1" x14ac:dyDescent="0.35">
      <c r="A1055" s="441" t="s">
        <v>4114</v>
      </c>
      <c r="B1055" s="390" t="s">
        <v>22</v>
      </c>
      <c r="C1055" s="362" t="s">
        <v>22</v>
      </c>
      <c r="D1055" s="362" t="s">
        <v>28</v>
      </c>
      <c r="E1055" s="100" t="s">
        <v>4115</v>
      </c>
      <c r="F1055" s="371" t="s">
        <v>79</v>
      </c>
      <c r="G1055" s="175"/>
      <c r="H1055" s="445">
        <v>45103</v>
      </c>
      <c r="I1055" s="28" t="s">
        <v>4116</v>
      </c>
      <c r="J1055" s="373"/>
      <c r="K1055" s="175"/>
      <c r="L1055" s="389" t="s">
        <v>4137</v>
      </c>
      <c r="M1055" s="175"/>
      <c r="N1055" s="444" t="s">
        <v>260</v>
      </c>
      <c r="O1055" s="49"/>
      <c r="P1055" s="378" t="str">
        <f t="shared" ca="1" si="87"/>
        <v>Y</v>
      </c>
      <c r="Q1055" s="444"/>
      <c r="R1055" s="377"/>
      <c r="S1055" s="377"/>
      <c r="T1055" s="189">
        <v>1</v>
      </c>
    </row>
    <row r="1056" spans="1:31" ht="170.5" hidden="1" x14ac:dyDescent="0.35">
      <c r="A1056" s="468" t="s">
        <v>4117</v>
      </c>
      <c r="B1056" s="390" t="s">
        <v>22</v>
      </c>
      <c r="C1056" s="423" t="s">
        <v>20</v>
      </c>
      <c r="D1056" s="407" t="s">
        <v>31</v>
      </c>
      <c r="E1056" s="468" t="s">
        <v>4118</v>
      </c>
      <c r="F1056" s="446" t="s">
        <v>79</v>
      </c>
      <c r="G1056" s="411"/>
      <c r="H1056" s="469">
        <v>45103</v>
      </c>
      <c r="I1056" s="412" t="s">
        <v>4119</v>
      </c>
      <c r="J1056" s="473">
        <v>45199</v>
      </c>
      <c r="K1056" s="412"/>
      <c r="L1056" s="470" t="s">
        <v>4219</v>
      </c>
      <c r="M1056" s="406"/>
      <c r="N1056" s="471" t="s">
        <v>71</v>
      </c>
      <c r="O1056" s="328"/>
      <c r="P1056" s="375" t="str">
        <f t="shared" ca="1" si="87"/>
        <v>Y</v>
      </c>
      <c r="Q1056" s="472"/>
      <c r="R1056" s="426"/>
      <c r="S1056" s="365"/>
      <c r="T1056" s="366">
        <v>1</v>
      </c>
    </row>
    <row r="1057" spans="1:31" ht="31" hidden="1" x14ac:dyDescent="0.35">
      <c r="A1057" s="391" t="s">
        <v>4120</v>
      </c>
      <c r="B1057" s="390" t="s">
        <v>75</v>
      </c>
      <c r="C1057" s="423" t="s">
        <v>20</v>
      </c>
      <c r="D1057" s="407" t="s">
        <v>55</v>
      </c>
      <c r="E1057" s="391" t="s">
        <v>4121</v>
      </c>
      <c r="F1057" s="392" t="s">
        <v>79</v>
      </c>
      <c r="G1057" s="411" t="s">
        <v>3044</v>
      </c>
      <c r="H1057" s="393">
        <v>45118</v>
      </c>
      <c r="I1057" s="427" t="s">
        <v>4126</v>
      </c>
      <c r="J1057" s="394">
        <v>45199</v>
      </c>
      <c r="K1057" s="412"/>
      <c r="L1057" s="388" t="s">
        <v>4400</v>
      </c>
      <c r="M1057" s="406"/>
      <c r="N1057" s="397" t="s">
        <v>71</v>
      </c>
      <c r="O1057" s="328"/>
      <c r="P1057" s="375" t="str">
        <f t="shared" ca="1" si="87"/>
        <v>Y</v>
      </c>
      <c r="Q1057" s="399"/>
      <c r="R1057" s="426"/>
      <c r="S1057" s="365"/>
      <c r="T1057" s="366">
        <v>1</v>
      </c>
    </row>
    <row r="1058" spans="1:31" ht="31" hidden="1" x14ac:dyDescent="0.35">
      <c r="A1058" s="391" t="s">
        <v>4122</v>
      </c>
      <c r="B1058" s="390" t="s">
        <v>75</v>
      </c>
      <c r="C1058" s="423" t="s">
        <v>20</v>
      </c>
      <c r="D1058" s="407" t="s">
        <v>55</v>
      </c>
      <c r="E1058" s="391" t="s">
        <v>4123</v>
      </c>
      <c r="F1058" s="392" t="s">
        <v>79</v>
      </c>
      <c r="G1058" s="411" t="s">
        <v>3044</v>
      </c>
      <c r="H1058" s="393">
        <v>45118</v>
      </c>
      <c r="I1058" s="412" t="s">
        <v>4126</v>
      </c>
      <c r="J1058" s="394">
        <v>45199</v>
      </c>
      <c r="K1058" s="412"/>
      <c r="L1058" s="388" t="s">
        <v>4166</v>
      </c>
      <c r="M1058" s="406"/>
      <c r="N1058" s="397" t="s">
        <v>71</v>
      </c>
      <c r="O1058" s="328"/>
      <c r="P1058" s="375" t="str">
        <f t="shared" ca="1" si="87"/>
        <v>Y</v>
      </c>
      <c r="Q1058" s="399"/>
      <c r="R1058" s="426"/>
      <c r="S1058" s="365"/>
      <c r="T1058" s="366">
        <v>1</v>
      </c>
    </row>
    <row r="1059" spans="1:31" s="55" customFormat="1" ht="46.5" hidden="1" x14ac:dyDescent="0.35">
      <c r="A1059" s="468" t="s">
        <v>4127</v>
      </c>
      <c r="B1059" s="390" t="s">
        <v>75</v>
      </c>
      <c r="C1059" s="423" t="s">
        <v>20</v>
      </c>
      <c r="D1059" s="407" t="s">
        <v>55</v>
      </c>
      <c r="E1059" s="468" t="s">
        <v>4124</v>
      </c>
      <c r="F1059" s="446" t="s">
        <v>79</v>
      </c>
      <c r="G1059" s="411" t="s">
        <v>4160</v>
      </c>
      <c r="H1059" s="469">
        <v>45118</v>
      </c>
      <c r="I1059" s="412" t="s">
        <v>4126</v>
      </c>
      <c r="J1059" s="473">
        <v>45169</v>
      </c>
      <c r="K1059" s="412"/>
      <c r="L1059" s="470" t="s">
        <v>4202</v>
      </c>
      <c r="M1059" s="406"/>
      <c r="N1059" s="471" t="s">
        <v>71</v>
      </c>
      <c r="O1059" s="425"/>
      <c r="P1059" s="375" t="str">
        <f t="shared" ca="1" si="87"/>
        <v>Y</v>
      </c>
      <c r="Q1059" s="472"/>
      <c r="R1059" s="426"/>
      <c r="S1059" s="365"/>
      <c r="T1059" s="366">
        <v>1</v>
      </c>
      <c r="U1059" s="1"/>
      <c r="V1059" s="1"/>
      <c r="W1059" s="1"/>
      <c r="X1059" s="1"/>
      <c r="Y1059" s="1"/>
      <c r="Z1059" s="1"/>
      <c r="AA1059" s="1"/>
      <c r="AB1059" s="1"/>
      <c r="AC1059" s="1"/>
      <c r="AD1059" s="1"/>
      <c r="AE1059" s="1"/>
    </row>
    <row r="1060" spans="1:31" ht="46.5" hidden="1" x14ac:dyDescent="0.35">
      <c r="A1060" s="391" t="s">
        <v>4128</v>
      </c>
      <c r="B1060" s="390" t="s">
        <v>75</v>
      </c>
      <c r="C1060" s="423" t="s">
        <v>20</v>
      </c>
      <c r="D1060" s="407" t="s">
        <v>55</v>
      </c>
      <c r="E1060" s="391" t="s">
        <v>4125</v>
      </c>
      <c r="F1060" s="392" t="s">
        <v>79</v>
      </c>
      <c r="G1060" s="411" t="s">
        <v>4161</v>
      </c>
      <c r="H1060" s="393">
        <v>45118</v>
      </c>
      <c r="I1060" s="412" t="s">
        <v>4126</v>
      </c>
      <c r="J1060" s="394">
        <v>45169</v>
      </c>
      <c r="K1060" s="412"/>
      <c r="L1060" s="388" t="s">
        <v>4175</v>
      </c>
      <c r="M1060" s="406"/>
      <c r="N1060" s="397" t="s">
        <v>71</v>
      </c>
      <c r="O1060" s="328"/>
      <c r="P1060" s="375" t="str">
        <f t="shared" ca="1" si="87"/>
        <v>Y</v>
      </c>
      <c r="Q1060" s="399"/>
      <c r="R1060" s="426"/>
      <c r="S1060" s="365"/>
      <c r="T1060" s="366">
        <v>1</v>
      </c>
    </row>
    <row r="1061" spans="1:31" ht="77.5" hidden="1" x14ac:dyDescent="0.35">
      <c r="A1061" s="391" t="s">
        <v>4129</v>
      </c>
      <c r="B1061" s="390" t="s">
        <v>75</v>
      </c>
      <c r="C1061" s="423" t="s">
        <v>20</v>
      </c>
      <c r="D1061" s="407" t="s">
        <v>28</v>
      </c>
      <c r="E1061" s="391" t="s">
        <v>4130</v>
      </c>
      <c r="F1061" s="392" t="s">
        <v>80</v>
      </c>
      <c r="G1061" s="411"/>
      <c r="H1061" s="393">
        <v>45118</v>
      </c>
      <c r="I1061" s="412" t="s">
        <v>4131</v>
      </c>
      <c r="J1061" s="394">
        <v>45169</v>
      </c>
      <c r="K1061" s="412"/>
      <c r="L1061" s="388" t="s">
        <v>4166</v>
      </c>
      <c r="M1061" s="406"/>
      <c r="N1061" s="397" t="s">
        <v>71</v>
      </c>
      <c r="O1061" s="328"/>
      <c r="P1061" s="375" t="str">
        <f t="shared" ca="1" si="87"/>
        <v>Y</v>
      </c>
      <c r="Q1061" s="399"/>
      <c r="R1061" s="426"/>
      <c r="S1061" s="365"/>
      <c r="T1061" s="366">
        <v>1</v>
      </c>
    </row>
    <row r="1062" spans="1:31" ht="62" hidden="1" x14ac:dyDescent="0.35">
      <c r="A1062" s="391" t="s">
        <v>4178</v>
      </c>
      <c r="B1062" s="390" t="s">
        <v>22</v>
      </c>
      <c r="C1062" s="88" t="s">
        <v>20</v>
      </c>
      <c r="D1062" s="88" t="s">
        <v>28</v>
      </c>
      <c r="E1062" s="391" t="s">
        <v>4179</v>
      </c>
      <c r="F1062" s="392" t="s">
        <v>79</v>
      </c>
      <c r="G1062" s="177" t="s">
        <v>2524</v>
      </c>
      <c r="H1062" s="393">
        <v>45131</v>
      </c>
      <c r="I1062" s="393" t="s">
        <v>4180</v>
      </c>
      <c r="J1062" s="393">
        <v>45199</v>
      </c>
      <c r="K1062" s="29"/>
      <c r="L1062" s="388" t="s">
        <v>4211</v>
      </c>
      <c r="M1062" s="279"/>
      <c r="N1062" s="397" t="s">
        <v>71</v>
      </c>
      <c r="P1062" s="27"/>
      <c r="Q1062" s="177"/>
      <c r="R1062" s="177"/>
      <c r="S1062" s="177"/>
      <c r="T1062" s="195"/>
    </row>
    <row r="1063" spans="1:31" ht="62" hidden="1" x14ac:dyDescent="0.35">
      <c r="A1063" s="391" t="s">
        <v>4181</v>
      </c>
      <c r="B1063" s="390" t="s">
        <v>22</v>
      </c>
      <c r="C1063" s="88" t="s">
        <v>20</v>
      </c>
      <c r="D1063" s="88" t="s">
        <v>30</v>
      </c>
      <c r="E1063" s="391" t="s">
        <v>4182</v>
      </c>
      <c r="F1063" s="392" t="s">
        <v>79</v>
      </c>
      <c r="G1063" s="177" t="s">
        <v>4183</v>
      </c>
      <c r="H1063" s="393">
        <v>45131</v>
      </c>
      <c r="I1063" s="393" t="s">
        <v>4184</v>
      </c>
      <c r="J1063" s="393">
        <v>45260</v>
      </c>
      <c r="K1063" s="29"/>
      <c r="L1063" s="388" t="s">
        <v>4489</v>
      </c>
      <c r="M1063" s="279"/>
      <c r="N1063" s="397" t="s">
        <v>71</v>
      </c>
      <c r="P1063" s="27"/>
      <c r="Q1063" s="399"/>
      <c r="R1063" s="177"/>
      <c r="S1063" s="177"/>
      <c r="T1063" s="195"/>
    </row>
    <row r="1064" spans="1:31" ht="46.5" hidden="1" x14ac:dyDescent="0.35">
      <c r="A1064" s="468" t="s">
        <v>4185</v>
      </c>
      <c r="B1064" s="390" t="s">
        <v>22</v>
      </c>
      <c r="C1064" s="88" t="s">
        <v>20</v>
      </c>
      <c r="D1064" s="88" t="s">
        <v>28</v>
      </c>
      <c r="E1064" s="468" t="s">
        <v>4186</v>
      </c>
      <c r="F1064" s="446" t="s">
        <v>79</v>
      </c>
      <c r="G1064" s="177" t="s">
        <v>4160</v>
      </c>
      <c r="H1064" s="469">
        <v>45131</v>
      </c>
      <c r="I1064" s="393" t="s">
        <v>4187</v>
      </c>
      <c r="J1064" s="469">
        <v>45199</v>
      </c>
      <c r="K1064" s="29"/>
      <c r="L1064" s="470" t="s">
        <v>266</v>
      </c>
      <c r="M1064" s="279"/>
      <c r="N1064" s="471" t="s">
        <v>71</v>
      </c>
      <c r="P1064" s="27"/>
      <c r="Q1064" s="472"/>
      <c r="R1064" s="177"/>
      <c r="S1064" s="177"/>
      <c r="T1064" s="195"/>
    </row>
    <row r="1065" spans="1:31" s="461" customFormat="1" ht="62" hidden="1" x14ac:dyDescent="0.35">
      <c r="A1065" s="391" t="s">
        <v>4188</v>
      </c>
      <c r="B1065" s="390" t="s">
        <v>22</v>
      </c>
      <c r="C1065" s="454" t="s">
        <v>20</v>
      </c>
      <c r="D1065" s="454" t="s">
        <v>28</v>
      </c>
      <c r="E1065" s="391" t="s">
        <v>4189</v>
      </c>
      <c r="F1065" s="392" t="s">
        <v>79</v>
      </c>
      <c r="G1065" s="457" t="s">
        <v>4190</v>
      </c>
      <c r="H1065" s="393">
        <v>45131</v>
      </c>
      <c r="I1065" s="393" t="s">
        <v>4191</v>
      </c>
      <c r="J1065" s="393">
        <v>45169</v>
      </c>
      <c r="K1065" s="456"/>
      <c r="L1065" s="388" t="s">
        <v>4192</v>
      </c>
      <c r="M1065" s="458"/>
      <c r="N1065" s="459" t="s">
        <v>71</v>
      </c>
      <c r="O1065" s="455"/>
      <c r="P1065" s="455"/>
      <c r="Q1065" s="399"/>
      <c r="R1065" s="457"/>
      <c r="S1065" s="457"/>
      <c r="T1065" s="460"/>
    </row>
    <row r="1066" spans="1:31" ht="77.5" hidden="1" x14ac:dyDescent="0.35">
      <c r="A1066" s="391" t="s">
        <v>4193</v>
      </c>
      <c r="B1066" s="390" t="s">
        <v>75</v>
      </c>
      <c r="C1066" s="88" t="s">
        <v>20</v>
      </c>
      <c r="D1066" s="88" t="s">
        <v>13</v>
      </c>
      <c r="E1066" s="391" t="s">
        <v>4194</v>
      </c>
      <c r="F1066" s="392" t="s">
        <v>79</v>
      </c>
      <c r="G1066" s="177"/>
      <c r="H1066" s="393">
        <v>45146</v>
      </c>
      <c r="I1066" s="393" t="s">
        <v>4126</v>
      </c>
      <c r="J1066" s="393">
        <v>45260</v>
      </c>
      <c r="K1066" s="29"/>
      <c r="L1066" s="388" t="s">
        <v>4505</v>
      </c>
      <c r="M1066" s="279"/>
      <c r="N1066" s="397" t="s">
        <v>69</v>
      </c>
      <c r="P1066" s="27"/>
      <c r="Q1066" s="399"/>
      <c r="R1066" s="177"/>
      <c r="S1066" s="177"/>
      <c r="T1066" s="195"/>
    </row>
    <row r="1067" spans="1:31" ht="62" hidden="1" x14ac:dyDescent="0.35">
      <c r="A1067" s="391" t="s">
        <v>4195</v>
      </c>
      <c r="B1067" s="390" t="s">
        <v>75</v>
      </c>
      <c r="C1067" s="88" t="s">
        <v>20</v>
      </c>
      <c r="D1067" s="88" t="s">
        <v>55</v>
      </c>
      <c r="E1067" s="391" t="s">
        <v>4196</v>
      </c>
      <c r="F1067" s="392" t="s">
        <v>79</v>
      </c>
      <c r="G1067" s="177"/>
      <c r="H1067" s="393">
        <v>45146</v>
      </c>
      <c r="I1067" s="393" t="s">
        <v>4126</v>
      </c>
      <c r="J1067" s="393">
        <v>45260</v>
      </c>
      <c r="K1067" s="29"/>
      <c r="L1067" s="388" t="s">
        <v>4267</v>
      </c>
      <c r="M1067" s="279"/>
      <c r="N1067" s="397" t="s">
        <v>71</v>
      </c>
      <c r="P1067" s="27"/>
      <c r="Q1067" s="399"/>
      <c r="R1067" s="177"/>
      <c r="S1067" s="177"/>
      <c r="T1067" s="195"/>
    </row>
    <row r="1068" spans="1:31" s="55" customFormat="1" ht="125" hidden="1" x14ac:dyDescent="0.35">
      <c r="A1068" s="468" t="s">
        <v>4205</v>
      </c>
      <c r="B1068" s="390" t="s">
        <v>75</v>
      </c>
      <c r="C1068" s="49" t="s">
        <v>4196</v>
      </c>
      <c r="D1068" s="28" t="s">
        <v>79</v>
      </c>
      <c r="E1068" s="468" t="s">
        <v>4208</v>
      </c>
      <c r="F1068" s="446" t="s">
        <v>79</v>
      </c>
      <c r="G1068" s="49"/>
      <c r="H1068" s="469">
        <v>45154</v>
      </c>
      <c r="I1068" s="469"/>
      <c r="J1068" s="469">
        <v>45200</v>
      </c>
      <c r="L1068" s="470" t="s">
        <v>4210</v>
      </c>
      <c r="N1068" s="471" t="s">
        <v>71</v>
      </c>
      <c r="Q1068" s="472"/>
    </row>
    <row r="1069" spans="1:31" s="55" customFormat="1" ht="31" hidden="1" x14ac:dyDescent="0.35">
      <c r="A1069" s="468" t="s">
        <v>4206</v>
      </c>
      <c r="B1069" s="390" t="s">
        <v>75</v>
      </c>
      <c r="C1069" s="36"/>
      <c r="D1069" s="36"/>
      <c r="E1069" s="468" t="s">
        <v>4209</v>
      </c>
      <c r="F1069" s="446" t="s">
        <v>79</v>
      </c>
      <c r="G1069" s="195"/>
      <c r="H1069" s="469">
        <v>45154</v>
      </c>
      <c r="I1069" s="393"/>
      <c r="J1069" s="469">
        <v>45200</v>
      </c>
      <c r="K1069" s="36"/>
      <c r="L1069" s="470" t="s">
        <v>4210</v>
      </c>
      <c r="M1069" s="301"/>
      <c r="N1069" s="471" t="s">
        <v>71</v>
      </c>
      <c r="O1069" s="1"/>
      <c r="P1069" s="1"/>
      <c r="Q1069" s="472"/>
      <c r="R1069" s="36"/>
      <c r="S1069" s="36"/>
      <c r="T1069" s="1"/>
      <c r="U1069" s="1"/>
      <c r="V1069" s="1"/>
      <c r="W1069" s="1"/>
      <c r="X1069" s="1"/>
      <c r="Y1069" s="1"/>
      <c r="Z1069" s="1"/>
      <c r="AA1069" s="1"/>
      <c r="AB1069" s="1"/>
      <c r="AC1069" s="1"/>
      <c r="AD1069" s="1"/>
      <c r="AE1069" s="1"/>
    </row>
    <row r="1070" spans="1:31" ht="62" hidden="1" x14ac:dyDescent="0.35">
      <c r="A1070" s="468" t="s">
        <v>4207</v>
      </c>
      <c r="B1070" s="390" t="s">
        <v>75</v>
      </c>
      <c r="E1070" s="468" t="s">
        <v>4204</v>
      </c>
      <c r="F1070" s="446" t="s">
        <v>79</v>
      </c>
      <c r="H1070" s="469">
        <v>45154</v>
      </c>
      <c r="I1070" s="393"/>
      <c r="J1070" s="469">
        <v>45200</v>
      </c>
      <c r="L1070" s="470" t="s">
        <v>4220</v>
      </c>
      <c r="N1070" s="471" t="s">
        <v>71</v>
      </c>
      <c r="O1070" s="1"/>
      <c r="Q1070" s="472"/>
    </row>
    <row r="1071" spans="1:31" ht="62" hidden="1" x14ac:dyDescent="0.35">
      <c r="A1071" s="391" t="s">
        <v>4212</v>
      </c>
      <c r="B1071" s="390" t="s">
        <v>22</v>
      </c>
      <c r="C1071" s="88" t="s">
        <v>6</v>
      </c>
      <c r="D1071" s="88" t="s">
        <v>28</v>
      </c>
      <c r="E1071" s="391" t="s">
        <v>4214</v>
      </c>
      <c r="F1071" s="392" t="s">
        <v>80</v>
      </c>
      <c r="G1071" s="177"/>
      <c r="H1071" s="393">
        <v>45167</v>
      </c>
      <c r="I1071" s="393" t="s">
        <v>4215</v>
      </c>
      <c r="J1071" s="393">
        <v>45533</v>
      </c>
      <c r="K1071" s="29"/>
      <c r="L1071" s="388" t="s">
        <v>4506</v>
      </c>
      <c r="M1071" s="279"/>
      <c r="N1071" s="397" t="s">
        <v>69</v>
      </c>
      <c r="P1071" s="27"/>
      <c r="Q1071" s="177"/>
      <c r="R1071" s="177"/>
      <c r="S1071" s="177"/>
      <c r="T1071" s="195"/>
    </row>
    <row r="1072" spans="1:31" ht="77.5" hidden="1" x14ac:dyDescent="0.35">
      <c r="A1072" s="391" t="s">
        <v>4213</v>
      </c>
      <c r="B1072" s="390" t="s">
        <v>22</v>
      </c>
      <c r="C1072" s="88" t="s">
        <v>20</v>
      </c>
      <c r="D1072" s="88" t="s">
        <v>27</v>
      </c>
      <c r="E1072" s="391" t="s">
        <v>4216</v>
      </c>
      <c r="F1072" s="392" t="s">
        <v>79</v>
      </c>
      <c r="G1072" s="177"/>
      <c r="H1072" s="393">
        <v>45167</v>
      </c>
      <c r="I1072" s="393" t="s">
        <v>4217</v>
      </c>
      <c r="J1072" s="393">
        <v>45291</v>
      </c>
      <c r="K1072" s="29"/>
      <c r="L1072" s="388" t="s">
        <v>4507</v>
      </c>
      <c r="M1072" s="279"/>
      <c r="N1072" s="397" t="s">
        <v>4423</v>
      </c>
      <c r="P1072" s="27"/>
      <c r="Q1072" s="177"/>
      <c r="R1072" s="177"/>
      <c r="S1072" s="177"/>
      <c r="T1072" s="195"/>
    </row>
    <row r="1073" spans="1:17" ht="46.5" hidden="1" x14ac:dyDescent="0.35">
      <c r="A1073" s="391" t="s">
        <v>4222</v>
      </c>
      <c r="B1073" s="390" t="s">
        <v>75</v>
      </c>
      <c r="C1073" s="88" t="s">
        <v>20</v>
      </c>
      <c r="D1073" s="88" t="s">
        <v>28</v>
      </c>
      <c r="E1073" s="391" t="s">
        <v>4223</v>
      </c>
      <c r="F1073" s="392" t="s">
        <v>79</v>
      </c>
      <c r="G1073" s="177" t="s">
        <v>4224</v>
      </c>
      <c r="H1073" s="393">
        <v>45181</v>
      </c>
      <c r="I1073" s="29" t="s">
        <v>4126</v>
      </c>
      <c r="J1073" s="393">
        <v>45291</v>
      </c>
      <c r="K1073" s="29"/>
      <c r="L1073" s="388" t="s">
        <v>4166</v>
      </c>
      <c r="M1073" s="279"/>
      <c r="N1073" s="397" t="s">
        <v>71</v>
      </c>
      <c r="O1073" s="1"/>
      <c r="Q1073" s="177"/>
    </row>
    <row r="1074" spans="1:17" ht="62" hidden="1" x14ac:dyDescent="0.35">
      <c r="A1074" s="391" t="s">
        <v>4225</v>
      </c>
      <c r="B1074" s="390" t="s">
        <v>75</v>
      </c>
      <c r="C1074" s="88" t="s">
        <v>20</v>
      </c>
      <c r="D1074" s="88" t="s">
        <v>62</v>
      </c>
      <c r="E1074" s="391" t="s">
        <v>4226</v>
      </c>
      <c r="F1074" s="392" t="s">
        <v>79</v>
      </c>
      <c r="G1074" s="177" t="s">
        <v>854</v>
      </c>
      <c r="H1074" s="393">
        <v>45181</v>
      </c>
      <c r="I1074" s="29" t="s">
        <v>4227</v>
      </c>
      <c r="J1074" s="393">
        <v>45291</v>
      </c>
      <c r="K1074" s="29"/>
      <c r="L1074" s="388" t="s">
        <v>4248</v>
      </c>
      <c r="M1074" s="279"/>
      <c r="N1074" s="397" t="s">
        <v>71</v>
      </c>
      <c r="O1074" s="1"/>
      <c r="Q1074" s="177"/>
    </row>
    <row r="1075" spans="1:17" ht="31" hidden="1" x14ac:dyDescent="0.35">
      <c r="A1075" s="391" t="s">
        <v>4228</v>
      </c>
      <c r="B1075" s="390" t="s">
        <v>75</v>
      </c>
      <c r="C1075" s="88" t="s">
        <v>20</v>
      </c>
      <c r="D1075" s="88" t="s">
        <v>13</v>
      </c>
      <c r="E1075" s="391" t="s">
        <v>4229</v>
      </c>
      <c r="F1075" s="392" t="s">
        <v>79</v>
      </c>
      <c r="G1075" s="177" t="s">
        <v>4230</v>
      </c>
      <c r="H1075" s="393">
        <v>45181</v>
      </c>
      <c r="I1075" s="29" t="s">
        <v>4231</v>
      </c>
      <c r="J1075" s="393">
        <v>45291</v>
      </c>
      <c r="K1075" s="29"/>
      <c r="L1075" s="388" t="s">
        <v>4250</v>
      </c>
      <c r="M1075" s="279"/>
      <c r="N1075" s="397" t="s">
        <v>71</v>
      </c>
      <c r="O1075" s="1"/>
      <c r="Q1075" s="177"/>
    </row>
    <row r="1076" spans="1:17" ht="77.5" x14ac:dyDescent="0.35">
      <c r="A1076" s="391" t="s">
        <v>4232</v>
      </c>
      <c r="B1076" s="390" t="s">
        <v>75</v>
      </c>
      <c r="C1076" s="88" t="s">
        <v>20</v>
      </c>
      <c r="D1076" s="88" t="s">
        <v>11</v>
      </c>
      <c r="E1076" s="391" t="s">
        <v>4233</v>
      </c>
      <c r="F1076" s="392" t="s">
        <v>79</v>
      </c>
      <c r="G1076" s="177" t="s">
        <v>4234</v>
      </c>
      <c r="H1076" s="393">
        <v>45181</v>
      </c>
      <c r="I1076" s="29" t="s">
        <v>4235</v>
      </c>
      <c r="J1076" s="393">
        <v>45291</v>
      </c>
      <c r="K1076" s="29"/>
      <c r="L1076" s="388" t="s">
        <v>4166</v>
      </c>
      <c r="M1076" s="279"/>
      <c r="N1076" s="397" t="s">
        <v>69</v>
      </c>
      <c r="O1076" s="1"/>
      <c r="Q1076" s="177"/>
    </row>
    <row r="1077" spans="1:17" ht="62" hidden="1" x14ac:dyDescent="0.35">
      <c r="A1077" s="391" t="s">
        <v>4236</v>
      </c>
      <c r="B1077" s="390" t="s">
        <v>75</v>
      </c>
      <c r="C1077" s="88" t="s">
        <v>20</v>
      </c>
      <c r="D1077" s="88" t="s">
        <v>11</v>
      </c>
      <c r="E1077" s="391" t="s">
        <v>4237</v>
      </c>
      <c r="F1077" s="392" t="s">
        <v>79</v>
      </c>
      <c r="G1077" s="177" t="s">
        <v>4160</v>
      </c>
      <c r="H1077" s="393">
        <v>45181</v>
      </c>
      <c r="I1077" s="29" t="s">
        <v>4235</v>
      </c>
      <c r="J1077" s="393">
        <v>45291</v>
      </c>
      <c r="K1077" s="29"/>
      <c r="L1077" s="388" t="s">
        <v>4166</v>
      </c>
      <c r="M1077" s="279"/>
      <c r="N1077" s="397" t="s">
        <v>71</v>
      </c>
      <c r="O1077" s="1"/>
      <c r="Q1077" s="177"/>
    </row>
    <row r="1078" spans="1:17" ht="62" hidden="1" x14ac:dyDescent="0.35">
      <c r="A1078" s="391" t="s">
        <v>4238</v>
      </c>
      <c r="B1078" s="390" t="s">
        <v>75</v>
      </c>
      <c r="C1078" s="88" t="s">
        <v>20</v>
      </c>
      <c r="D1078" s="88" t="s">
        <v>28</v>
      </c>
      <c r="E1078" s="391" t="s">
        <v>4239</v>
      </c>
      <c r="F1078" s="392" t="s">
        <v>79</v>
      </c>
      <c r="G1078" s="177" t="s">
        <v>4224</v>
      </c>
      <c r="H1078" s="393">
        <v>45181</v>
      </c>
      <c r="I1078" s="29" t="s">
        <v>4240</v>
      </c>
      <c r="J1078" s="393">
        <v>45291</v>
      </c>
      <c r="K1078" s="29"/>
      <c r="L1078" s="388" t="s">
        <v>4279</v>
      </c>
      <c r="M1078" s="279"/>
      <c r="N1078" s="397" t="s">
        <v>71</v>
      </c>
      <c r="O1078" s="1"/>
      <c r="Q1078" s="177"/>
    </row>
    <row r="1079" spans="1:17" ht="62" hidden="1" x14ac:dyDescent="0.35">
      <c r="A1079" s="391" t="s">
        <v>4242</v>
      </c>
      <c r="B1079" s="390" t="s">
        <v>22</v>
      </c>
      <c r="E1079" s="391" t="s">
        <v>4245</v>
      </c>
      <c r="F1079" s="392" t="s">
        <v>79</v>
      </c>
      <c r="H1079" s="393">
        <v>45194</v>
      </c>
      <c r="J1079" s="393">
        <v>45473</v>
      </c>
      <c r="L1079" s="388" t="s">
        <v>4507</v>
      </c>
      <c r="N1079" s="397" t="s">
        <v>4423</v>
      </c>
      <c r="O1079" s="1"/>
      <c r="Q1079" s="177"/>
    </row>
    <row r="1080" spans="1:17" ht="201.5" hidden="1" x14ac:dyDescent="0.35">
      <c r="A1080" s="391" t="s">
        <v>4243</v>
      </c>
      <c r="B1080" s="390" t="s">
        <v>22</v>
      </c>
      <c r="E1080" s="391" t="s">
        <v>4246</v>
      </c>
      <c r="F1080" s="392" t="s">
        <v>79</v>
      </c>
      <c r="H1080" s="393">
        <v>45194</v>
      </c>
      <c r="J1080" s="393"/>
      <c r="L1080" s="388" t="s">
        <v>4490</v>
      </c>
      <c r="N1080" s="397" t="s">
        <v>71</v>
      </c>
      <c r="O1080" s="1"/>
      <c r="Q1080" s="177"/>
    </row>
    <row r="1081" spans="1:17" ht="124" hidden="1" x14ac:dyDescent="0.35">
      <c r="A1081" s="391" t="s">
        <v>4244</v>
      </c>
      <c r="B1081" s="390" t="s">
        <v>22</v>
      </c>
      <c r="E1081" s="391" t="s">
        <v>4247</v>
      </c>
      <c r="F1081" s="392" t="s">
        <v>80</v>
      </c>
      <c r="H1081" s="393">
        <v>45194</v>
      </c>
      <c r="J1081" s="393">
        <v>45209</v>
      </c>
      <c r="L1081" s="388" t="s">
        <v>4517</v>
      </c>
      <c r="N1081" s="397" t="s">
        <v>71</v>
      </c>
      <c r="O1081" s="1"/>
      <c r="Q1081" s="177"/>
    </row>
    <row r="1082" spans="1:17" ht="77.5" hidden="1" x14ac:dyDescent="0.35">
      <c r="A1082" s="391" t="s">
        <v>4251</v>
      </c>
      <c r="B1082" s="390" t="s">
        <v>75</v>
      </c>
      <c r="E1082" s="391" t="s">
        <v>4259</v>
      </c>
      <c r="F1082" s="392" t="s">
        <v>79</v>
      </c>
      <c r="H1082" s="393">
        <v>45181</v>
      </c>
      <c r="J1082" s="393">
        <v>45412</v>
      </c>
      <c r="L1082" s="388" t="s">
        <v>4328</v>
      </c>
      <c r="N1082" s="397" t="s">
        <v>71</v>
      </c>
      <c r="O1082" s="1"/>
    </row>
    <row r="1083" spans="1:17" ht="77.5" hidden="1" x14ac:dyDescent="0.35">
      <c r="A1083" s="391" t="s">
        <v>4252</v>
      </c>
      <c r="B1083" s="390" t="s">
        <v>75</v>
      </c>
      <c r="E1083" s="391" t="s">
        <v>4260</v>
      </c>
      <c r="F1083" s="392" t="s">
        <v>79</v>
      </c>
      <c r="H1083" s="393">
        <v>45181</v>
      </c>
      <c r="J1083" s="393">
        <v>45412</v>
      </c>
      <c r="L1083" s="388" t="s">
        <v>4280</v>
      </c>
      <c r="N1083" s="397" t="s">
        <v>71</v>
      </c>
      <c r="O1083" s="1"/>
    </row>
    <row r="1084" spans="1:17" ht="93" hidden="1" x14ac:dyDescent="0.35">
      <c r="A1084" s="391" t="s">
        <v>4253</v>
      </c>
      <c r="B1084" s="390" t="s">
        <v>75</v>
      </c>
      <c r="E1084" s="391" t="s">
        <v>4261</v>
      </c>
      <c r="F1084" s="392" t="s">
        <v>79</v>
      </c>
      <c r="H1084" s="393">
        <v>45181</v>
      </c>
      <c r="J1084" s="393"/>
      <c r="L1084" s="388" t="s">
        <v>4269</v>
      </c>
      <c r="N1084" s="397" t="s">
        <v>71</v>
      </c>
      <c r="O1084" s="1"/>
    </row>
    <row r="1085" spans="1:17" ht="93" hidden="1" x14ac:dyDescent="0.35">
      <c r="A1085" s="391" t="s">
        <v>4254</v>
      </c>
      <c r="B1085" s="390" t="s">
        <v>22</v>
      </c>
      <c r="E1085" s="391" t="s">
        <v>4262</v>
      </c>
      <c r="F1085" s="392" t="s">
        <v>79</v>
      </c>
      <c r="H1085" s="393">
        <v>45222</v>
      </c>
      <c r="J1085" s="393">
        <v>45412</v>
      </c>
      <c r="L1085" s="388" t="s">
        <v>4166</v>
      </c>
      <c r="N1085" s="397" t="s">
        <v>71</v>
      </c>
      <c r="O1085" s="1"/>
    </row>
    <row r="1086" spans="1:17" ht="46.5" hidden="1" x14ac:dyDescent="0.35">
      <c r="A1086" s="391" t="s">
        <v>4255</v>
      </c>
      <c r="B1086" s="390" t="s">
        <v>22</v>
      </c>
      <c r="E1086" s="391" t="s">
        <v>4263</v>
      </c>
      <c r="F1086" s="392" t="s">
        <v>79</v>
      </c>
      <c r="H1086" s="393">
        <v>45222</v>
      </c>
      <c r="J1086" s="393">
        <v>45412</v>
      </c>
      <c r="L1086" s="388" t="s">
        <v>4166</v>
      </c>
      <c r="N1086" s="397" t="s">
        <v>71</v>
      </c>
      <c r="O1086" s="1"/>
    </row>
    <row r="1087" spans="1:17" ht="62" hidden="1" x14ac:dyDescent="0.35">
      <c r="A1087" s="468" t="s">
        <v>4256</v>
      </c>
      <c r="B1087" s="390" t="s">
        <v>22</v>
      </c>
      <c r="E1087" s="468" t="s">
        <v>4264</v>
      </c>
      <c r="F1087" s="446" t="s">
        <v>79</v>
      </c>
      <c r="H1087" s="469">
        <v>45222</v>
      </c>
      <c r="J1087" s="469"/>
      <c r="L1087" s="470" t="s">
        <v>4166</v>
      </c>
      <c r="N1087" s="471" t="s">
        <v>71</v>
      </c>
      <c r="O1087" s="1"/>
    </row>
    <row r="1088" spans="1:17" ht="62" hidden="1" x14ac:dyDescent="0.35">
      <c r="A1088" s="391" t="s">
        <v>4257</v>
      </c>
      <c r="B1088" s="390" t="s">
        <v>22</v>
      </c>
      <c r="E1088" s="391" t="s">
        <v>4265</v>
      </c>
      <c r="F1088" s="392" t="s">
        <v>79</v>
      </c>
      <c r="H1088" s="393">
        <v>45222</v>
      </c>
      <c r="J1088" s="393">
        <v>45412</v>
      </c>
      <c r="L1088" s="388" t="s">
        <v>4166</v>
      </c>
      <c r="N1088" s="397" t="s">
        <v>71</v>
      </c>
      <c r="O1088" s="1"/>
    </row>
    <row r="1089" spans="1:17" ht="62" hidden="1" x14ac:dyDescent="0.35">
      <c r="A1089" s="391" t="s">
        <v>4258</v>
      </c>
      <c r="B1089" s="390" t="s">
        <v>22</v>
      </c>
      <c r="E1089" s="391" t="s">
        <v>4266</v>
      </c>
      <c r="F1089" s="392" t="s">
        <v>79</v>
      </c>
      <c r="H1089" s="393">
        <v>45222</v>
      </c>
      <c r="J1089" s="393">
        <v>45412</v>
      </c>
      <c r="L1089" s="388" t="s">
        <v>4166</v>
      </c>
      <c r="N1089" s="397" t="s">
        <v>71</v>
      </c>
      <c r="O1089" s="1"/>
    </row>
    <row r="1090" spans="1:17" ht="77.5" hidden="1" x14ac:dyDescent="0.35">
      <c r="A1090" s="391" t="s">
        <v>4271</v>
      </c>
      <c r="B1090" s="390" t="s">
        <v>75</v>
      </c>
      <c r="E1090" s="391" t="s">
        <v>4270</v>
      </c>
      <c r="F1090" s="392" t="s">
        <v>79</v>
      </c>
      <c r="H1090" s="393">
        <v>45244</v>
      </c>
      <c r="J1090" s="393">
        <v>45412</v>
      </c>
      <c r="L1090" s="388" t="s">
        <v>4518</v>
      </c>
      <c r="N1090" s="397" t="s">
        <v>69</v>
      </c>
      <c r="O1090" s="1"/>
      <c r="Q1090" s="177"/>
    </row>
    <row r="1091" spans="1:17" ht="46.5" hidden="1" x14ac:dyDescent="0.35">
      <c r="A1091" s="468" t="s">
        <v>4272</v>
      </c>
      <c r="B1091" s="390" t="s">
        <v>75</v>
      </c>
      <c r="E1091" s="468" t="s">
        <v>4274</v>
      </c>
      <c r="F1091" s="446" t="s">
        <v>79</v>
      </c>
      <c r="H1091" s="469">
        <v>45244</v>
      </c>
      <c r="J1091" s="469"/>
      <c r="L1091" s="470" t="s">
        <v>4276</v>
      </c>
      <c r="N1091" s="471" t="s">
        <v>71</v>
      </c>
      <c r="O1091" s="1"/>
    </row>
    <row r="1092" spans="1:17" ht="31" hidden="1" x14ac:dyDescent="0.35">
      <c r="A1092" s="391" t="s">
        <v>4273</v>
      </c>
      <c r="B1092" s="390" t="s">
        <v>75</v>
      </c>
      <c r="E1092" s="391" t="s">
        <v>4275</v>
      </c>
      <c r="F1092" s="392" t="s">
        <v>79</v>
      </c>
      <c r="H1092" s="393">
        <v>45244</v>
      </c>
      <c r="J1092" s="393">
        <v>45412</v>
      </c>
      <c r="L1092" s="388" t="s">
        <v>4542</v>
      </c>
      <c r="N1092" s="397" t="s">
        <v>69</v>
      </c>
      <c r="O1092" s="1"/>
      <c r="Q1092" s="177"/>
    </row>
    <row r="1093" spans="1:17" ht="139.5" hidden="1" x14ac:dyDescent="0.35">
      <c r="A1093" s="391" t="s">
        <v>4281</v>
      </c>
      <c r="B1093" s="390" t="s">
        <v>22</v>
      </c>
      <c r="E1093" s="391" t="s">
        <v>4288</v>
      </c>
      <c r="F1093" s="392" t="s">
        <v>79</v>
      </c>
      <c r="H1093" s="393">
        <v>45257</v>
      </c>
      <c r="J1093" s="393">
        <v>45412</v>
      </c>
      <c r="L1093" s="388" t="s">
        <v>4543</v>
      </c>
      <c r="N1093" s="397" t="s">
        <v>69</v>
      </c>
      <c r="O1093" s="1"/>
      <c r="Q1093" s="177"/>
    </row>
    <row r="1094" spans="1:17" ht="46.5" hidden="1" x14ac:dyDescent="0.35">
      <c r="A1094" s="391" t="s">
        <v>4282</v>
      </c>
      <c r="B1094" s="390" t="s">
        <v>22</v>
      </c>
      <c r="E1094" s="391" t="s">
        <v>4289</v>
      </c>
      <c r="F1094" s="392" t="s">
        <v>79</v>
      </c>
      <c r="H1094" s="393">
        <v>45257</v>
      </c>
      <c r="J1094" s="393">
        <v>45473</v>
      </c>
      <c r="L1094" s="388" t="s">
        <v>4498</v>
      </c>
      <c r="N1094" s="397" t="s">
        <v>69</v>
      </c>
      <c r="O1094" s="1"/>
      <c r="Q1094" s="177"/>
    </row>
    <row r="1095" spans="1:17" ht="62" hidden="1" x14ac:dyDescent="0.35">
      <c r="A1095" s="391" t="s">
        <v>4283</v>
      </c>
      <c r="B1095" s="390" t="s">
        <v>75</v>
      </c>
      <c r="E1095" s="391" t="s">
        <v>4290</v>
      </c>
      <c r="F1095" s="392" t="s">
        <v>79</v>
      </c>
      <c r="H1095" s="393">
        <v>45272</v>
      </c>
      <c r="J1095" s="393">
        <v>45473</v>
      </c>
      <c r="L1095" s="388" t="s">
        <v>4166</v>
      </c>
      <c r="N1095" s="397" t="s">
        <v>71</v>
      </c>
      <c r="O1095" s="1"/>
    </row>
    <row r="1096" spans="1:17" ht="46.5" hidden="1" x14ac:dyDescent="0.35">
      <c r="A1096" s="391" t="s">
        <v>4284</v>
      </c>
      <c r="B1096" s="390" t="s">
        <v>75</v>
      </c>
      <c r="E1096" s="391" t="s">
        <v>4291</v>
      </c>
      <c r="F1096" s="392" t="s">
        <v>79</v>
      </c>
      <c r="H1096" s="393">
        <v>45272</v>
      </c>
      <c r="J1096" s="393">
        <v>45350</v>
      </c>
      <c r="L1096" s="388" t="s">
        <v>4278</v>
      </c>
      <c r="N1096" s="397" t="s">
        <v>71</v>
      </c>
      <c r="O1096" s="1"/>
    </row>
    <row r="1097" spans="1:17" ht="62" hidden="1" x14ac:dyDescent="0.35">
      <c r="A1097" s="391" t="s">
        <v>4285</v>
      </c>
      <c r="B1097" s="390" t="s">
        <v>75</v>
      </c>
      <c r="E1097" s="391" t="s">
        <v>4292</v>
      </c>
      <c r="F1097" s="392" t="s">
        <v>79</v>
      </c>
      <c r="H1097" s="393">
        <v>45272</v>
      </c>
      <c r="J1097" s="393">
        <v>45350</v>
      </c>
      <c r="L1097" s="388" t="s">
        <v>4278</v>
      </c>
      <c r="N1097" s="397" t="s">
        <v>71</v>
      </c>
      <c r="O1097" s="1"/>
    </row>
    <row r="1098" spans="1:17" ht="93" hidden="1" x14ac:dyDescent="0.35">
      <c r="A1098" s="391" t="s">
        <v>4286</v>
      </c>
      <c r="B1098" s="390" t="s">
        <v>75</v>
      </c>
      <c r="E1098" s="391" t="s">
        <v>4293</v>
      </c>
      <c r="F1098" s="392" t="s">
        <v>79</v>
      </c>
      <c r="H1098" s="393">
        <v>45272</v>
      </c>
      <c r="J1098" s="393">
        <v>45350</v>
      </c>
      <c r="L1098" s="388" t="s">
        <v>4278</v>
      </c>
      <c r="N1098" s="397" t="s">
        <v>71</v>
      </c>
      <c r="O1098" s="1"/>
    </row>
    <row r="1099" spans="1:17" ht="46.5" hidden="1" x14ac:dyDescent="0.35">
      <c r="A1099" s="391" t="s">
        <v>4287</v>
      </c>
      <c r="B1099" s="390" t="s">
        <v>75</v>
      </c>
      <c r="E1099" s="391" t="s">
        <v>4294</v>
      </c>
      <c r="F1099" s="392" t="s">
        <v>80</v>
      </c>
      <c r="H1099" s="393">
        <v>45272</v>
      </c>
      <c r="J1099" s="393">
        <v>45350</v>
      </c>
      <c r="L1099" s="388" t="s">
        <v>4358</v>
      </c>
      <c r="N1099" s="397" t="s">
        <v>71</v>
      </c>
      <c r="O1099" s="1"/>
    </row>
    <row r="1100" spans="1:17" ht="31" hidden="1" x14ac:dyDescent="0.35">
      <c r="A1100" s="391" t="s">
        <v>4297</v>
      </c>
      <c r="B1100" s="390" t="s">
        <v>75</v>
      </c>
      <c r="E1100" s="391" t="s">
        <v>4301</v>
      </c>
      <c r="F1100" s="392" t="s">
        <v>79</v>
      </c>
      <c r="H1100" s="393">
        <v>45307</v>
      </c>
      <c r="J1100" s="393">
        <v>45382</v>
      </c>
      <c r="L1100" s="388" t="s">
        <v>4302</v>
      </c>
      <c r="N1100" s="397" t="s">
        <v>71</v>
      </c>
      <c r="O1100" s="1"/>
    </row>
    <row r="1101" spans="1:17" ht="46.5" hidden="1" x14ac:dyDescent="0.35">
      <c r="A1101" s="391" t="s">
        <v>4298</v>
      </c>
      <c r="B1101" s="390" t="s">
        <v>75</v>
      </c>
      <c r="E1101" s="391" t="s">
        <v>4303</v>
      </c>
      <c r="F1101" s="392" t="s">
        <v>80</v>
      </c>
      <c r="H1101" s="393">
        <v>45307</v>
      </c>
      <c r="J1101" s="393">
        <v>45382</v>
      </c>
      <c r="L1101" s="388" t="s">
        <v>4436</v>
      </c>
      <c r="N1101" s="397" t="s">
        <v>71</v>
      </c>
      <c r="O1101" s="1"/>
      <c r="Q1101" s="177"/>
    </row>
    <row r="1102" spans="1:17" ht="170.5" hidden="1" x14ac:dyDescent="0.35">
      <c r="A1102" s="391" t="s">
        <v>4299</v>
      </c>
      <c r="B1102" s="390" t="s">
        <v>75</v>
      </c>
      <c r="E1102" s="391" t="s">
        <v>4304</v>
      </c>
      <c r="F1102" s="392" t="s">
        <v>79</v>
      </c>
      <c r="H1102" s="393">
        <v>45307</v>
      </c>
      <c r="J1102" s="393">
        <v>45382</v>
      </c>
      <c r="L1102" s="388" t="s">
        <v>4307</v>
      </c>
      <c r="N1102" s="397" t="s">
        <v>71</v>
      </c>
      <c r="O1102" s="1"/>
    </row>
    <row r="1103" spans="1:17" ht="46.5" hidden="1" x14ac:dyDescent="0.35">
      <c r="A1103" s="391" t="s">
        <v>4300</v>
      </c>
      <c r="B1103" s="390" t="s">
        <v>75</v>
      </c>
      <c r="E1103" s="391" t="s">
        <v>4305</v>
      </c>
      <c r="F1103" s="392" t="s">
        <v>79</v>
      </c>
      <c r="H1103" s="393">
        <v>45307</v>
      </c>
      <c r="J1103" s="393">
        <v>45382</v>
      </c>
      <c r="L1103" s="388" t="s">
        <v>4306</v>
      </c>
      <c r="N1103" s="397" t="s">
        <v>71</v>
      </c>
      <c r="O1103" s="1"/>
    </row>
    <row r="1104" spans="1:17" ht="46.5" hidden="1" customHeight="1" x14ac:dyDescent="0.35">
      <c r="A1104" s="391" t="s">
        <v>4336</v>
      </c>
      <c r="B1104" s="390" t="s">
        <v>22</v>
      </c>
      <c r="E1104" s="391" t="s">
        <v>4308</v>
      </c>
      <c r="F1104" s="392" t="s">
        <v>79</v>
      </c>
      <c r="H1104" s="393">
        <v>45320</v>
      </c>
      <c r="J1104" s="393"/>
      <c r="L1104" s="388"/>
      <c r="N1104" s="397" t="s">
        <v>71</v>
      </c>
      <c r="O1104" s="1"/>
    </row>
    <row r="1105" spans="1:17" ht="77.5" hidden="1" x14ac:dyDescent="0.35">
      <c r="A1105" s="391" t="s">
        <v>4337</v>
      </c>
      <c r="B1105" s="390" t="s">
        <v>22</v>
      </c>
      <c r="E1105" s="391" t="s">
        <v>4309</v>
      </c>
      <c r="F1105" s="392" t="s">
        <v>79</v>
      </c>
      <c r="H1105" s="393">
        <v>45320</v>
      </c>
      <c r="J1105" s="393">
        <v>45473</v>
      </c>
      <c r="L1105" s="388" t="s">
        <v>4360</v>
      </c>
      <c r="N1105" s="397" t="s">
        <v>71</v>
      </c>
      <c r="O1105" s="1"/>
    </row>
    <row r="1106" spans="1:17" ht="46.5" hidden="1" x14ac:dyDescent="0.35">
      <c r="A1106" s="391" t="s">
        <v>4338</v>
      </c>
      <c r="B1106" s="390" t="s">
        <v>22</v>
      </c>
      <c r="E1106" s="391" t="s">
        <v>4310</v>
      </c>
      <c r="F1106" s="392" t="s">
        <v>81</v>
      </c>
      <c r="H1106" s="393">
        <v>45320</v>
      </c>
      <c r="J1106" s="393">
        <v>45473</v>
      </c>
      <c r="L1106" s="388" t="s">
        <v>4507</v>
      </c>
      <c r="N1106" s="397" t="s">
        <v>4423</v>
      </c>
      <c r="O1106" s="1"/>
      <c r="Q1106" s="177"/>
    </row>
    <row r="1107" spans="1:17" ht="46.5" hidden="1" x14ac:dyDescent="0.35">
      <c r="A1107" s="391" t="s">
        <v>4339</v>
      </c>
      <c r="B1107" s="390" t="s">
        <v>22</v>
      </c>
      <c r="E1107" s="391" t="s">
        <v>4311</v>
      </c>
      <c r="F1107" s="392" t="s">
        <v>79</v>
      </c>
      <c r="H1107" s="393">
        <v>45320</v>
      </c>
      <c r="J1107" s="393"/>
      <c r="L1107" s="388" t="s">
        <v>4361</v>
      </c>
      <c r="N1107" s="397" t="s">
        <v>71</v>
      </c>
      <c r="O1107" s="1"/>
    </row>
    <row r="1108" spans="1:17" ht="46.5" hidden="1" x14ac:dyDescent="0.35">
      <c r="A1108" s="391" t="s">
        <v>4340</v>
      </c>
      <c r="B1108" s="390" t="s">
        <v>22</v>
      </c>
      <c r="E1108" s="391" t="s">
        <v>4312</v>
      </c>
      <c r="F1108" s="392" t="s">
        <v>80</v>
      </c>
      <c r="H1108" s="393">
        <v>45320</v>
      </c>
      <c r="J1108" s="393">
        <v>45320</v>
      </c>
      <c r="L1108" s="388" t="s">
        <v>4362</v>
      </c>
      <c r="N1108" s="397" t="s">
        <v>71</v>
      </c>
      <c r="O1108" s="1"/>
    </row>
    <row r="1109" spans="1:17" ht="46.5" hidden="1" x14ac:dyDescent="0.35">
      <c r="A1109" s="391" t="s">
        <v>4341</v>
      </c>
      <c r="B1109" s="390" t="s">
        <v>22</v>
      </c>
      <c r="E1109" s="391" t="s">
        <v>4313</v>
      </c>
      <c r="F1109" s="392" t="s">
        <v>80</v>
      </c>
      <c r="H1109" s="393">
        <v>45320</v>
      </c>
      <c r="J1109" s="393"/>
      <c r="L1109" s="388" t="s">
        <v>4166</v>
      </c>
      <c r="N1109" s="397" t="s">
        <v>71</v>
      </c>
      <c r="O1109" s="1"/>
      <c r="Q1109" s="177"/>
    </row>
    <row r="1110" spans="1:17" ht="46.5" hidden="1" x14ac:dyDescent="0.35">
      <c r="A1110" s="391" t="s">
        <v>4342</v>
      </c>
      <c r="B1110" s="390" t="s">
        <v>22</v>
      </c>
      <c r="E1110" s="391" t="s">
        <v>4314</v>
      </c>
      <c r="F1110" s="392" t="s">
        <v>79</v>
      </c>
      <c r="H1110" s="393">
        <v>45320</v>
      </c>
      <c r="J1110" s="393">
        <v>45473</v>
      </c>
      <c r="L1110" s="388" t="s">
        <v>4499</v>
      </c>
      <c r="N1110" s="397" t="s">
        <v>69</v>
      </c>
      <c r="O1110" s="1"/>
      <c r="Q1110" s="177"/>
    </row>
    <row r="1111" spans="1:17" ht="46.5" hidden="1" x14ac:dyDescent="0.35">
      <c r="A1111" s="391" t="s">
        <v>4343</v>
      </c>
      <c r="B1111" s="390" t="s">
        <v>22</v>
      </c>
      <c r="E1111" s="391" t="s">
        <v>4315</v>
      </c>
      <c r="F1111" s="392" t="s">
        <v>81</v>
      </c>
      <c r="H1111" s="393">
        <v>45320</v>
      </c>
      <c r="J1111" s="393">
        <v>45473</v>
      </c>
      <c r="L1111" s="388" t="s">
        <v>4331</v>
      </c>
      <c r="N1111" s="397" t="s">
        <v>71</v>
      </c>
      <c r="O1111" s="1"/>
    </row>
    <row r="1112" spans="1:17" ht="46.5" hidden="1" x14ac:dyDescent="0.35">
      <c r="A1112" s="391" t="s">
        <v>4344</v>
      </c>
      <c r="B1112" s="390" t="s">
        <v>75</v>
      </c>
      <c r="E1112" s="391" t="s">
        <v>4316</v>
      </c>
      <c r="F1112" s="392" t="s">
        <v>81</v>
      </c>
      <c r="H1112" s="393">
        <v>45335</v>
      </c>
      <c r="J1112" s="393">
        <v>45473</v>
      </c>
      <c r="L1112" s="388" t="s">
        <v>4166</v>
      </c>
      <c r="N1112" s="397" t="s">
        <v>71</v>
      </c>
      <c r="O1112" s="1"/>
      <c r="Q1112" s="177"/>
    </row>
    <row r="1113" spans="1:17" ht="46.5" hidden="1" customHeight="1" x14ac:dyDescent="0.35">
      <c r="A1113" s="391" t="s">
        <v>4345</v>
      </c>
      <c r="B1113" s="390" t="s">
        <v>75</v>
      </c>
      <c r="E1113" s="391" t="s">
        <v>4317</v>
      </c>
      <c r="F1113" s="392" t="s">
        <v>81</v>
      </c>
      <c r="H1113" s="393">
        <v>45335</v>
      </c>
      <c r="J1113" s="393">
        <v>45473</v>
      </c>
      <c r="L1113" s="388" t="s">
        <v>4330</v>
      </c>
      <c r="N1113" s="397" t="s">
        <v>71</v>
      </c>
      <c r="O1113" s="1"/>
    </row>
    <row r="1114" spans="1:17" ht="77.5" hidden="1" x14ac:dyDescent="0.35">
      <c r="A1114" s="391" t="s">
        <v>4346</v>
      </c>
      <c r="B1114" s="390" t="s">
        <v>75</v>
      </c>
      <c r="E1114" s="391" t="s">
        <v>4318</v>
      </c>
      <c r="F1114" s="392" t="s">
        <v>79</v>
      </c>
      <c r="H1114" s="393">
        <v>45335</v>
      </c>
      <c r="J1114" s="393">
        <v>45473</v>
      </c>
      <c r="L1114" s="388" t="s">
        <v>4329</v>
      </c>
      <c r="N1114" s="397" t="s">
        <v>71</v>
      </c>
      <c r="O1114" s="1"/>
    </row>
    <row r="1115" spans="1:17" ht="62" x14ac:dyDescent="0.35">
      <c r="A1115" s="391" t="s">
        <v>4347</v>
      </c>
      <c r="B1115" s="390" t="s">
        <v>75</v>
      </c>
      <c r="E1115" s="391" t="s">
        <v>4319</v>
      </c>
      <c r="F1115" s="392" t="s">
        <v>79</v>
      </c>
      <c r="H1115" s="393">
        <v>45335</v>
      </c>
      <c r="J1115" s="393">
        <v>45473</v>
      </c>
      <c r="L1115" s="388" t="s">
        <v>4166</v>
      </c>
      <c r="N1115" s="397" t="s">
        <v>69</v>
      </c>
      <c r="O1115" s="1"/>
      <c r="Q1115" s="177"/>
    </row>
    <row r="1116" spans="1:17" ht="155" hidden="1" x14ac:dyDescent="0.35">
      <c r="A1116" s="391" t="s">
        <v>4348</v>
      </c>
      <c r="B1116" s="390" t="s">
        <v>75</v>
      </c>
      <c r="E1116" s="391" t="s">
        <v>4320</v>
      </c>
      <c r="F1116" s="392" t="s">
        <v>79</v>
      </c>
      <c r="H1116" s="393">
        <v>45335</v>
      </c>
      <c r="J1116" s="393">
        <v>45473</v>
      </c>
      <c r="L1116" s="388" t="s">
        <v>4500</v>
      </c>
      <c r="N1116" s="397" t="s">
        <v>69</v>
      </c>
      <c r="O1116" s="1"/>
      <c r="Q1116" s="177"/>
    </row>
    <row r="1117" spans="1:17" ht="46.5" hidden="1" x14ac:dyDescent="0.35">
      <c r="A1117" s="391" t="s">
        <v>4349</v>
      </c>
      <c r="B1117" s="390" t="s">
        <v>75</v>
      </c>
      <c r="E1117" s="391" t="s">
        <v>4321</v>
      </c>
      <c r="F1117" s="392" t="s">
        <v>79</v>
      </c>
      <c r="H1117" s="393">
        <v>45335</v>
      </c>
      <c r="J1117" s="393">
        <v>45473</v>
      </c>
      <c r="L1117" s="388" t="s">
        <v>4329</v>
      </c>
      <c r="N1117" s="397" t="s">
        <v>71</v>
      </c>
      <c r="O1117" s="1"/>
    </row>
    <row r="1118" spans="1:17" ht="62" hidden="1" x14ac:dyDescent="0.35">
      <c r="A1118" s="391" t="s">
        <v>4350</v>
      </c>
      <c r="B1118" s="390" t="s">
        <v>75</v>
      </c>
      <c r="E1118" s="391" t="s">
        <v>4322</v>
      </c>
      <c r="F1118" s="392" t="s">
        <v>81</v>
      </c>
      <c r="H1118" s="393">
        <v>45335</v>
      </c>
      <c r="J1118" s="393">
        <v>45473</v>
      </c>
      <c r="L1118" s="388" t="s">
        <v>4507</v>
      </c>
      <c r="N1118" s="397" t="s">
        <v>4423</v>
      </c>
      <c r="O1118" s="1"/>
      <c r="Q1118" s="177"/>
    </row>
    <row r="1119" spans="1:17" ht="62" hidden="1" x14ac:dyDescent="0.35">
      <c r="A1119" s="391" t="s">
        <v>4351</v>
      </c>
      <c r="B1119" s="390" t="s">
        <v>75</v>
      </c>
      <c r="E1119" s="391" t="s">
        <v>4323</v>
      </c>
      <c r="F1119" s="392" t="s">
        <v>79</v>
      </c>
      <c r="H1119" s="393">
        <v>45335</v>
      </c>
      <c r="J1119" s="393">
        <v>45473</v>
      </c>
      <c r="L1119" s="388" t="s">
        <v>4501</v>
      </c>
      <c r="N1119" s="397" t="s">
        <v>69</v>
      </c>
      <c r="O1119" s="1"/>
      <c r="Q1119" s="177"/>
    </row>
    <row r="1120" spans="1:17" ht="77.5" hidden="1" x14ac:dyDescent="0.35">
      <c r="A1120" s="391" t="s">
        <v>4352</v>
      </c>
      <c r="B1120" s="390" t="s">
        <v>75</v>
      </c>
      <c r="E1120" s="391" t="s">
        <v>4324</v>
      </c>
      <c r="F1120" s="392" t="s">
        <v>79</v>
      </c>
      <c r="H1120" s="393">
        <v>45335</v>
      </c>
      <c r="J1120" s="394">
        <v>45596</v>
      </c>
      <c r="L1120" s="388" t="s">
        <v>4544</v>
      </c>
      <c r="N1120" s="397" t="s">
        <v>69</v>
      </c>
      <c r="O1120" s="1"/>
      <c r="Q1120" s="177"/>
    </row>
    <row r="1121" spans="1:19 16363:16371" ht="46.5" hidden="1" x14ac:dyDescent="0.35">
      <c r="A1121" s="391" t="s">
        <v>4353</v>
      </c>
      <c r="B1121" s="390" t="s">
        <v>75</v>
      </c>
      <c r="E1121" s="391" t="s">
        <v>4325</v>
      </c>
      <c r="F1121" s="392" t="s">
        <v>81</v>
      </c>
      <c r="H1121" s="393">
        <v>45335</v>
      </c>
      <c r="J1121" s="393">
        <v>45473</v>
      </c>
      <c r="L1121" s="388" t="s">
        <v>4330</v>
      </c>
      <c r="N1121" s="397" t="s">
        <v>71</v>
      </c>
      <c r="O1121" s="1"/>
    </row>
    <row r="1122" spans="1:19 16363:16371" ht="62" hidden="1" x14ac:dyDescent="0.35">
      <c r="A1122" s="391" t="s">
        <v>4326</v>
      </c>
      <c r="B1122" s="390"/>
      <c r="E1122" s="391" t="s">
        <v>4327</v>
      </c>
      <c r="F1122" s="392" t="s">
        <v>81</v>
      </c>
      <c r="H1122" s="393">
        <v>45335</v>
      </c>
      <c r="J1122" s="394">
        <v>45596</v>
      </c>
      <c r="L1122" s="388" t="s">
        <v>4507</v>
      </c>
      <c r="N1122" s="397" t="s">
        <v>4423</v>
      </c>
      <c r="O1122" s="1"/>
      <c r="Q1122" s="177"/>
    </row>
    <row r="1123" spans="1:19 16363:16371" ht="46.5" hidden="1" x14ac:dyDescent="0.35">
      <c r="A1123" s="391" t="s">
        <v>4354</v>
      </c>
      <c r="B1123" s="390" t="s">
        <v>22</v>
      </c>
      <c r="E1123" s="391" t="s">
        <v>4334</v>
      </c>
      <c r="F1123" s="392" t="s">
        <v>79</v>
      </c>
      <c r="H1123" s="393">
        <v>45348</v>
      </c>
      <c r="J1123" s="394">
        <v>45596</v>
      </c>
      <c r="L1123" s="388" t="s">
        <v>4166</v>
      </c>
      <c r="N1123" s="397" t="s">
        <v>71</v>
      </c>
      <c r="O1123" s="1"/>
      <c r="Q1123" s="177"/>
    </row>
    <row r="1124" spans="1:19 16363:16371" ht="46.5" hidden="1" x14ac:dyDescent="0.35">
      <c r="A1124" s="391" t="s">
        <v>4355</v>
      </c>
      <c r="B1124" s="390" t="s">
        <v>22</v>
      </c>
      <c r="E1124" s="391" t="s">
        <v>4333</v>
      </c>
      <c r="F1124" s="392" t="s">
        <v>79</v>
      </c>
      <c r="H1124" s="393">
        <v>45348</v>
      </c>
      <c r="J1124" s="393">
        <v>45473</v>
      </c>
      <c r="L1124" s="388" t="s">
        <v>4363</v>
      </c>
      <c r="N1124" s="397" t="s">
        <v>71</v>
      </c>
      <c r="O1124" s="1"/>
    </row>
    <row r="1125" spans="1:19 16363:16371" ht="62" hidden="1" x14ac:dyDescent="0.35">
      <c r="A1125" s="391" t="s">
        <v>4356</v>
      </c>
      <c r="B1125" s="390" t="s">
        <v>22</v>
      </c>
      <c r="E1125" s="391" t="s">
        <v>4332</v>
      </c>
      <c r="F1125" s="392" t="s">
        <v>79</v>
      </c>
      <c r="H1125" s="393">
        <v>45348</v>
      </c>
      <c r="J1125" s="393">
        <v>45473</v>
      </c>
      <c r="L1125" s="388" t="s">
        <v>4363</v>
      </c>
      <c r="N1125" s="397" t="s">
        <v>71</v>
      </c>
      <c r="O1125" s="1"/>
    </row>
    <row r="1126" spans="1:19 16363:16371" ht="77.5" hidden="1" x14ac:dyDescent="0.35">
      <c r="A1126" s="391" t="s">
        <v>4357</v>
      </c>
      <c r="B1126" s="390" t="s">
        <v>22</v>
      </c>
      <c r="E1126" s="391" t="s">
        <v>4335</v>
      </c>
      <c r="F1126" s="392" t="s">
        <v>79</v>
      </c>
      <c r="H1126" s="393">
        <v>45348</v>
      </c>
      <c r="J1126" s="394">
        <v>45596</v>
      </c>
      <c r="L1126" s="388" t="s">
        <v>4545</v>
      </c>
      <c r="N1126" s="397" t="s">
        <v>69</v>
      </c>
      <c r="O1126" s="1"/>
      <c r="Q1126" s="177"/>
    </row>
    <row r="1127" spans="1:19 16363:16371" ht="42" hidden="1" customHeight="1" x14ac:dyDescent="0.35">
      <c r="A1127" s="391" t="s">
        <v>4365</v>
      </c>
      <c r="B1127" s="390" t="s">
        <v>75</v>
      </c>
      <c r="C1127" s="391"/>
      <c r="D1127" s="392"/>
      <c r="E1127" s="474" t="s">
        <v>4371</v>
      </c>
      <c r="F1127" s="393" t="s">
        <v>79</v>
      </c>
      <c r="G1127" s="388"/>
      <c r="H1127" s="393">
        <v>45363</v>
      </c>
      <c r="I1127" s="195"/>
      <c r="J1127" s="393">
        <v>45473</v>
      </c>
      <c r="K1127" s="1"/>
      <c r="L1127" s="388" t="s">
        <v>4438</v>
      </c>
      <c r="M1127" s="1"/>
      <c r="N1127" s="397" t="s">
        <v>71</v>
      </c>
      <c r="O1127" s="1"/>
      <c r="Q1127" s="27"/>
      <c r="R1127" s="1"/>
      <c r="S1127" s="1"/>
      <c r="XEI1127" s="391"/>
      <c r="XEJ1127" s="88"/>
      <c r="XEK1127" s="391"/>
      <c r="XEL1127" s="392"/>
      <c r="XEM1127" s="393"/>
      <c r="XEN1127" s="393"/>
      <c r="XEO1127" s="388"/>
      <c r="XEP1127" s="397"/>
      <c r="XEQ1127" s="195"/>
    </row>
    <row r="1128" spans="1:19 16363:16371" ht="35.5" hidden="1" customHeight="1" x14ac:dyDescent="0.35">
      <c r="A1128" s="391" t="s">
        <v>4366</v>
      </c>
      <c r="B1128" s="390" t="s">
        <v>75</v>
      </c>
      <c r="C1128" s="391"/>
      <c r="D1128" s="392"/>
      <c r="E1128" s="474" t="s">
        <v>4372</v>
      </c>
      <c r="F1128" s="393" t="s">
        <v>80</v>
      </c>
      <c r="G1128" s="388"/>
      <c r="H1128" s="393">
        <v>45363</v>
      </c>
      <c r="I1128" s="195"/>
      <c r="J1128" s="393">
        <v>45473</v>
      </c>
      <c r="K1128" s="1"/>
      <c r="L1128" s="388"/>
      <c r="M1128" s="1"/>
      <c r="N1128" s="397" t="s">
        <v>71</v>
      </c>
      <c r="O1128" s="1"/>
      <c r="Q1128" s="1"/>
      <c r="R1128" s="1"/>
      <c r="S1128" s="1"/>
      <c r="XEI1128" s="391"/>
      <c r="XEJ1128" s="88"/>
      <c r="XEK1128" s="391"/>
      <c r="XEL1128" s="392"/>
      <c r="XEM1128" s="393"/>
      <c r="XEN1128" s="393"/>
      <c r="XEO1128" s="388"/>
      <c r="XEP1128" s="397"/>
      <c r="XEQ1128" s="195"/>
    </row>
    <row r="1129" spans="1:19 16363:16371" ht="294.5" hidden="1" x14ac:dyDescent="0.35">
      <c r="A1129" s="391" t="s">
        <v>4367</v>
      </c>
      <c r="B1129" s="390" t="s">
        <v>75</v>
      </c>
      <c r="C1129" s="391"/>
      <c r="D1129" s="392"/>
      <c r="E1129" s="474" t="s">
        <v>4373</v>
      </c>
      <c r="F1129" s="393" t="s">
        <v>79</v>
      </c>
      <c r="G1129" s="388"/>
      <c r="H1129" s="393">
        <v>45363</v>
      </c>
      <c r="I1129" s="195"/>
      <c r="J1129" s="394">
        <v>45596</v>
      </c>
      <c r="K1129" s="1"/>
      <c r="L1129" s="388" t="s">
        <v>4519</v>
      </c>
      <c r="M1129" s="1"/>
      <c r="N1129" s="397" t="s">
        <v>69</v>
      </c>
      <c r="O1129" s="1"/>
      <c r="Q1129" s="27"/>
      <c r="R1129" s="1"/>
      <c r="S1129" s="1"/>
      <c r="XEI1129" s="391"/>
      <c r="XEJ1129" s="88"/>
      <c r="XEK1129" s="391"/>
      <c r="XEL1129" s="392"/>
      <c r="XEM1129" s="393"/>
      <c r="XEN1129" s="393"/>
      <c r="XEO1129" s="388"/>
      <c r="XEP1129" s="397"/>
      <c r="XEQ1129" s="195"/>
    </row>
    <row r="1130" spans="1:19 16363:16371" ht="56.5" hidden="1" customHeight="1" x14ac:dyDescent="0.35">
      <c r="A1130" s="391" t="s">
        <v>4368</v>
      </c>
      <c r="B1130" s="390" t="s">
        <v>75</v>
      </c>
      <c r="C1130" s="391"/>
      <c r="D1130" s="392"/>
      <c r="E1130" s="474" t="s">
        <v>4374</v>
      </c>
      <c r="F1130" s="393" t="s">
        <v>79</v>
      </c>
      <c r="G1130" s="388"/>
      <c r="H1130" s="393">
        <v>45363</v>
      </c>
      <c r="I1130" s="195"/>
      <c r="J1130" s="394">
        <v>45596</v>
      </c>
      <c r="K1130" s="1"/>
      <c r="L1130" s="388" t="s">
        <v>4491</v>
      </c>
      <c r="M1130" s="1"/>
      <c r="N1130" s="397" t="s">
        <v>71</v>
      </c>
      <c r="O1130" s="1"/>
      <c r="Q1130" s="27"/>
      <c r="R1130" s="1"/>
      <c r="S1130" s="1"/>
      <c r="XEI1130" s="391"/>
      <c r="XEJ1130" s="88"/>
      <c r="XEK1130" s="391"/>
      <c r="XEL1130" s="392"/>
      <c r="XEM1130" s="393"/>
      <c r="XEN1130" s="393"/>
      <c r="XEO1130" s="388"/>
      <c r="XEP1130" s="397"/>
      <c r="XEQ1130" s="195"/>
    </row>
    <row r="1131" spans="1:19 16363:16371" ht="131.5" hidden="1" customHeight="1" x14ac:dyDescent="0.35">
      <c r="A1131" s="391" t="s">
        <v>4370</v>
      </c>
      <c r="B1131" s="390"/>
      <c r="C1131" s="391"/>
      <c r="D1131" s="392"/>
      <c r="E1131" s="393" t="s">
        <v>4369</v>
      </c>
      <c r="F1131" s="393" t="s">
        <v>79</v>
      </c>
      <c r="G1131" s="388"/>
      <c r="H1131" s="393"/>
      <c r="I1131" s="195"/>
      <c r="J1131" s="393">
        <v>45473</v>
      </c>
      <c r="K1131" s="1"/>
      <c r="L1131" s="388" t="s">
        <v>4391</v>
      </c>
      <c r="M1131" s="1"/>
      <c r="N1131" s="397" t="s">
        <v>71</v>
      </c>
      <c r="O1131" s="1"/>
      <c r="Q1131" s="1"/>
      <c r="R1131" s="1"/>
      <c r="S1131" s="1"/>
      <c r="XEI1131" s="391"/>
      <c r="XEJ1131" s="88"/>
      <c r="XEK1131" s="391"/>
      <c r="XEL1131" s="392"/>
      <c r="XEM1131" s="393"/>
      <c r="XEN1131" s="393"/>
      <c r="XEO1131" s="388"/>
      <c r="XEP1131" s="397"/>
      <c r="XEQ1131" s="195"/>
    </row>
    <row r="1132" spans="1:19 16363:16371" ht="110" hidden="1" customHeight="1" x14ac:dyDescent="0.35">
      <c r="A1132" s="391" t="s">
        <v>4375</v>
      </c>
      <c r="B1132" s="390" t="s">
        <v>75</v>
      </c>
      <c r="C1132" s="391"/>
      <c r="D1132" s="392"/>
      <c r="E1132" s="474" t="s">
        <v>4380</v>
      </c>
      <c r="F1132" s="393" t="s">
        <v>79</v>
      </c>
      <c r="G1132" s="388"/>
      <c r="H1132" s="393">
        <v>45376</v>
      </c>
      <c r="I1132" s="195"/>
      <c r="J1132" s="394">
        <v>45596</v>
      </c>
      <c r="K1132" s="1"/>
      <c r="L1132" s="388" t="s">
        <v>4502</v>
      </c>
      <c r="M1132" s="1"/>
      <c r="N1132" s="397" t="s">
        <v>69</v>
      </c>
      <c r="O1132" s="1"/>
      <c r="Q1132" s="27"/>
      <c r="R1132" s="1"/>
      <c r="S1132" s="1"/>
      <c r="XEI1132" s="391"/>
      <c r="XEJ1132" s="88"/>
      <c r="XEK1132" s="391"/>
      <c r="XEL1132" s="392"/>
      <c r="XEM1132" s="393"/>
      <c r="XEN1132" s="393"/>
      <c r="XEO1132" s="388"/>
      <c r="XEP1132" s="397"/>
      <c r="XEQ1132" s="195"/>
    </row>
    <row r="1133" spans="1:19 16363:16371" ht="46.5" hidden="1" x14ac:dyDescent="0.35">
      <c r="A1133" s="391" t="s">
        <v>4376</v>
      </c>
      <c r="B1133" s="390" t="s">
        <v>22</v>
      </c>
      <c r="C1133" s="391"/>
      <c r="D1133" s="392"/>
      <c r="E1133" s="474" t="s">
        <v>4381</v>
      </c>
      <c r="F1133" s="393" t="s">
        <v>79</v>
      </c>
      <c r="G1133" s="388"/>
      <c r="H1133" s="393">
        <v>45376</v>
      </c>
      <c r="I1133" s="195"/>
      <c r="J1133" s="393">
        <v>45565</v>
      </c>
      <c r="K1133" s="1"/>
      <c r="L1133" s="388" t="s">
        <v>4466</v>
      </c>
      <c r="M1133" s="1"/>
      <c r="N1133" s="397" t="s">
        <v>71</v>
      </c>
      <c r="O1133" s="1"/>
      <c r="Q1133" s="27"/>
      <c r="R1133" s="1"/>
      <c r="S1133" s="1"/>
      <c r="XEI1133" s="391"/>
      <c r="XEJ1133" s="88"/>
      <c r="XEK1133" s="391"/>
      <c r="XEL1133" s="392"/>
      <c r="XEM1133" s="393"/>
      <c r="XEN1133" s="393"/>
      <c r="XEO1133" s="388"/>
      <c r="XEP1133" s="397"/>
      <c r="XEQ1133" s="195"/>
    </row>
    <row r="1134" spans="1:19 16363:16371" ht="160.5" hidden="1" customHeight="1" x14ac:dyDescent="0.35">
      <c r="A1134" s="391" t="s">
        <v>4377</v>
      </c>
      <c r="B1134" s="390" t="s">
        <v>22</v>
      </c>
      <c r="C1134" s="391"/>
      <c r="D1134" s="392"/>
      <c r="E1134" s="474" t="s">
        <v>4382</v>
      </c>
      <c r="F1134" s="393" t="s">
        <v>79</v>
      </c>
      <c r="G1134" s="388"/>
      <c r="H1134" s="393">
        <v>45376</v>
      </c>
      <c r="I1134" s="195"/>
      <c r="J1134" s="393">
        <v>45473</v>
      </c>
      <c r="K1134" s="1"/>
      <c r="L1134" s="388" t="s">
        <v>4392</v>
      </c>
      <c r="M1134" s="1"/>
      <c r="N1134" s="397" t="s">
        <v>71</v>
      </c>
      <c r="O1134" s="1"/>
      <c r="Q1134" s="1"/>
      <c r="R1134" s="1"/>
      <c r="S1134" s="1"/>
      <c r="XEI1134" s="391"/>
      <c r="XEJ1134" s="88"/>
      <c r="XEK1134" s="391"/>
      <c r="XEL1134" s="392"/>
      <c r="XEM1134" s="393"/>
      <c r="XEN1134" s="393"/>
      <c r="XEO1134" s="388"/>
      <c r="XEP1134" s="397"/>
      <c r="XEQ1134" s="195"/>
    </row>
    <row r="1135" spans="1:19 16363:16371" ht="69.5" hidden="1" customHeight="1" x14ac:dyDescent="0.35">
      <c r="A1135" s="391" t="s">
        <v>4378</v>
      </c>
      <c r="B1135" s="390" t="s">
        <v>22</v>
      </c>
      <c r="C1135" s="391"/>
      <c r="D1135" s="392"/>
      <c r="E1135" s="474" t="s">
        <v>4383</v>
      </c>
      <c r="F1135" s="393" t="s">
        <v>79</v>
      </c>
      <c r="G1135" s="388"/>
      <c r="H1135" s="393">
        <v>45376</v>
      </c>
      <c r="I1135" s="195"/>
      <c r="J1135" s="393">
        <v>45565</v>
      </c>
      <c r="K1135" s="1"/>
      <c r="L1135" s="388" t="s">
        <v>4421</v>
      </c>
      <c r="M1135" s="1"/>
      <c r="N1135" s="397" t="s">
        <v>71</v>
      </c>
      <c r="O1135" s="1"/>
      <c r="Q1135" s="27"/>
      <c r="R1135" s="1"/>
      <c r="S1135" s="1"/>
      <c r="XEI1135" s="391"/>
      <c r="XEJ1135" s="88"/>
      <c r="XEK1135" s="391"/>
      <c r="XEL1135" s="392"/>
      <c r="XEM1135" s="393"/>
      <c r="XEN1135" s="393"/>
      <c r="XEO1135" s="388"/>
      <c r="XEP1135" s="397"/>
      <c r="XEQ1135" s="195"/>
    </row>
    <row r="1136" spans="1:19 16363:16371" ht="115.5" hidden="1" customHeight="1" x14ac:dyDescent="0.35">
      <c r="A1136" s="391" t="s">
        <v>4379</v>
      </c>
      <c r="B1136" s="390" t="s">
        <v>22</v>
      </c>
      <c r="C1136" s="474"/>
      <c r="D1136" s="393"/>
      <c r="E1136" s="394" t="s">
        <v>4384</v>
      </c>
      <c r="F1136" s="393" t="s">
        <v>79</v>
      </c>
      <c r="G1136" s="388"/>
      <c r="H1136" s="393">
        <v>45376</v>
      </c>
      <c r="I1136" s="27"/>
      <c r="J1136" s="394">
        <v>45596</v>
      </c>
      <c r="K1136" s="88"/>
      <c r="L1136" s="388" t="s">
        <v>4520</v>
      </c>
      <c r="M1136" s="393"/>
      <c r="N1136" s="397" t="s">
        <v>71</v>
      </c>
      <c r="O1136" s="393"/>
      <c r="P1136" s="388"/>
      <c r="Q1136" s="397"/>
      <c r="R1136" s="27"/>
      <c r="S1136" s="1"/>
      <c r="XEI1136" s="391"/>
      <c r="XEJ1136" s="88"/>
      <c r="XEK1136" s="391"/>
      <c r="XEL1136" s="392"/>
      <c r="XEM1136" s="393"/>
      <c r="XEN1136" s="393"/>
      <c r="XEO1136" s="388"/>
      <c r="XEP1136" s="397"/>
      <c r="XEQ1136" s="195"/>
    </row>
    <row r="1137" spans="1:16371" ht="155" hidden="1" x14ac:dyDescent="0.35">
      <c r="A1137" s="391" t="s">
        <v>4385</v>
      </c>
      <c r="B1137" s="390" t="s">
        <v>75</v>
      </c>
      <c r="C1137" s="474"/>
      <c r="D1137" s="393"/>
      <c r="E1137" s="394" t="s">
        <v>4388</v>
      </c>
      <c r="F1137" s="393" t="s">
        <v>79</v>
      </c>
      <c r="G1137" s="388"/>
      <c r="H1137" s="393">
        <v>45391</v>
      </c>
      <c r="I1137" s="27"/>
      <c r="J1137" s="394">
        <v>45596</v>
      </c>
      <c r="K1137" s="88"/>
      <c r="L1137" s="388" t="s">
        <v>4503</v>
      </c>
      <c r="M1137" s="393"/>
      <c r="N1137" s="397" t="s">
        <v>69</v>
      </c>
      <c r="O1137" s="393"/>
      <c r="P1137" s="388"/>
      <c r="Q1137" s="397"/>
      <c r="R1137" s="27"/>
      <c r="S1137" s="1"/>
      <c r="XEI1137" s="391"/>
      <c r="XEJ1137" s="88"/>
      <c r="XEK1137" s="391"/>
      <c r="XEL1137" s="392"/>
      <c r="XEM1137" s="393"/>
      <c r="XEN1137" s="393"/>
      <c r="XEO1137" s="388"/>
      <c r="XEP1137" s="397"/>
      <c r="XEQ1137" s="195"/>
    </row>
    <row r="1138" spans="1:16371" ht="68.5" hidden="1" customHeight="1" x14ac:dyDescent="0.35">
      <c r="A1138" s="391" t="s">
        <v>4386</v>
      </c>
      <c r="B1138" s="390" t="s">
        <v>75</v>
      </c>
      <c r="C1138" s="474"/>
      <c r="D1138" s="393"/>
      <c r="E1138" s="394" t="s">
        <v>4389</v>
      </c>
      <c r="F1138" s="393" t="s">
        <v>79</v>
      </c>
      <c r="G1138" s="388"/>
      <c r="H1138" s="393">
        <v>45391</v>
      </c>
      <c r="I1138" s="27"/>
      <c r="J1138" s="393">
        <v>45565</v>
      </c>
      <c r="K1138" s="88"/>
      <c r="L1138" s="388" t="s">
        <v>4422</v>
      </c>
      <c r="M1138" s="393"/>
      <c r="N1138" s="397" t="s">
        <v>71</v>
      </c>
      <c r="O1138" s="393"/>
      <c r="P1138" s="388"/>
      <c r="Q1138" s="397"/>
      <c r="R1138" s="27"/>
      <c r="S1138" s="1"/>
      <c r="XEI1138" s="391"/>
      <c r="XEJ1138" s="88"/>
      <c r="XEK1138" s="391"/>
      <c r="XEL1138" s="392"/>
      <c r="XEM1138" s="393"/>
      <c r="XEN1138" s="393"/>
      <c r="XEO1138" s="388"/>
      <c r="XEP1138" s="397"/>
      <c r="XEQ1138" s="195"/>
    </row>
    <row r="1139" spans="1:16371" ht="72" hidden="1" customHeight="1" x14ac:dyDescent="0.35">
      <c r="A1139" s="391" t="s">
        <v>4387</v>
      </c>
      <c r="B1139" s="390" t="s">
        <v>75</v>
      </c>
      <c r="C1139" s="474"/>
      <c r="D1139" s="393"/>
      <c r="E1139" s="394" t="s">
        <v>4390</v>
      </c>
      <c r="F1139" s="393" t="s">
        <v>79</v>
      </c>
      <c r="G1139" s="388"/>
      <c r="H1139" s="393">
        <v>45391</v>
      </c>
      <c r="I1139" s="27"/>
      <c r="J1139" s="393"/>
      <c r="K1139" s="88"/>
      <c r="L1139" s="388" t="s">
        <v>4401</v>
      </c>
      <c r="M1139" s="393"/>
      <c r="N1139" s="397" t="s">
        <v>71</v>
      </c>
      <c r="O1139" s="393"/>
      <c r="P1139" s="388"/>
      <c r="Q1139" s="397"/>
      <c r="R1139" s="27"/>
      <c r="S1139" s="1"/>
      <c r="XEI1139" s="391"/>
      <c r="XEJ1139" s="88"/>
      <c r="XEK1139" s="391"/>
      <c r="XEL1139" s="392"/>
      <c r="XEM1139" s="393"/>
      <c r="XEN1139" s="393"/>
      <c r="XEO1139" s="388"/>
      <c r="XEP1139" s="397"/>
      <c r="XEQ1139" s="195"/>
    </row>
    <row r="1140" spans="1:16371" ht="88" hidden="1" customHeight="1" x14ac:dyDescent="0.35">
      <c r="A1140" s="391" t="s">
        <v>4393</v>
      </c>
      <c r="B1140" s="390" t="s">
        <v>22</v>
      </c>
      <c r="C1140" s="474"/>
      <c r="D1140" s="393"/>
      <c r="E1140" s="394" t="s">
        <v>4396</v>
      </c>
      <c r="F1140" s="393" t="s">
        <v>79</v>
      </c>
      <c r="G1140" s="388"/>
      <c r="H1140" s="393">
        <v>45404</v>
      </c>
      <c r="I1140" s="27"/>
      <c r="J1140" s="394">
        <v>45596</v>
      </c>
      <c r="K1140" s="88"/>
      <c r="L1140" s="388" t="s">
        <v>4468</v>
      </c>
      <c r="M1140" s="393"/>
      <c r="N1140" s="397" t="s">
        <v>71</v>
      </c>
      <c r="O1140" s="393"/>
      <c r="P1140" s="388"/>
      <c r="Q1140" s="397"/>
      <c r="R1140" s="27"/>
      <c r="S1140" s="1"/>
      <c r="XDM1140" s="391"/>
      <c r="XDN1140" s="88"/>
      <c r="XDO1140" s="391"/>
      <c r="XDP1140" s="392"/>
      <c r="XDQ1140" s="393"/>
      <c r="XDR1140" s="393"/>
      <c r="XDS1140" s="388"/>
      <c r="XDT1140" s="397"/>
      <c r="XDU1140" s="195"/>
      <c r="XEI1140" s="391"/>
      <c r="XEJ1140" s="88"/>
      <c r="XEK1140" s="474"/>
      <c r="XEL1140" s="393"/>
      <c r="XEM1140" s="394"/>
      <c r="XEN1140" s="27"/>
      <c r="XEO1140" s="27"/>
      <c r="XEP1140" s="397"/>
    </row>
    <row r="1141" spans="1:16371" ht="80.5" hidden="1" customHeight="1" x14ac:dyDescent="0.35">
      <c r="A1141" s="391" t="s">
        <v>4394</v>
      </c>
      <c r="B1141" s="390" t="s">
        <v>22</v>
      </c>
      <c r="C1141" s="474"/>
      <c r="D1141" s="393"/>
      <c r="E1141" s="394" t="s">
        <v>4397</v>
      </c>
      <c r="F1141" s="393" t="s">
        <v>79</v>
      </c>
      <c r="G1141" s="388"/>
      <c r="H1141" s="393">
        <v>45404</v>
      </c>
      <c r="I1141" s="27"/>
      <c r="J1141" s="393"/>
      <c r="K1141" s="88"/>
      <c r="L1141" s="388" t="s">
        <v>4421</v>
      </c>
      <c r="M1141" s="393"/>
      <c r="N1141" s="397" t="s">
        <v>71</v>
      </c>
      <c r="O1141" s="393"/>
      <c r="P1141" s="388"/>
      <c r="Q1141" s="397"/>
      <c r="R1141" s="27"/>
      <c r="S1141" s="1"/>
      <c r="XCQ1141" s="391"/>
      <c r="XCR1141" s="88"/>
      <c r="XCS1141" s="391"/>
      <c r="XCT1141" s="392"/>
      <c r="XCU1141" s="393"/>
      <c r="XCV1141" s="393"/>
      <c r="XCW1141" s="388"/>
      <c r="XCX1141" s="397"/>
      <c r="XCY1141" s="195"/>
      <c r="XDM1141" s="391"/>
      <c r="XDN1141" s="88"/>
      <c r="XDO1141" s="474"/>
      <c r="XDP1141" s="393"/>
      <c r="XDQ1141" s="394"/>
      <c r="XDR1141" s="27"/>
      <c r="XDS1141" s="27"/>
      <c r="XDT1141" s="397"/>
      <c r="XEI1141" s="391"/>
      <c r="XEJ1141" s="88"/>
      <c r="XEK1141" s="394"/>
      <c r="XEL1141" s="27"/>
      <c r="XEM1141" s="397"/>
    </row>
    <row r="1142" spans="1:16371" ht="58.5" hidden="1" customHeight="1" x14ac:dyDescent="0.35">
      <c r="A1142" s="391" t="s">
        <v>4395</v>
      </c>
      <c r="B1142" s="390" t="s">
        <v>22</v>
      </c>
      <c r="C1142" s="474"/>
      <c r="D1142" s="393"/>
      <c r="E1142" s="394" t="s">
        <v>4398</v>
      </c>
      <c r="F1142" s="393" t="s">
        <v>79</v>
      </c>
      <c r="G1142" s="388"/>
      <c r="H1142" s="393">
        <v>45404</v>
      </c>
      <c r="I1142" s="27"/>
      <c r="J1142" s="393">
        <v>45565</v>
      </c>
      <c r="K1142" s="88"/>
      <c r="L1142" s="388" t="s">
        <v>4437</v>
      </c>
      <c r="M1142" s="393"/>
      <c r="N1142" s="397" t="s">
        <v>71</v>
      </c>
      <c r="O1142" s="393"/>
      <c r="P1142" s="388"/>
      <c r="Q1142" s="397"/>
      <c r="R1142" s="27"/>
      <c r="S1142" s="1"/>
      <c r="XCQ1142" s="391"/>
      <c r="XCR1142" s="88"/>
      <c r="XCS1142" s="391"/>
      <c r="XCT1142" s="392"/>
      <c r="XCU1142" s="393"/>
      <c r="XCV1142" s="393"/>
      <c r="XCW1142" s="388"/>
      <c r="XCX1142" s="397"/>
      <c r="XCY1142" s="195"/>
      <c r="XDM1142" s="391"/>
      <c r="XDN1142" s="88"/>
      <c r="XDO1142" s="474"/>
      <c r="XDP1142" s="393"/>
      <c r="XDQ1142" s="394"/>
      <c r="XDR1142" s="27"/>
      <c r="XDS1142" s="27"/>
      <c r="XDT1142" s="397"/>
      <c r="XEI1142" s="391"/>
      <c r="XEJ1142" s="88"/>
      <c r="XEK1142" s="394"/>
      <c r="XEL1142" s="27"/>
      <c r="XEM1142" s="397"/>
      <c r="XEN1142" s="27"/>
      <c r="XEO1142" s="27"/>
      <c r="XEP1142" s="27"/>
    </row>
    <row r="1143" spans="1:16371" s="481" customFormat="1" ht="62" hidden="1" x14ac:dyDescent="0.35">
      <c r="A1143" s="391" t="s">
        <v>4402</v>
      </c>
      <c r="B1143" s="390" t="s">
        <v>75</v>
      </c>
      <c r="C1143" s="394"/>
      <c r="D1143" s="393"/>
      <c r="E1143" s="393" t="s">
        <v>4411</v>
      </c>
      <c r="F1143" s="393" t="s">
        <v>79</v>
      </c>
      <c r="G1143" s="388"/>
      <c r="H1143" s="393">
        <v>45426</v>
      </c>
      <c r="I1143" s="475"/>
      <c r="J1143" s="393">
        <v>45565</v>
      </c>
      <c r="K1143" s="1"/>
      <c r="L1143" s="388" t="s">
        <v>4166</v>
      </c>
      <c r="M1143" s="1"/>
      <c r="N1143" s="397" t="s">
        <v>71</v>
      </c>
      <c r="O1143" s="1"/>
      <c r="P1143" s="1"/>
      <c r="Q1143" s="27"/>
      <c r="R1143" s="1"/>
      <c r="S1143" s="1"/>
      <c r="T1143" s="1"/>
      <c r="U1143" s="1"/>
      <c r="V1143" s="1"/>
      <c r="W1143" s="1"/>
      <c r="X1143" s="1"/>
      <c r="Y1143" s="1"/>
      <c r="Z1143" s="1"/>
      <c r="AA1143" s="1"/>
      <c r="AB1143" s="1"/>
      <c r="AC1143" s="1"/>
      <c r="AD1143" s="1"/>
      <c r="AE1143" s="1"/>
      <c r="XBU1143" s="476"/>
      <c r="XBV1143" s="477"/>
      <c r="XBW1143" s="476"/>
      <c r="XBX1143" s="482"/>
      <c r="XBY1143" s="478"/>
      <c r="XBZ1143" s="478"/>
      <c r="XCA1143" s="483"/>
      <c r="XCB1143" s="479"/>
      <c r="XCC1143" s="484"/>
      <c r="XCQ1143" s="476"/>
      <c r="XCR1143" s="477"/>
      <c r="XCS1143" s="485"/>
      <c r="XCT1143" s="478"/>
      <c r="XCU1143" s="486"/>
      <c r="XCV1143" s="480"/>
      <c r="XCW1143" s="480"/>
      <c r="XCX1143" s="479"/>
      <c r="XDM1143" s="476"/>
      <c r="XDN1143" s="477"/>
      <c r="XDO1143" s="486"/>
      <c r="XDP1143" s="480"/>
      <c r="XDQ1143" s="479"/>
      <c r="XDR1143" s="480"/>
      <c r="XDS1143" s="480"/>
      <c r="XDT1143" s="480"/>
      <c r="XEI1143" s="476"/>
      <c r="XEJ1143" s="477"/>
      <c r="XEK1143" s="486"/>
      <c r="XEL1143" s="478"/>
      <c r="XEM1143" s="478"/>
      <c r="XEN1143" s="478"/>
      <c r="XEO1143" s="483"/>
      <c r="XEP1143" s="479"/>
      <c r="XEQ1143" s="479"/>
    </row>
    <row r="1144" spans="1:16371" ht="31" hidden="1" x14ac:dyDescent="0.35">
      <c r="A1144" s="391" t="s">
        <v>4403</v>
      </c>
      <c r="B1144" s="390" t="s">
        <v>75</v>
      </c>
      <c r="C1144" s="394"/>
      <c r="D1144" s="393"/>
      <c r="E1144" s="393" t="s">
        <v>4412</v>
      </c>
      <c r="F1144" s="393" t="s">
        <v>79</v>
      </c>
      <c r="G1144" s="388"/>
      <c r="H1144" s="393">
        <v>45426</v>
      </c>
      <c r="I1144" s="475"/>
      <c r="J1144" s="394">
        <v>45596</v>
      </c>
      <c r="K1144" s="1"/>
      <c r="L1144" s="388" t="s">
        <v>4469</v>
      </c>
      <c r="M1144" s="1"/>
      <c r="N1144" s="397" t="s">
        <v>71</v>
      </c>
      <c r="O1144" s="1"/>
      <c r="Q1144" s="27"/>
      <c r="R1144" s="1"/>
      <c r="S1144" s="1"/>
      <c r="XBU1144" s="391"/>
      <c r="XBV1144" s="88"/>
      <c r="XBW1144" s="391"/>
      <c r="XBX1144" s="392"/>
      <c r="XBY1144" s="393"/>
      <c r="XBZ1144" s="393"/>
      <c r="XCA1144" s="388"/>
      <c r="XCB1144" s="397"/>
      <c r="XCC1144" s="195"/>
      <c r="XCQ1144" s="391"/>
      <c r="XCR1144" s="88"/>
      <c r="XCS1144" s="474"/>
      <c r="XCT1144" s="393"/>
      <c r="XCU1144" s="394"/>
      <c r="XCV1144" s="27"/>
      <c r="XCW1144" s="27"/>
      <c r="XCX1144" s="397"/>
      <c r="XDM1144" s="391"/>
      <c r="XDN1144" s="88"/>
      <c r="XDO1144" s="394"/>
      <c r="XDP1144" s="27"/>
      <c r="XDQ1144" s="397"/>
      <c r="XDR1144" s="27"/>
      <c r="XDS1144" s="27"/>
      <c r="XDT1144" s="27"/>
      <c r="XEI1144" s="391"/>
      <c r="XEJ1144" s="88"/>
      <c r="XEK1144" s="394"/>
      <c r="XEL1144" s="393"/>
      <c r="XEM1144" s="393"/>
      <c r="XEN1144" s="393"/>
      <c r="XEO1144" s="388"/>
      <c r="XEP1144" s="397"/>
      <c r="XEQ1144" s="397"/>
    </row>
    <row r="1145" spans="1:16371" ht="31" hidden="1" x14ac:dyDescent="0.35">
      <c r="A1145" s="391" t="s">
        <v>4404</v>
      </c>
      <c r="B1145" s="390" t="s">
        <v>75</v>
      </c>
      <c r="C1145" s="394"/>
      <c r="D1145" s="393"/>
      <c r="E1145" s="393" t="s">
        <v>4413</v>
      </c>
      <c r="F1145" s="393" t="s">
        <v>79</v>
      </c>
      <c r="G1145" s="388"/>
      <c r="H1145" s="393">
        <v>45426</v>
      </c>
      <c r="I1145" s="475"/>
      <c r="J1145" s="393">
        <v>45565</v>
      </c>
      <c r="K1145" s="1"/>
      <c r="L1145" s="388" t="s">
        <v>4424</v>
      </c>
      <c r="M1145" s="1"/>
      <c r="N1145" s="397" t="s">
        <v>71</v>
      </c>
      <c r="O1145" s="1"/>
      <c r="Q1145" s="27"/>
      <c r="R1145" s="1"/>
      <c r="S1145" s="1"/>
      <c r="XBU1145" s="391"/>
      <c r="XBV1145" s="88"/>
      <c r="XBW1145" s="391"/>
      <c r="XBX1145" s="392"/>
      <c r="XBY1145" s="393"/>
      <c r="XBZ1145" s="393"/>
      <c r="XCA1145" s="388"/>
      <c r="XCB1145" s="397"/>
      <c r="XCC1145" s="195"/>
      <c r="XCQ1145" s="391"/>
      <c r="XCR1145" s="88"/>
      <c r="XCS1145" s="474"/>
      <c r="XCT1145" s="393"/>
      <c r="XCU1145" s="394"/>
      <c r="XCV1145" s="27"/>
      <c r="XCW1145" s="27"/>
      <c r="XCX1145" s="397"/>
      <c r="XDM1145" s="391"/>
      <c r="XDN1145" s="88"/>
      <c r="XDO1145" s="394"/>
      <c r="XDP1145" s="27"/>
      <c r="XDQ1145" s="397"/>
      <c r="XDR1145" s="27"/>
      <c r="XDS1145" s="27"/>
      <c r="XDT1145" s="27"/>
      <c r="XEI1145" s="391"/>
      <c r="XEJ1145" s="88"/>
      <c r="XEK1145" s="394"/>
      <c r="XEL1145" s="393"/>
      <c r="XEM1145" s="393"/>
      <c r="XEN1145" s="393"/>
      <c r="XEO1145" s="388"/>
      <c r="XEP1145" s="397"/>
      <c r="XEQ1145" s="397"/>
    </row>
    <row r="1146" spans="1:16371" ht="46.5" hidden="1" x14ac:dyDescent="0.35">
      <c r="A1146" s="391" t="s">
        <v>4405</v>
      </c>
      <c r="B1146" s="390" t="s">
        <v>75</v>
      </c>
      <c r="C1146" s="394"/>
      <c r="D1146" s="393"/>
      <c r="E1146" s="393" t="s">
        <v>4414</v>
      </c>
      <c r="F1146" s="393" t="s">
        <v>79</v>
      </c>
      <c r="G1146" s="388"/>
      <c r="H1146" s="393">
        <v>45426</v>
      </c>
      <c r="I1146" s="475"/>
      <c r="J1146" s="393">
        <v>45565</v>
      </c>
      <c r="K1146" s="1"/>
      <c r="L1146" s="388" t="s">
        <v>4425</v>
      </c>
      <c r="M1146" s="1"/>
      <c r="N1146" s="397" t="s">
        <v>71</v>
      </c>
      <c r="O1146" s="1"/>
      <c r="Q1146" s="27"/>
      <c r="R1146" s="1"/>
      <c r="S1146" s="1"/>
      <c r="XBU1146" s="391"/>
      <c r="XBV1146" s="88"/>
      <c r="XBW1146" s="391"/>
      <c r="XBX1146" s="392"/>
      <c r="XBY1146" s="393"/>
      <c r="XBZ1146" s="393"/>
      <c r="XCA1146" s="388"/>
      <c r="XCB1146" s="397"/>
      <c r="XCC1146" s="195"/>
      <c r="XCQ1146" s="391"/>
      <c r="XCR1146" s="88"/>
      <c r="XCS1146" s="474"/>
      <c r="XCT1146" s="393"/>
      <c r="XCU1146" s="394"/>
      <c r="XCV1146" s="27"/>
      <c r="XCW1146" s="27"/>
      <c r="XCX1146" s="397"/>
      <c r="XDM1146" s="391"/>
      <c r="XDN1146" s="88"/>
      <c r="XDO1146" s="394"/>
      <c r="XDP1146" s="27"/>
      <c r="XDQ1146" s="397"/>
      <c r="XDR1146" s="27"/>
      <c r="XDS1146" s="27"/>
      <c r="XDT1146" s="27"/>
      <c r="XEI1146" s="391"/>
      <c r="XEJ1146" s="88"/>
      <c r="XEK1146" s="394"/>
      <c r="XEL1146" s="393"/>
      <c r="XEM1146" s="393"/>
      <c r="XEN1146" s="393"/>
      <c r="XEO1146" s="388"/>
      <c r="XEP1146" s="397"/>
      <c r="XEQ1146" s="397"/>
    </row>
    <row r="1147" spans="1:16371" ht="124" hidden="1" x14ac:dyDescent="0.35">
      <c r="A1147" s="391" t="s">
        <v>4406</v>
      </c>
      <c r="B1147" s="390" t="s">
        <v>22</v>
      </c>
      <c r="C1147" s="393"/>
      <c r="D1147" s="393"/>
      <c r="E1147" s="394" t="s">
        <v>4415</v>
      </c>
      <c r="F1147" s="393" t="s">
        <v>79</v>
      </c>
      <c r="G1147" s="27"/>
      <c r="H1147" s="393">
        <v>45436</v>
      </c>
      <c r="I1147" s="354"/>
      <c r="J1147" s="394">
        <v>45596</v>
      </c>
      <c r="K1147" s="1"/>
      <c r="L1147" s="388" t="s">
        <v>4468</v>
      </c>
      <c r="M1147" s="1"/>
      <c r="N1147" s="397" t="s">
        <v>71</v>
      </c>
      <c r="O1147" s="1"/>
      <c r="Q1147" s="27"/>
      <c r="R1147" s="1"/>
      <c r="S1147" s="1"/>
      <c r="XAY1147" s="391"/>
      <c r="XAZ1147" s="88"/>
      <c r="XBA1147" s="391"/>
      <c r="XBB1147" s="392"/>
      <c r="XBC1147" s="393"/>
      <c r="XBD1147" s="393"/>
      <c r="XBE1147" s="388"/>
      <c r="XBF1147" s="397"/>
      <c r="XBG1147" s="195"/>
      <c r="XBU1147" s="391"/>
      <c r="XBV1147" s="88"/>
      <c r="XBW1147" s="474"/>
      <c r="XBX1147" s="393"/>
      <c r="XBY1147" s="394"/>
      <c r="XBZ1147" s="27"/>
      <c r="XCA1147" s="27"/>
      <c r="XCB1147" s="397"/>
      <c r="XCQ1147" s="391"/>
      <c r="XCR1147" s="88"/>
      <c r="XCS1147" s="394"/>
      <c r="XCT1147" s="27"/>
      <c r="XCU1147" s="397"/>
      <c r="XCV1147" s="27"/>
      <c r="XCW1147" s="27"/>
      <c r="XCX1147" s="27"/>
      <c r="XDM1147" s="391"/>
      <c r="XDN1147" s="88"/>
      <c r="XDO1147" s="394"/>
      <c r="XDP1147" s="393"/>
      <c r="XDQ1147" s="393"/>
      <c r="XDR1147" s="393"/>
      <c r="XDS1147" s="388"/>
      <c r="XDT1147" s="397"/>
      <c r="XDU1147" s="397"/>
      <c r="XEI1147" s="391"/>
      <c r="XEJ1147" s="88"/>
      <c r="XEK1147" s="393"/>
      <c r="XEL1147" s="393"/>
      <c r="XEM1147" s="397"/>
      <c r="XEN1147" s="27"/>
      <c r="XEO1147" s="27"/>
      <c r="XEP1147" s="27"/>
      <c r="XEQ1147" s="27"/>
    </row>
    <row r="1148" spans="1:16371" ht="77.5" hidden="1" x14ac:dyDescent="0.35">
      <c r="A1148" s="391" t="s">
        <v>4407</v>
      </c>
      <c r="B1148" s="390" t="s">
        <v>22</v>
      </c>
      <c r="C1148" s="488"/>
      <c r="D1148" s="487"/>
      <c r="E1148" s="394" t="s">
        <v>4416</v>
      </c>
      <c r="F1148" s="393" t="s">
        <v>4419</v>
      </c>
      <c r="G1148" s="405"/>
      <c r="H1148" s="393">
        <v>45436</v>
      </c>
      <c r="I1148" s="405"/>
      <c r="J1148" s="394">
        <v>45596</v>
      </c>
      <c r="K1148" s="481"/>
      <c r="L1148" s="388" t="s">
        <v>4166</v>
      </c>
      <c r="M1148" s="481"/>
      <c r="N1148" s="397" t="s">
        <v>69</v>
      </c>
      <c r="O1148" s="481"/>
      <c r="P1148" s="481"/>
      <c r="Q1148" s="480"/>
      <c r="R1148" s="481"/>
      <c r="S1148" s="481"/>
      <c r="T1148" s="481"/>
      <c r="U1148" s="481"/>
      <c r="V1148" s="481"/>
      <c r="W1148" s="481"/>
      <c r="X1148" s="481"/>
      <c r="Y1148" s="481"/>
      <c r="Z1148" s="481"/>
      <c r="AA1148" s="481"/>
      <c r="AB1148" s="481"/>
      <c r="AC1148" s="481"/>
      <c r="AD1148" s="481"/>
      <c r="AE1148" s="481"/>
      <c r="AF1148" s="481"/>
      <c r="AG1148" s="481"/>
      <c r="AH1148" s="481"/>
      <c r="AI1148" s="481"/>
      <c r="AJ1148" s="481"/>
      <c r="AK1148" s="481"/>
      <c r="AL1148" s="481"/>
      <c r="AM1148" s="481"/>
      <c r="AN1148" s="481"/>
      <c r="AO1148" s="481"/>
      <c r="AP1148" s="481"/>
      <c r="AQ1148" s="481"/>
      <c r="AR1148" s="481"/>
      <c r="AS1148" s="481"/>
      <c r="AT1148" s="481"/>
      <c r="AU1148" s="481"/>
      <c r="AV1148" s="481"/>
      <c r="AW1148" s="481"/>
      <c r="AX1148" s="481"/>
      <c r="AY1148" s="481"/>
      <c r="AZ1148" s="481"/>
      <c r="BA1148" s="481"/>
      <c r="BB1148" s="481"/>
      <c r="BC1148" s="481"/>
      <c r="BD1148" s="481"/>
      <c r="BE1148" s="481"/>
      <c r="BF1148" s="481"/>
      <c r="BG1148" s="481"/>
      <c r="BH1148" s="481"/>
      <c r="BI1148" s="481"/>
      <c r="BJ1148" s="481"/>
      <c r="BK1148" s="481"/>
      <c r="BL1148" s="481"/>
      <c r="BM1148" s="481"/>
      <c r="BN1148" s="481"/>
      <c r="BO1148" s="481"/>
      <c r="BP1148" s="481"/>
      <c r="BQ1148" s="481"/>
      <c r="BR1148" s="481"/>
      <c r="BS1148" s="481"/>
      <c r="BT1148" s="481"/>
      <c r="BU1148" s="481"/>
      <c r="BV1148" s="481"/>
      <c r="BW1148" s="481"/>
      <c r="BX1148" s="481"/>
      <c r="BY1148" s="481"/>
      <c r="BZ1148" s="481"/>
      <c r="CA1148" s="481"/>
      <c r="CB1148" s="481"/>
      <c r="CC1148" s="481"/>
      <c r="CD1148" s="481"/>
      <c r="CE1148" s="481"/>
      <c r="CF1148" s="481"/>
      <c r="CG1148" s="481"/>
      <c r="CH1148" s="481"/>
      <c r="CI1148" s="481"/>
      <c r="CJ1148" s="481"/>
      <c r="CK1148" s="481"/>
      <c r="CL1148" s="481"/>
      <c r="CM1148" s="481"/>
      <c r="CN1148" s="481"/>
      <c r="CO1148" s="481"/>
      <c r="CP1148" s="481"/>
      <c r="CQ1148" s="481"/>
      <c r="CR1148" s="481"/>
      <c r="CS1148" s="481"/>
      <c r="CT1148" s="481"/>
      <c r="CU1148" s="481"/>
      <c r="CV1148" s="481"/>
      <c r="CW1148" s="481"/>
      <c r="CX1148" s="481"/>
      <c r="CY1148" s="481"/>
      <c r="CZ1148" s="481"/>
      <c r="DA1148" s="481"/>
      <c r="DB1148" s="481"/>
      <c r="DC1148" s="481"/>
      <c r="DD1148" s="481"/>
      <c r="DE1148" s="481"/>
      <c r="DF1148" s="481"/>
      <c r="DG1148" s="481"/>
      <c r="DH1148" s="481"/>
      <c r="DI1148" s="481"/>
      <c r="DJ1148" s="481"/>
      <c r="DK1148" s="481"/>
      <c r="DL1148" s="481"/>
      <c r="DM1148" s="481"/>
      <c r="DN1148" s="481"/>
      <c r="DO1148" s="481"/>
      <c r="DP1148" s="481"/>
      <c r="DQ1148" s="481"/>
      <c r="DR1148" s="481"/>
      <c r="DS1148" s="481"/>
      <c r="DT1148" s="481"/>
      <c r="DU1148" s="481"/>
      <c r="DV1148" s="481"/>
      <c r="DW1148" s="481"/>
      <c r="DX1148" s="481"/>
      <c r="DY1148" s="481"/>
      <c r="DZ1148" s="481"/>
      <c r="EA1148" s="481"/>
      <c r="EB1148" s="481"/>
      <c r="EC1148" s="481"/>
      <c r="ED1148" s="481"/>
      <c r="EE1148" s="481"/>
      <c r="EF1148" s="481"/>
      <c r="EG1148" s="481"/>
      <c r="EH1148" s="481"/>
      <c r="EI1148" s="481"/>
      <c r="EJ1148" s="481"/>
      <c r="EK1148" s="481"/>
      <c r="EL1148" s="481"/>
      <c r="EM1148" s="481"/>
      <c r="EN1148" s="481"/>
      <c r="EO1148" s="481"/>
      <c r="EP1148" s="481"/>
      <c r="EQ1148" s="481"/>
      <c r="ER1148" s="481"/>
      <c r="ES1148" s="481"/>
      <c r="ET1148" s="481"/>
      <c r="EU1148" s="481"/>
      <c r="EV1148" s="481"/>
      <c r="EW1148" s="481"/>
      <c r="EX1148" s="481"/>
      <c r="EY1148" s="481"/>
      <c r="EZ1148" s="481"/>
      <c r="FA1148" s="481"/>
      <c r="FB1148" s="481"/>
      <c r="FC1148" s="481"/>
      <c r="FD1148" s="481"/>
      <c r="FE1148" s="481"/>
      <c r="FF1148" s="481"/>
      <c r="FG1148" s="481"/>
      <c r="FH1148" s="481"/>
      <c r="FI1148" s="481"/>
      <c r="FJ1148" s="481"/>
      <c r="FK1148" s="481"/>
      <c r="FL1148" s="481"/>
      <c r="FM1148" s="481"/>
      <c r="FN1148" s="481"/>
      <c r="FO1148" s="481"/>
      <c r="FP1148" s="481"/>
      <c r="FQ1148" s="481"/>
      <c r="FR1148" s="481"/>
      <c r="FS1148" s="481"/>
      <c r="FT1148" s="481"/>
      <c r="FU1148" s="481"/>
      <c r="FV1148" s="481"/>
      <c r="FW1148" s="481"/>
      <c r="FX1148" s="481"/>
      <c r="FY1148" s="481"/>
      <c r="FZ1148" s="481"/>
      <c r="GA1148" s="481"/>
      <c r="GB1148" s="481"/>
      <c r="GC1148" s="481"/>
      <c r="GD1148" s="481"/>
      <c r="GE1148" s="481"/>
      <c r="GF1148" s="481"/>
      <c r="GG1148" s="481"/>
      <c r="GH1148" s="481"/>
      <c r="GI1148" s="481"/>
      <c r="GJ1148" s="481"/>
      <c r="GK1148" s="481"/>
      <c r="GL1148" s="481"/>
      <c r="GM1148" s="481"/>
      <c r="GN1148" s="481"/>
      <c r="GO1148" s="481"/>
      <c r="GP1148" s="481"/>
      <c r="GQ1148" s="481"/>
      <c r="GR1148" s="481"/>
      <c r="GS1148" s="481"/>
      <c r="GT1148" s="481"/>
      <c r="GU1148" s="481"/>
      <c r="GV1148" s="481"/>
      <c r="GW1148" s="481"/>
      <c r="GX1148" s="481"/>
      <c r="GY1148" s="481"/>
      <c r="GZ1148" s="481"/>
      <c r="HA1148" s="481"/>
      <c r="HB1148" s="481"/>
      <c r="HC1148" s="481"/>
      <c r="HD1148" s="481"/>
      <c r="HE1148" s="481"/>
      <c r="HF1148" s="481"/>
      <c r="HG1148" s="481"/>
      <c r="HH1148" s="481"/>
      <c r="HI1148" s="481"/>
      <c r="HJ1148" s="481"/>
      <c r="HK1148" s="481"/>
      <c r="HL1148" s="481"/>
      <c r="HM1148" s="481"/>
      <c r="HN1148" s="481"/>
      <c r="HO1148" s="481"/>
      <c r="HP1148" s="481"/>
      <c r="HQ1148" s="481"/>
      <c r="HR1148" s="481"/>
      <c r="HS1148" s="481"/>
      <c r="HT1148" s="481"/>
      <c r="HU1148" s="481"/>
      <c r="HV1148" s="481"/>
      <c r="HW1148" s="481"/>
      <c r="HX1148" s="481"/>
      <c r="HY1148" s="481"/>
      <c r="HZ1148" s="481"/>
      <c r="IA1148" s="481"/>
      <c r="IB1148" s="481"/>
      <c r="IC1148" s="481"/>
      <c r="ID1148" s="481"/>
      <c r="IE1148" s="481"/>
      <c r="IF1148" s="481"/>
      <c r="IG1148" s="481"/>
      <c r="IH1148" s="481"/>
      <c r="II1148" s="481"/>
      <c r="IJ1148" s="481"/>
      <c r="IK1148" s="481"/>
      <c r="IL1148" s="481"/>
      <c r="IM1148" s="481"/>
      <c r="IN1148" s="481"/>
      <c r="IO1148" s="481"/>
      <c r="IP1148" s="481"/>
      <c r="IQ1148" s="481"/>
      <c r="IR1148" s="481"/>
      <c r="IS1148" s="481"/>
      <c r="IT1148" s="481"/>
      <c r="IU1148" s="481"/>
      <c r="IV1148" s="481"/>
      <c r="IW1148" s="481"/>
      <c r="IX1148" s="481"/>
      <c r="IY1148" s="481"/>
      <c r="IZ1148" s="481"/>
      <c r="JA1148" s="481"/>
      <c r="JB1148" s="481"/>
      <c r="JC1148" s="481"/>
      <c r="JD1148" s="481"/>
      <c r="JE1148" s="481"/>
      <c r="JF1148" s="481"/>
      <c r="JG1148" s="481"/>
      <c r="JH1148" s="481"/>
      <c r="JI1148" s="481"/>
      <c r="JJ1148" s="481"/>
      <c r="JK1148" s="481"/>
      <c r="JL1148" s="481"/>
      <c r="JM1148" s="481"/>
      <c r="JN1148" s="481"/>
      <c r="JO1148" s="481"/>
      <c r="JP1148" s="481"/>
      <c r="JQ1148" s="481"/>
      <c r="JR1148" s="481"/>
      <c r="JS1148" s="481"/>
      <c r="JT1148" s="481"/>
      <c r="JU1148" s="481"/>
      <c r="JV1148" s="481"/>
      <c r="JW1148" s="481"/>
      <c r="JX1148" s="481"/>
      <c r="JY1148" s="481"/>
      <c r="JZ1148" s="481"/>
      <c r="KA1148" s="481"/>
      <c r="KB1148" s="481"/>
      <c r="KC1148" s="481"/>
      <c r="KD1148" s="481"/>
      <c r="KE1148" s="481"/>
      <c r="KF1148" s="481"/>
      <c r="KG1148" s="481"/>
      <c r="KH1148" s="481"/>
      <c r="KI1148" s="481"/>
      <c r="KJ1148" s="481"/>
      <c r="KK1148" s="481"/>
      <c r="KL1148" s="481"/>
      <c r="KM1148" s="481"/>
      <c r="KN1148" s="481"/>
      <c r="KO1148" s="481"/>
      <c r="KP1148" s="481"/>
      <c r="KQ1148" s="481"/>
      <c r="KR1148" s="481"/>
      <c r="KS1148" s="481"/>
      <c r="KT1148" s="481"/>
      <c r="KU1148" s="481"/>
      <c r="KV1148" s="481"/>
      <c r="KW1148" s="481"/>
      <c r="KX1148" s="481"/>
      <c r="KY1148" s="481"/>
      <c r="KZ1148" s="481"/>
      <c r="LA1148" s="481"/>
      <c r="LB1148" s="481"/>
      <c r="LC1148" s="481"/>
      <c r="LD1148" s="481"/>
      <c r="LE1148" s="481"/>
      <c r="LF1148" s="481"/>
      <c r="LG1148" s="481"/>
      <c r="LH1148" s="481"/>
      <c r="LI1148" s="481"/>
      <c r="LJ1148" s="481"/>
      <c r="LK1148" s="481"/>
      <c r="LL1148" s="481"/>
      <c r="LM1148" s="481"/>
      <c r="LN1148" s="481"/>
      <c r="LO1148" s="481"/>
      <c r="LP1148" s="481"/>
      <c r="LQ1148" s="481"/>
      <c r="LR1148" s="481"/>
      <c r="LS1148" s="481"/>
      <c r="LT1148" s="481"/>
      <c r="LU1148" s="481"/>
      <c r="LV1148" s="481"/>
      <c r="LW1148" s="481"/>
      <c r="LX1148" s="481"/>
      <c r="LY1148" s="481"/>
      <c r="LZ1148" s="481"/>
      <c r="MA1148" s="481"/>
      <c r="MB1148" s="481"/>
      <c r="MC1148" s="481"/>
      <c r="MD1148" s="481"/>
      <c r="ME1148" s="481"/>
      <c r="MF1148" s="481"/>
      <c r="MG1148" s="481"/>
      <c r="MH1148" s="481"/>
      <c r="MI1148" s="481"/>
      <c r="MJ1148" s="481"/>
      <c r="MK1148" s="481"/>
      <c r="ML1148" s="481"/>
      <c r="MM1148" s="481"/>
      <c r="MN1148" s="481"/>
      <c r="MO1148" s="481"/>
      <c r="MP1148" s="481"/>
      <c r="MQ1148" s="481"/>
      <c r="MR1148" s="481"/>
      <c r="MS1148" s="481"/>
      <c r="MT1148" s="481"/>
      <c r="MU1148" s="481"/>
      <c r="MV1148" s="481"/>
      <c r="MW1148" s="481"/>
      <c r="MX1148" s="481"/>
      <c r="MY1148" s="481"/>
      <c r="MZ1148" s="481"/>
      <c r="NA1148" s="481"/>
      <c r="NB1148" s="481"/>
      <c r="NC1148" s="481"/>
      <c r="ND1148" s="481"/>
      <c r="NE1148" s="481"/>
      <c r="NF1148" s="481"/>
      <c r="NG1148" s="481"/>
      <c r="NH1148" s="481"/>
      <c r="NI1148" s="481"/>
      <c r="NJ1148" s="481"/>
      <c r="NK1148" s="481"/>
      <c r="NL1148" s="481"/>
      <c r="NM1148" s="481"/>
      <c r="NN1148" s="481"/>
      <c r="NO1148" s="481"/>
      <c r="NP1148" s="481"/>
      <c r="NQ1148" s="481"/>
      <c r="NR1148" s="481"/>
      <c r="NS1148" s="481"/>
      <c r="NT1148" s="481"/>
      <c r="NU1148" s="481"/>
      <c r="NV1148" s="481"/>
      <c r="NW1148" s="481"/>
      <c r="NX1148" s="481"/>
      <c r="NY1148" s="481"/>
      <c r="NZ1148" s="481"/>
      <c r="OA1148" s="481"/>
      <c r="OB1148" s="481"/>
      <c r="OC1148" s="481"/>
      <c r="OD1148" s="481"/>
      <c r="OE1148" s="481"/>
      <c r="OF1148" s="481"/>
      <c r="OG1148" s="481"/>
      <c r="OH1148" s="481"/>
      <c r="OI1148" s="481"/>
      <c r="OJ1148" s="481"/>
      <c r="OK1148" s="481"/>
      <c r="OL1148" s="481"/>
      <c r="OM1148" s="481"/>
      <c r="ON1148" s="481"/>
      <c r="OO1148" s="481"/>
      <c r="OP1148" s="481"/>
      <c r="OQ1148" s="481"/>
      <c r="OR1148" s="481"/>
      <c r="OS1148" s="481"/>
      <c r="OT1148" s="481"/>
      <c r="OU1148" s="481"/>
      <c r="OV1148" s="481"/>
      <c r="OW1148" s="481"/>
      <c r="OX1148" s="481"/>
      <c r="OY1148" s="481"/>
      <c r="OZ1148" s="481"/>
      <c r="PA1148" s="481"/>
      <c r="PB1148" s="481"/>
      <c r="PC1148" s="481"/>
      <c r="PD1148" s="481"/>
      <c r="PE1148" s="481"/>
      <c r="PF1148" s="481"/>
      <c r="PG1148" s="481"/>
      <c r="PH1148" s="481"/>
      <c r="PI1148" s="481"/>
      <c r="PJ1148" s="481"/>
      <c r="PK1148" s="481"/>
      <c r="PL1148" s="481"/>
      <c r="PM1148" s="481"/>
      <c r="PN1148" s="481"/>
      <c r="PO1148" s="481"/>
      <c r="PP1148" s="481"/>
      <c r="PQ1148" s="481"/>
      <c r="PR1148" s="481"/>
      <c r="PS1148" s="481"/>
      <c r="PT1148" s="481"/>
      <c r="PU1148" s="481"/>
      <c r="PV1148" s="481"/>
      <c r="PW1148" s="481"/>
      <c r="PX1148" s="481"/>
      <c r="PY1148" s="481"/>
      <c r="PZ1148" s="481"/>
      <c r="QA1148" s="481"/>
      <c r="QB1148" s="481"/>
      <c r="QC1148" s="481"/>
      <c r="QD1148" s="481"/>
      <c r="QE1148" s="481"/>
      <c r="QF1148" s="481"/>
      <c r="QG1148" s="481"/>
      <c r="QH1148" s="481"/>
      <c r="QI1148" s="481"/>
      <c r="QJ1148" s="481"/>
      <c r="QK1148" s="481"/>
      <c r="QL1148" s="481"/>
      <c r="QM1148" s="481"/>
      <c r="QN1148" s="481"/>
      <c r="QO1148" s="481"/>
      <c r="QP1148" s="481"/>
      <c r="QQ1148" s="481"/>
      <c r="QR1148" s="481"/>
      <c r="QS1148" s="481"/>
      <c r="QT1148" s="481"/>
      <c r="QU1148" s="481"/>
      <c r="QV1148" s="481"/>
      <c r="QW1148" s="481"/>
      <c r="QX1148" s="481"/>
      <c r="QY1148" s="481"/>
      <c r="QZ1148" s="481"/>
      <c r="RA1148" s="481"/>
      <c r="RB1148" s="481"/>
      <c r="RC1148" s="481"/>
      <c r="RD1148" s="481"/>
      <c r="RE1148" s="481"/>
      <c r="RF1148" s="481"/>
      <c r="RG1148" s="481"/>
      <c r="RH1148" s="481"/>
      <c r="RI1148" s="481"/>
      <c r="RJ1148" s="481"/>
      <c r="RK1148" s="481"/>
      <c r="RL1148" s="481"/>
      <c r="RM1148" s="481"/>
      <c r="RN1148" s="481"/>
      <c r="RO1148" s="481"/>
      <c r="RP1148" s="481"/>
      <c r="RQ1148" s="481"/>
      <c r="RR1148" s="481"/>
      <c r="RS1148" s="481"/>
      <c r="RT1148" s="481"/>
      <c r="RU1148" s="481"/>
      <c r="RV1148" s="481"/>
      <c r="RW1148" s="481"/>
      <c r="RX1148" s="481"/>
      <c r="RY1148" s="481"/>
      <c r="RZ1148" s="481"/>
      <c r="SA1148" s="481"/>
      <c r="SB1148" s="481"/>
      <c r="SC1148" s="481"/>
      <c r="SD1148" s="481"/>
      <c r="SE1148" s="481"/>
      <c r="SF1148" s="481"/>
      <c r="SG1148" s="481"/>
      <c r="SH1148" s="481"/>
      <c r="SI1148" s="481"/>
      <c r="SJ1148" s="481"/>
      <c r="SK1148" s="481"/>
      <c r="SL1148" s="481"/>
      <c r="SM1148" s="481"/>
      <c r="SN1148" s="481"/>
      <c r="SO1148" s="481"/>
      <c r="SP1148" s="481"/>
      <c r="SQ1148" s="481"/>
      <c r="SR1148" s="481"/>
      <c r="SS1148" s="481"/>
      <c r="ST1148" s="481"/>
      <c r="SU1148" s="481"/>
      <c r="SV1148" s="481"/>
      <c r="SW1148" s="481"/>
      <c r="SX1148" s="481"/>
      <c r="SY1148" s="481"/>
      <c r="SZ1148" s="481"/>
      <c r="TA1148" s="481"/>
      <c r="TB1148" s="481"/>
      <c r="TC1148" s="481"/>
      <c r="TD1148" s="481"/>
      <c r="TE1148" s="481"/>
      <c r="TF1148" s="481"/>
      <c r="TG1148" s="481"/>
      <c r="TH1148" s="481"/>
      <c r="TI1148" s="481"/>
      <c r="TJ1148" s="481"/>
      <c r="TK1148" s="481"/>
      <c r="TL1148" s="481"/>
      <c r="TM1148" s="481"/>
      <c r="TN1148" s="481"/>
      <c r="TO1148" s="481"/>
      <c r="TP1148" s="481"/>
      <c r="TQ1148" s="481"/>
      <c r="TR1148" s="481"/>
      <c r="TS1148" s="481"/>
      <c r="TT1148" s="481"/>
      <c r="TU1148" s="481"/>
      <c r="TV1148" s="481"/>
      <c r="TW1148" s="481"/>
      <c r="TX1148" s="481"/>
      <c r="TY1148" s="481"/>
      <c r="TZ1148" s="481"/>
      <c r="UA1148" s="481"/>
      <c r="UB1148" s="481"/>
      <c r="UC1148" s="481"/>
      <c r="UD1148" s="481"/>
      <c r="UE1148" s="481"/>
      <c r="UF1148" s="481"/>
      <c r="UG1148" s="481"/>
      <c r="UH1148" s="481"/>
      <c r="UI1148" s="481"/>
      <c r="UJ1148" s="481"/>
      <c r="UK1148" s="481"/>
      <c r="UL1148" s="481"/>
      <c r="UM1148" s="481"/>
      <c r="UN1148" s="481"/>
      <c r="UO1148" s="481"/>
      <c r="UP1148" s="481"/>
      <c r="UQ1148" s="481"/>
      <c r="UR1148" s="481"/>
      <c r="US1148" s="481"/>
      <c r="UT1148" s="481"/>
      <c r="UU1148" s="481"/>
      <c r="UV1148" s="481"/>
      <c r="UW1148" s="481"/>
      <c r="UX1148" s="481"/>
      <c r="UY1148" s="481"/>
      <c r="UZ1148" s="481"/>
      <c r="VA1148" s="481"/>
      <c r="VB1148" s="481"/>
      <c r="VC1148" s="481"/>
      <c r="VD1148" s="481"/>
      <c r="VE1148" s="481"/>
      <c r="VF1148" s="481"/>
      <c r="VG1148" s="481"/>
      <c r="VH1148" s="481"/>
      <c r="VI1148" s="481"/>
      <c r="VJ1148" s="481"/>
      <c r="VK1148" s="481"/>
      <c r="VL1148" s="481"/>
      <c r="VM1148" s="481"/>
      <c r="VN1148" s="481"/>
      <c r="VO1148" s="481"/>
      <c r="VP1148" s="481"/>
      <c r="VQ1148" s="481"/>
      <c r="VR1148" s="481"/>
      <c r="VS1148" s="481"/>
      <c r="VT1148" s="481"/>
      <c r="VU1148" s="481"/>
      <c r="VV1148" s="481"/>
      <c r="VW1148" s="481"/>
      <c r="VX1148" s="481"/>
      <c r="VY1148" s="481"/>
      <c r="VZ1148" s="481"/>
      <c r="WA1148" s="481"/>
      <c r="WB1148" s="481"/>
      <c r="WC1148" s="481"/>
      <c r="WD1148" s="481"/>
      <c r="WE1148" s="481"/>
      <c r="WF1148" s="481"/>
      <c r="WG1148" s="481"/>
      <c r="WH1148" s="481"/>
      <c r="WI1148" s="481"/>
      <c r="WJ1148" s="481"/>
      <c r="WK1148" s="481"/>
      <c r="WL1148" s="481"/>
      <c r="WM1148" s="481"/>
      <c r="WN1148" s="481"/>
      <c r="WO1148" s="481"/>
      <c r="WP1148" s="481"/>
      <c r="WQ1148" s="481"/>
      <c r="WR1148" s="481"/>
      <c r="WS1148" s="481"/>
      <c r="WT1148" s="481"/>
      <c r="WU1148" s="481"/>
      <c r="WV1148" s="481"/>
      <c r="WW1148" s="481"/>
      <c r="WX1148" s="481"/>
      <c r="WY1148" s="481"/>
      <c r="WZ1148" s="481"/>
      <c r="XA1148" s="481"/>
      <c r="XB1148" s="481"/>
      <c r="XC1148" s="481"/>
      <c r="XD1148" s="481"/>
      <c r="XE1148" s="481"/>
      <c r="XF1148" s="481"/>
      <c r="XG1148" s="481"/>
      <c r="XH1148" s="481"/>
      <c r="XI1148" s="481"/>
      <c r="XJ1148" s="481"/>
      <c r="XK1148" s="481"/>
      <c r="XL1148" s="481"/>
      <c r="XM1148" s="481"/>
      <c r="XN1148" s="481"/>
      <c r="XO1148" s="481"/>
      <c r="XP1148" s="481"/>
      <c r="XQ1148" s="481"/>
      <c r="XR1148" s="481"/>
      <c r="XS1148" s="481"/>
      <c r="XT1148" s="481"/>
      <c r="XU1148" s="481"/>
      <c r="XV1148" s="481"/>
      <c r="XW1148" s="481"/>
      <c r="XX1148" s="481"/>
      <c r="XY1148" s="481"/>
      <c r="XZ1148" s="481"/>
      <c r="YA1148" s="481"/>
      <c r="YB1148" s="481"/>
      <c r="YC1148" s="481"/>
      <c r="YD1148" s="481"/>
      <c r="YE1148" s="481"/>
      <c r="YF1148" s="481"/>
      <c r="YG1148" s="481"/>
      <c r="YH1148" s="481"/>
      <c r="YI1148" s="481"/>
      <c r="YJ1148" s="481"/>
      <c r="YK1148" s="481"/>
      <c r="YL1148" s="481"/>
      <c r="YM1148" s="481"/>
      <c r="YN1148" s="481"/>
      <c r="YO1148" s="481"/>
      <c r="YP1148" s="481"/>
      <c r="YQ1148" s="481"/>
      <c r="YR1148" s="481"/>
      <c r="YS1148" s="481"/>
      <c r="YT1148" s="481"/>
      <c r="YU1148" s="481"/>
      <c r="YV1148" s="481"/>
      <c r="YW1148" s="481"/>
      <c r="YX1148" s="481"/>
      <c r="YY1148" s="481"/>
      <c r="YZ1148" s="481"/>
      <c r="ZA1148" s="481"/>
      <c r="ZB1148" s="481"/>
      <c r="ZC1148" s="481"/>
      <c r="ZD1148" s="481"/>
      <c r="ZE1148" s="481"/>
      <c r="ZF1148" s="481"/>
      <c r="ZG1148" s="481"/>
      <c r="ZH1148" s="481"/>
      <c r="ZI1148" s="481"/>
      <c r="ZJ1148" s="481"/>
      <c r="ZK1148" s="481"/>
      <c r="ZL1148" s="481"/>
      <c r="ZM1148" s="481"/>
      <c r="ZN1148" s="481"/>
      <c r="ZO1148" s="481"/>
      <c r="ZP1148" s="481"/>
      <c r="ZQ1148" s="481"/>
      <c r="ZR1148" s="481"/>
      <c r="ZS1148" s="481"/>
      <c r="ZT1148" s="481"/>
      <c r="ZU1148" s="481"/>
      <c r="ZV1148" s="481"/>
      <c r="ZW1148" s="481"/>
      <c r="ZX1148" s="481"/>
      <c r="ZY1148" s="481"/>
      <c r="ZZ1148" s="481"/>
      <c r="AAA1148" s="481"/>
      <c r="AAB1148" s="481"/>
      <c r="AAC1148" s="481"/>
      <c r="AAD1148" s="481"/>
      <c r="AAE1148" s="481"/>
      <c r="AAF1148" s="481"/>
      <c r="AAG1148" s="481"/>
      <c r="AAH1148" s="481"/>
      <c r="AAI1148" s="481"/>
      <c r="AAJ1148" s="481"/>
      <c r="AAK1148" s="481"/>
      <c r="AAL1148" s="481"/>
      <c r="AAM1148" s="481"/>
      <c r="AAN1148" s="481"/>
      <c r="AAO1148" s="481"/>
      <c r="AAP1148" s="481"/>
      <c r="AAQ1148" s="481"/>
      <c r="AAR1148" s="481"/>
      <c r="AAS1148" s="481"/>
      <c r="AAT1148" s="481"/>
      <c r="AAU1148" s="481"/>
      <c r="AAV1148" s="481"/>
      <c r="AAW1148" s="481"/>
      <c r="AAX1148" s="481"/>
      <c r="AAY1148" s="481"/>
      <c r="AAZ1148" s="481"/>
      <c r="ABA1148" s="481"/>
      <c r="ABB1148" s="481"/>
      <c r="ABC1148" s="481"/>
      <c r="ABD1148" s="481"/>
      <c r="ABE1148" s="481"/>
      <c r="ABF1148" s="481"/>
      <c r="ABG1148" s="481"/>
      <c r="ABH1148" s="481"/>
      <c r="ABI1148" s="481"/>
      <c r="ABJ1148" s="481"/>
      <c r="ABK1148" s="481"/>
      <c r="ABL1148" s="481"/>
      <c r="ABM1148" s="481"/>
      <c r="ABN1148" s="481"/>
      <c r="ABO1148" s="481"/>
      <c r="ABP1148" s="481"/>
      <c r="ABQ1148" s="481"/>
      <c r="ABR1148" s="481"/>
      <c r="ABS1148" s="481"/>
      <c r="ABT1148" s="481"/>
      <c r="ABU1148" s="481"/>
      <c r="ABV1148" s="481"/>
      <c r="ABW1148" s="481"/>
      <c r="ABX1148" s="481"/>
      <c r="ABY1148" s="481"/>
      <c r="ABZ1148" s="481"/>
      <c r="ACA1148" s="481"/>
      <c r="ACB1148" s="481"/>
      <c r="ACC1148" s="481"/>
      <c r="ACD1148" s="481"/>
      <c r="ACE1148" s="481"/>
      <c r="ACF1148" s="481"/>
      <c r="ACG1148" s="481"/>
      <c r="ACH1148" s="481"/>
      <c r="ACI1148" s="481"/>
      <c r="ACJ1148" s="481"/>
      <c r="ACK1148" s="481"/>
      <c r="ACL1148" s="481"/>
      <c r="ACM1148" s="481"/>
      <c r="ACN1148" s="481"/>
      <c r="ACO1148" s="481"/>
      <c r="ACP1148" s="481"/>
      <c r="ACQ1148" s="481"/>
      <c r="ACR1148" s="481"/>
      <c r="ACS1148" s="481"/>
      <c r="ACT1148" s="481"/>
      <c r="ACU1148" s="481"/>
      <c r="ACV1148" s="481"/>
      <c r="ACW1148" s="481"/>
      <c r="ACX1148" s="481"/>
      <c r="ACY1148" s="481"/>
      <c r="ACZ1148" s="481"/>
      <c r="ADA1148" s="481"/>
      <c r="ADB1148" s="481"/>
      <c r="ADC1148" s="481"/>
      <c r="ADD1148" s="481"/>
      <c r="ADE1148" s="481"/>
      <c r="ADF1148" s="481"/>
      <c r="ADG1148" s="481"/>
      <c r="ADH1148" s="481"/>
      <c r="ADI1148" s="481"/>
      <c r="ADJ1148" s="481"/>
      <c r="ADK1148" s="481"/>
      <c r="ADL1148" s="481"/>
      <c r="ADM1148" s="481"/>
      <c r="ADN1148" s="481"/>
      <c r="ADO1148" s="481"/>
      <c r="ADP1148" s="481"/>
      <c r="ADQ1148" s="481"/>
      <c r="ADR1148" s="481"/>
      <c r="ADS1148" s="481"/>
      <c r="ADT1148" s="481"/>
      <c r="ADU1148" s="481"/>
      <c r="ADV1148" s="481"/>
      <c r="ADW1148" s="481"/>
      <c r="ADX1148" s="481"/>
      <c r="ADY1148" s="481"/>
      <c r="ADZ1148" s="481"/>
      <c r="AEA1148" s="481"/>
      <c r="AEB1148" s="481"/>
      <c r="AEC1148" s="481"/>
      <c r="AED1148" s="481"/>
      <c r="AEE1148" s="481"/>
      <c r="AEF1148" s="481"/>
      <c r="AEG1148" s="481"/>
      <c r="AEH1148" s="481"/>
      <c r="AEI1148" s="481"/>
      <c r="AEJ1148" s="481"/>
      <c r="AEK1148" s="481"/>
      <c r="AEL1148" s="481"/>
      <c r="AEM1148" s="481"/>
      <c r="AEN1148" s="481"/>
      <c r="AEO1148" s="481"/>
      <c r="AEP1148" s="481"/>
      <c r="AEQ1148" s="481"/>
      <c r="AER1148" s="481"/>
      <c r="AES1148" s="481"/>
      <c r="AET1148" s="481"/>
      <c r="AEU1148" s="481"/>
      <c r="AEV1148" s="481"/>
      <c r="AEW1148" s="481"/>
      <c r="AEX1148" s="481"/>
      <c r="AEY1148" s="481"/>
      <c r="AEZ1148" s="481"/>
      <c r="AFA1148" s="481"/>
      <c r="AFB1148" s="481"/>
      <c r="AFC1148" s="481"/>
      <c r="AFD1148" s="481"/>
      <c r="AFE1148" s="481"/>
      <c r="AFF1148" s="481"/>
      <c r="AFG1148" s="481"/>
      <c r="AFH1148" s="481"/>
      <c r="AFI1148" s="481"/>
      <c r="AFJ1148" s="481"/>
      <c r="AFK1148" s="481"/>
      <c r="AFL1148" s="481"/>
      <c r="AFM1148" s="481"/>
      <c r="AFN1148" s="481"/>
      <c r="AFO1148" s="481"/>
      <c r="AFP1148" s="481"/>
      <c r="AFQ1148" s="481"/>
      <c r="AFR1148" s="481"/>
      <c r="AFS1148" s="481"/>
      <c r="AFT1148" s="481"/>
      <c r="AFU1148" s="481"/>
      <c r="AFV1148" s="481"/>
      <c r="AFW1148" s="481"/>
      <c r="AFX1148" s="481"/>
      <c r="AFY1148" s="481"/>
      <c r="AFZ1148" s="481"/>
      <c r="AGA1148" s="481"/>
      <c r="AGB1148" s="481"/>
      <c r="AGC1148" s="481"/>
      <c r="AGD1148" s="481"/>
      <c r="AGE1148" s="481"/>
      <c r="AGF1148" s="481"/>
      <c r="AGG1148" s="481"/>
      <c r="AGH1148" s="481"/>
      <c r="AGI1148" s="481"/>
      <c r="AGJ1148" s="481"/>
      <c r="AGK1148" s="481"/>
      <c r="AGL1148" s="481"/>
      <c r="AGM1148" s="481"/>
      <c r="AGN1148" s="481"/>
      <c r="AGO1148" s="481"/>
      <c r="AGP1148" s="481"/>
      <c r="AGQ1148" s="481"/>
      <c r="AGR1148" s="481"/>
      <c r="AGS1148" s="481"/>
      <c r="AGT1148" s="481"/>
      <c r="AGU1148" s="481"/>
      <c r="AGV1148" s="481"/>
      <c r="AGW1148" s="481"/>
      <c r="AGX1148" s="481"/>
      <c r="AGY1148" s="481"/>
      <c r="AGZ1148" s="481"/>
      <c r="AHA1148" s="481"/>
      <c r="AHB1148" s="481"/>
      <c r="AHC1148" s="481"/>
      <c r="AHD1148" s="481"/>
      <c r="AHE1148" s="481"/>
      <c r="AHF1148" s="481"/>
      <c r="AHG1148" s="481"/>
      <c r="AHH1148" s="481"/>
      <c r="AHI1148" s="481"/>
      <c r="AHJ1148" s="481"/>
      <c r="AHK1148" s="481"/>
      <c r="AHL1148" s="481"/>
      <c r="AHM1148" s="481"/>
      <c r="AHN1148" s="481"/>
      <c r="AHO1148" s="481"/>
      <c r="AHP1148" s="481"/>
      <c r="AHQ1148" s="481"/>
      <c r="AHR1148" s="481"/>
      <c r="AHS1148" s="481"/>
      <c r="AHT1148" s="481"/>
      <c r="AHU1148" s="481"/>
      <c r="AHV1148" s="481"/>
      <c r="AHW1148" s="481"/>
      <c r="AHX1148" s="481"/>
      <c r="AHY1148" s="481"/>
      <c r="AHZ1148" s="481"/>
      <c r="AIA1148" s="481"/>
      <c r="AIB1148" s="481"/>
      <c r="AIC1148" s="481"/>
      <c r="AID1148" s="481"/>
      <c r="AIE1148" s="481"/>
      <c r="AIF1148" s="481"/>
      <c r="AIG1148" s="481"/>
      <c r="AIH1148" s="481"/>
      <c r="AII1148" s="481"/>
      <c r="AIJ1148" s="481"/>
      <c r="AIK1148" s="481"/>
      <c r="AIL1148" s="481"/>
      <c r="AIM1148" s="481"/>
      <c r="AIN1148" s="481"/>
      <c r="AIO1148" s="481"/>
      <c r="AIP1148" s="481"/>
      <c r="AIQ1148" s="481"/>
      <c r="AIR1148" s="481"/>
      <c r="AIS1148" s="481"/>
      <c r="AIT1148" s="481"/>
      <c r="AIU1148" s="481"/>
      <c r="AIV1148" s="481"/>
      <c r="AIW1148" s="481"/>
      <c r="AIX1148" s="481"/>
      <c r="AIY1148" s="481"/>
      <c r="AIZ1148" s="481"/>
      <c r="AJA1148" s="481"/>
      <c r="AJB1148" s="481"/>
      <c r="AJC1148" s="481"/>
      <c r="AJD1148" s="481"/>
      <c r="AJE1148" s="481"/>
      <c r="AJF1148" s="481"/>
      <c r="AJG1148" s="481"/>
      <c r="AJH1148" s="481"/>
      <c r="AJI1148" s="481"/>
      <c r="AJJ1148" s="481"/>
      <c r="AJK1148" s="481"/>
      <c r="AJL1148" s="481"/>
      <c r="AJM1148" s="481"/>
      <c r="AJN1148" s="481"/>
      <c r="AJO1148" s="481"/>
      <c r="AJP1148" s="481"/>
      <c r="AJQ1148" s="481"/>
      <c r="AJR1148" s="481"/>
      <c r="AJS1148" s="481"/>
      <c r="AJT1148" s="481"/>
      <c r="AJU1148" s="481"/>
      <c r="AJV1148" s="481"/>
      <c r="AJW1148" s="481"/>
      <c r="AJX1148" s="481"/>
      <c r="AJY1148" s="481"/>
      <c r="AJZ1148" s="481"/>
      <c r="AKA1148" s="481"/>
      <c r="AKB1148" s="481"/>
      <c r="AKC1148" s="481"/>
      <c r="AKD1148" s="481"/>
      <c r="AKE1148" s="481"/>
      <c r="AKF1148" s="481"/>
      <c r="AKG1148" s="481"/>
      <c r="AKH1148" s="481"/>
      <c r="AKI1148" s="481"/>
      <c r="AKJ1148" s="481"/>
      <c r="AKK1148" s="481"/>
      <c r="AKL1148" s="481"/>
      <c r="AKM1148" s="481"/>
      <c r="AKN1148" s="481"/>
      <c r="AKO1148" s="481"/>
      <c r="AKP1148" s="481"/>
      <c r="AKQ1148" s="481"/>
      <c r="AKR1148" s="481"/>
      <c r="AKS1148" s="481"/>
      <c r="AKT1148" s="481"/>
      <c r="AKU1148" s="481"/>
      <c r="AKV1148" s="481"/>
      <c r="AKW1148" s="481"/>
      <c r="AKX1148" s="481"/>
      <c r="AKY1148" s="481"/>
      <c r="AKZ1148" s="481"/>
      <c r="ALA1148" s="481"/>
      <c r="ALB1148" s="481"/>
      <c r="ALC1148" s="481"/>
      <c r="ALD1148" s="481"/>
      <c r="ALE1148" s="481"/>
      <c r="ALF1148" s="481"/>
      <c r="ALG1148" s="481"/>
      <c r="ALH1148" s="481"/>
      <c r="ALI1148" s="481"/>
      <c r="ALJ1148" s="481"/>
      <c r="ALK1148" s="481"/>
      <c r="ALL1148" s="481"/>
      <c r="ALM1148" s="481"/>
      <c r="ALN1148" s="481"/>
      <c r="ALO1148" s="481"/>
      <c r="ALP1148" s="481"/>
      <c r="ALQ1148" s="481"/>
      <c r="ALR1148" s="481"/>
      <c r="ALS1148" s="481"/>
      <c r="ALT1148" s="481"/>
      <c r="ALU1148" s="481"/>
      <c r="ALV1148" s="481"/>
      <c r="ALW1148" s="481"/>
      <c r="ALX1148" s="481"/>
      <c r="ALY1148" s="481"/>
      <c r="ALZ1148" s="481"/>
      <c r="AMA1148" s="481"/>
      <c r="AMB1148" s="481"/>
      <c r="AMC1148" s="481"/>
      <c r="AMD1148" s="481"/>
      <c r="AME1148" s="481"/>
      <c r="AMF1148" s="481"/>
      <c r="AMG1148" s="481"/>
      <c r="AMH1148" s="481"/>
      <c r="AMI1148" s="481"/>
      <c r="AMJ1148" s="481"/>
      <c r="AMK1148" s="481"/>
      <c r="AML1148" s="481"/>
      <c r="AMM1148" s="481"/>
      <c r="AMN1148" s="481"/>
      <c r="AMO1148" s="481"/>
      <c r="AMP1148" s="481"/>
      <c r="AMQ1148" s="481"/>
      <c r="AMR1148" s="481"/>
      <c r="AMS1148" s="481"/>
      <c r="AMT1148" s="481"/>
      <c r="AMU1148" s="481"/>
      <c r="AMV1148" s="481"/>
      <c r="AMW1148" s="481"/>
      <c r="AMX1148" s="481"/>
      <c r="AMY1148" s="481"/>
      <c r="AMZ1148" s="481"/>
      <c r="ANA1148" s="481"/>
      <c r="ANB1148" s="481"/>
      <c r="ANC1148" s="481"/>
      <c r="AND1148" s="481"/>
      <c r="ANE1148" s="481"/>
      <c r="ANF1148" s="481"/>
      <c r="ANG1148" s="481"/>
      <c r="ANH1148" s="481"/>
      <c r="ANI1148" s="481"/>
      <c r="ANJ1148" s="481"/>
      <c r="ANK1148" s="481"/>
      <c r="ANL1148" s="481"/>
      <c r="ANM1148" s="481"/>
      <c r="ANN1148" s="481"/>
      <c r="ANO1148" s="481"/>
      <c r="ANP1148" s="481"/>
      <c r="ANQ1148" s="481"/>
      <c r="ANR1148" s="481"/>
      <c r="ANS1148" s="481"/>
      <c r="ANT1148" s="481"/>
      <c r="ANU1148" s="481"/>
      <c r="ANV1148" s="481"/>
      <c r="ANW1148" s="481"/>
      <c r="ANX1148" s="481"/>
      <c r="ANY1148" s="481"/>
      <c r="ANZ1148" s="481"/>
      <c r="AOA1148" s="481"/>
      <c r="AOB1148" s="481"/>
      <c r="AOC1148" s="481"/>
      <c r="AOD1148" s="481"/>
      <c r="AOE1148" s="481"/>
      <c r="AOF1148" s="481"/>
      <c r="AOG1148" s="481"/>
      <c r="AOH1148" s="481"/>
      <c r="AOI1148" s="481"/>
      <c r="AOJ1148" s="481"/>
      <c r="AOK1148" s="481"/>
      <c r="AOL1148" s="481"/>
      <c r="AOM1148" s="481"/>
      <c r="AON1148" s="481"/>
      <c r="AOO1148" s="481"/>
      <c r="AOP1148" s="481"/>
      <c r="AOQ1148" s="481"/>
      <c r="AOR1148" s="481"/>
      <c r="AOS1148" s="481"/>
      <c r="AOT1148" s="481"/>
      <c r="AOU1148" s="481"/>
      <c r="AOV1148" s="481"/>
      <c r="AOW1148" s="481"/>
      <c r="AOX1148" s="481"/>
      <c r="AOY1148" s="481"/>
      <c r="AOZ1148" s="481"/>
      <c r="APA1148" s="481"/>
      <c r="APB1148" s="481"/>
      <c r="APC1148" s="481"/>
      <c r="APD1148" s="481"/>
      <c r="APE1148" s="481"/>
      <c r="APF1148" s="481"/>
      <c r="APG1148" s="481"/>
      <c r="APH1148" s="481"/>
      <c r="API1148" s="481"/>
      <c r="APJ1148" s="481"/>
      <c r="APK1148" s="481"/>
      <c r="APL1148" s="481"/>
      <c r="APM1148" s="481"/>
      <c r="APN1148" s="481"/>
      <c r="APO1148" s="481"/>
      <c r="APP1148" s="481"/>
      <c r="APQ1148" s="481"/>
      <c r="APR1148" s="481"/>
      <c r="APS1148" s="481"/>
      <c r="APT1148" s="481"/>
      <c r="APU1148" s="481"/>
      <c r="APV1148" s="481"/>
      <c r="APW1148" s="481"/>
      <c r="APX1148" s="481"/>
      <c r="APY1148" s="481"/>
      <c r="APZ1148" s="481"/>
      <c r="AQA1148" s="481"/>
      <c r="AQB1148" s="481"/>
      <c r="AQC1148" s="481"/>
      <c r="AQD1148" s="481"/>
      <c r="AQE1148" s="481"/>
      <c r="AQF1148" s="481"/>
      <c r="AQG1148" s="481"/>
      <c r="AQH1148" s="481"/>
      <c r="AQI1148" s="481"/>
      <c r="AQJ1148" s="481"/>
      <c r="AQK1148" s="481"/>
      <c r="AQL1148" s="481"/>
      <c r="AQM1148" s="481"/>
      <c r="AQN1148" s="481"/>
      <c r="AQO1148" s="481"/>
      <c r="AQP1148" s="481"/>
      <c r="AQQ1148" s="481"/>
      <c r="AQR1148" s="481"/>
      <c r="AQS1148" s="481"/>
      <c r="AQT1148" s="481"/>
      <c r="AQU1148" s="481"/>
      <c r="AQV1148" s="481"/>
      <c r="AQW1148" s="481"/>
      <c r="AQX1148" s="481"/>
      <c r="AQY1148" s="481"/>
      <c r="AQZ1148" s="481"/>
      <c r="ARA1148" s="481"/>
      <c r="ARB1148" s="481"/>
      <c r="ARC1148" s="481"/>
      <c r="ARD1148" s="481"/>
      <c r="ARE1148" s="481"/>
      <c r="ARF1148" s="481"/>
      <c r="ARG1148" s="481"/>
      <c r="ARH1148" s="481"/>
      <c r="ARI1148" s="481"/>
      <c r="ARJ1148" s="481"/>
      <c r="ARK1148" s="481"/>
      <c r="ARL1148" s="481"/>
      <c r="ARM1148" s="481"/>
      <c r="ARN1148" s="481"/>
      <c r="ARO1148" s="481"/>
      <c r="ARP1148" s="481"/>
      <c r="ARQ1148" s="481"/>
      <c r="ARR1148" s="481"/>
      <c r="ARS1148" s="481"/>
      <c r="ART1148" s="481"/>
      <c r="ARU1148" s="481"/>
      <c r="ARV1148" s="481"/>
      <c r="ARW1148" s="481"/>
      <c r="ARX1148" s="481"/>
      <c r="ARY1148" s="481"/>
      <c r="ARZ1148" s="481"/>
      <c r="ASA1148" s="481"/>
      <c r="ASB1148" s="481"/>
      <c r="ASC1148" s="481"/>
      <c r="ASD1148" s="481"/>
      <c r="ASE1148" s="481"/>
      <c r="ASF1148" s="481"/>
      <c r="ASG1148" s="481"/>
      <c r="ASH1148" s="481"/>
      <c r="ASI1148" s="481"/>
      <c r="ASJ1148" s="481"/>
      <c r="ASK1148" s="481"/>
      <c r="ASL1148" s="481"/>
      <c r="ASM1148" s="481"/>
      <c r="ASN1148" s="481"/>
      <c r="ASO1148" s="481"/>
      <c r="ASP1148" s="481"/>
      <c r="ASQ1148" s="481"/>
      <c r="ASR1148" s="481"/>
      <c r="ASS1148" s="481"/>
      <c r="AST1148" s="481"/>
      <c r="ASU1148" s="481"/>
      <c r="ASV1148" s="481"/>
      <c r="ASW1148" s="481"/>
      <c r="ASX1148" s="481"/>
      <c r="ASY1148" s="481"/>
      <c r="ASZ1148" s="481"/>
      <c r="ATA1148" s="481"/>
      <c r="ATB1148" s="481"/>
      <c r="ATC1148" s="481"/>
      <c r="ATD1148" s="481"/>
      <c r="ATE1148" s="481"/>
      <c r="ATF1148" s="481"/>
      <c r="ATG1148" s="481"/>
      <c r="ATH1148" s="481"/>
      <c r="ATI1148" s="481"/>
      <c r="ATJ1148" s="481"/>
      <c r="ATK1148" s="481"/>
      <c r="ATL1148" s="481"/>
      <c r="ATM1148" s="481"/>
      <c r="ATN1148" s="481"/>
      <c r="ATO1148" s="481"/>
      <c r="ATP1148" s="481"/>
      <c r="ATQ1148" s="481"/>
      <c r="ATR1148" s="481"/>
      <c r="ATS1148" s="481"/>
      <c r="ATT1148" s="481"/>
      <c r="ATU1148" s="481"/>
      <c r="ATV1148" s="481"/>
      <c r="ATW1148" s="481"/>
      <c r="ATX1148" s="481"/>
      <c r="ATY1148" s="481"/>
      <c r="ATZ1148" s="481"/>
      <c r="AUA1148" s="481"/>
      <c r="AUB1148" s="481"/>
      <c r="AUC1148" s="481"/>
      <c r="AUD1148" s="481"/>
      <c r="AUE1148" s="481"/>
      <c r="AUF1148" s="481"/>
      <c r="AUG1148" s="481"/>
      <c r="AUH1148" s="481"/>
      <c r="AUI1148" s="481"/>
      <c r="AUJ1148" s="481"/>
      <c r="AUK1148" s="481"/>
      <c r="AUL1148" s="481"/>
      <c r="AUM1148" s="481"/>
      <c r="AUN1148" s="481"/>
      <c r="AUO1148" s="481"/>
      <c r="AUP1148" s="481"/>
      <c r="AUQ1148" s="481"/>
      <c r="AUR1148" s="481"/>
      <c r="AUS1148" s="481"/>
      <c r="AUT1148" s="481"/>
      <c r="AUU1148" s="481"/>
      <c r="AUV1148" s="481"/>
      <c r="AUW1148" s="481"/>
      <c r="AUX1148" s="481"/>
      <c r="AUY1148" s="481"/>
      <c r="AUZ1148" s="481"/>
      <c r="AVA1148" s="481"/>
      <c r="AVB1148" s="481"/>
      <c r="AVC1148" s="481"/>
      <c r="AVD1148" s="481"/>
      <c r="AVE1148" s="481"/>
      <c r="AVF1148" s="481"/>
      <c r="AVG1148" s="481"/>
      <c r="AVH1148" s="481"/>
      <c r="AVI1148" s="481"/>
      <c r="AVJ1148" s="481"/>
      <c r="AVK1148" s="481"/>
      <c r="AVL1148" s="481"/>
      <c r="AVM1148" s="481"/>
      <c r="AVN1148" s="481"/>
      <c r="AVO1148" s="481"/>
      <c r="AVP1148" s="481"/>
      <c r="AVQ1148" s="481"/>
      <c r="AVR1148" s="481"/>
      <c r="AVS1148" s="481"/>
      <c r="AVT1148" s="481"/>
      <c r="AVU1148" s="481"/>
      <c r="AVV1148" s="481"/>
      <c r="AVW1148" s="481"/>
      <c r="AVX1148" s="481"/>
      <c r="AVY1148" s="481"/>
      <c r="AVZ1148" s="481"/>
      <c r="AWA1148" s="481"/>
      <c r="AWB1148" s="481"/>
      <c r="AWC1148" s="481"/>
      <c r="AWD1148" s="481"/>
      <c r="AWE1148" s="481"/>
      <c r="AWF1148" s="481"/>
      <c r="AWG1148" s="481"/>
      <c r="AWH1148" s="481"/>
      <c r="AWI1148" s="481"/>
      <c r="AWJ1148" s="481"/>
      <c r="AWK1148" s="481"/>
      <c r="AWL1148" s="481"/>
      <c r="AWM1148" s="481"/>
      <c r="AWN1148" s="481"/>
      <c r="AWO1148" s="481"/>
      <c r="AWP1148" s="481"/>
      <c r="AWQ1148" s="481"/>
      <c r="AWR1148" s="481"/>
      <c r="AWS1148" s="481"/>
      <c r="AWT1148" s="481"/>
      <c r="AWU1148" s="481"/>
      <c r="AWV1148" s="481"/>
      <c r="AWW1148" s="481"/>
      <c r="AWX1148" s="481"/>
      <c r="AWY1148" s="481"/>
      <c r="AWZ1148" s="481"/>
      <c r="AXA1148" s="481"/>
      <c r="AXB1148" s="481"/>
      <c r="AXC1148" s="481"/>
      <c r="AXD1148" s="481"/>
      <c r="AXE1148" s="481"/>
      <c r="AXF1148" s="481"/>
      <c r="AXG1148" s="481"/>
      <c r="AXH1148" s="481"/>
      <c r="AXI1148" s="481"/>
      <c r="AXJ1148" s="481"/>
      <c r="AXK1148" s="481"/>
      <c r="AXL1148" s="481"/>
      <c r="AXM1148" s="481"/>
      <c r="AXN1148" s="481"/>
      <c r="AXO1148" s="481"/>
      <c r="AXP1148" s="481"/>
      <c r="AXQ1148" s="481"/>
      <c r="AXR1148" s="481"/>
      <c r="AXS1148" s="481"/>
      <c r="AXT1148" s="481"/>
      <c r="AXU1148" s="481"/>
      <c r="AXV1148" s="481"/>
      <c r="AXW1148" s="481"/>
      <c r="AXX1148" s="481"/>
      <c r="AXY1148" s="481"/>
      <c r="AXZ1148" s="481"/>
      <c r="AYA1148" s="481"/>
      <c r="AYB1148" s="481"/>
      <c r="AYC1148" s="481"/>
      <c r="AYD1148" s="481"/>
      <c r="AYE1148" s="481"/>
      <c r="AYF1148" s="481"/>
      <c r="AYG1148" s="481"/>
      <c r="AYH1148" s="481"/>
      <c r="AYI1148" s="481"/>
      <c r="AYJ1148" s="481"/>
      <c r="AYK1148" s="481"/>
      <c r="AYL1148" s="481"/>
      <c r="AYM1148" s="481"/>
      <c r="AYN1148" s="481"/>
      <c r="AYO1148" s="481"/>
      <c r="AYP1148" s="481"/>
      <c r="AYQ1148" s="481"/>
      <c r="AYR1148" s="481"/>
      <c r="AYS1148" s="481"/>
      <c r="AYT1148" s="481"/>
      <c r="AYU1148" s="481"/>
      <c r="AYV1148" s="481"/>
      <c r="AYW1148" s="481"/>
      <c r="AYX1148" s="481"/>
      <c r="AYY1148" s="481"/>
      <c r="AYZ1148" s="481"/>
      <c r="AZA1148" s="481"/>
      <c r="AZB1148" s="481"/>
      <c r="AZC1148" s="481"/>
      <c r="AZD1148" s="481"/>
      <c r="AZE1148" s="481"/>
      <c r="AZF1148" s="481"/>
      <c r="AZG1148" s="481"/>
      <c r="AZH1148" s="481"/>
      <c r="AZI1148" s="481"/>
      <c r="AZJ1148" s="481"/>
      <c r="AZK1148" s="481"/>
      <c r="AZL1148" s="481"/>
      <c r="AZM1148" s="481"/>
      <c r="AZN1148" s="481"/>
      <c r="AZO1148" s="481"/>
      <c r="AZP1148" s="481"/>
      <c r="AZQ1148" s="481"/>
      <c r="AZR1148" s="481"/>
      <c r="AZS1148" s="481"/>
      <c r="AZT1148" s="481"/>
      <c r="AZU1148" s="481"/>
      <c r="AZV1148" s="481"/>
      <c r="AZW1148" s="481"/>
      <c r="AZX1148" s="481"/>
      <c r="AZY1148" s="481"/>
      <c r="AZZ1148" s="481"/>
      <c r="BAA1148" s="481"/>
      <c r="BAB1148" s="481"/>
      <c r="BAC1148" s="481"/>
      <c r="BAD1148" s="481"/>
      <c r="BAE1148" s="481"/>
      <c r="BAF1148" s="481"/>
      <c r="BAG1148" s="481"/>
      <c r="BAH1148" s="481"/>
      <c r="BAI1148" s="481"/>
      <c r="BAJ1148" s="481"/>
      <c r="BAK1148" s="481"/>
      <c r="BAL1148" s="481"/>
      <c r="BAM1148" s="481"/>
      <c r="BAN1148" s="481"/>
      <c r="BAO1148" s="481"/>
      <c r="BAP1148" s="481"/>
      <c r="BAQ1148" s="481"/>
      <c r="BAR1148" s="481"/>
      <c r="BAS1148" s="481"/>
      <c r="BAT1148" s="481"/>
      <c r="BAU1148" s="481"/>
      <c r="BAV1148" s="481"/>
      <c r="BAW1148" s="481"/>
      <c r="BAX1148" s="481"/>
      <c r="BAY1148" s="481"/>
      <c r="BAZ1148" s="481"/>
      <c r="BBA1148" s="481"/>
      <c r="BBB1148" s="481"/>
      <c r="BBC1148" s="481"/>
      <c r="BBD1148" s="481"/>
      <c r="BBE1148" s="481"/>
      <c r="BBF1148" s="481"/>
      <c r="BBG1148" s="481"/>
      <c r="BBH1148" s="481"/>
      <c r="BBI1148" s="481"/>
      <c r="BBJ1148" s="481"/>
      <c r="BBK1148" s="481"/>
      <c r="BBL1148" s="481"/>
      <c r="BBM1148" s="481"/>
      <c r="BBN1148" s="481"/>
      <c r="BBO1148" s="481"/>
      <c r="BBP1148" s="481"/>
      <c r="BBQ1148" s="481"/>
      <c r="BBR1148" s="481"/>
      <c r="BBS1148" s="481"/>
      <c r="BBT1148" s="481"/>
      <c r="BBU1148" s="481"/>
      <c r="BBV1148" s="481"/>
      <c r="BBW1148" s="481"/>
      <c r="BBX1148" s="481"/>
      <c r="BBY1148" s="481"/>
      <c r="BBZ1148" s="481"/>
      <c r="BCA1148" s="481"/>
      <c r="BCB1148" s="481"/>
      <c r="BCC1148" s="481"/>
      <c r="BCD1148" s="481"/>
      <c r="BCE1148" s="481"/>
      <c r="BCF1148" s="481"/>
      <c r="BCG1148" s="481"/>
      <c r="BCH1148" s="481"/>
      <c r="BCI1148" s="481"/>
      <c r="BCJ1148" s="481"/>
      <c r="BCK1148" s="481"/>
      <c r="BCL1148" s="481"/>
      <c r="BCM1148" s="481"/>
      <c r="BCN1148" s="481"/>
      <c r="BCO1148" s="481"/>
      <c r="BCP1148" s="481"/>
      <c r="BCQ1148" s="481"/>
      <c r="BCR1148" s="481"/>
      <c r="BCS1148" s="481"/>
      <c r="BCT1148" s="481"/>
      <c r="BCU1148" s="481"/>
      <c r="BCV1148" s="481"/>
      <c r="BCW1148" s="481"/>
      <c r="BCX1148" s="481"/>
      <c r="BCY1148" s="481"/>
      <c r="BCZ1148" s="481"/>
      <c r="BDA1148" s="481"/>
      <c r="BDB1148" s="481"/>
      <c r="BDC1148" s="481"/>
      <c r="BDD1148" s="481"/>
      <c r="BDE1148" s="481"/>
      <c r="BDF1148" s="481"/>
      <c r="BDG1148" s="481"/>
      <c r="BDH1148" s="481"/>
      <c r="BDI1148" s="481"/>
      <c r="BDJ1148" s="481"/>
      <c r="BDK1148" s="481"/>
      <c r="BDL1148" s="481"/>
      <c r="BDM1148" s="481"/>
      <c r="BDN1148" s="481"/>
      <c r="BDO1148" s="481"/>
      <c r="BDP1148" s="481"/>
      <c r="BDQ1148" s="481"/>
      <c r="BDR1148" s="481"/>
      <c r="BDS1148" s="481"/>
      <c r="BDT1148" s="481"/>
      <c r="BDU1148" s="481"/>
      <c r="BDV1148" s="481"/>
      <c r="BDW1148" s="481"/>
      <c r="BDX1148" s="481"/>
      <c r="BDY1148" s="481"/>
      <c r="BDZ1148" s="481"/>
      <c r="BEA1148" s="481"/>
      <c r="BEB1148" s="481"/>
      <c r="BEC1148" s="481"/>
      <c r="BED1148" s="481"/>
      <c r="BEE1148" s="481"/>
      <c r="BEF1148" s="481"/>
      <c r="BEG1148" s="481"/>
      <c r="BEH1148" s="481"/>
      <c r="BEI1148" s="481"/>
      <c r="BEJ1148" s="481"/>
      <c r="BEK1148" s="481"/>
      <c r="BEL1148" s="481"/>
      <c r="BEM1148" s="481"/>
      <c r="BEN1148" s="481"/>
      <c r="BEO1148" s="481"/>
      <c r="BEP1148" s="481"/>
      <c r="BEQ1148" s="481"/>
      <c r="BER1148" s="481"/>
      <c r="BES1148" s="481"/>
      <c r="BET1148" s="481"/>
      <c r="BEU1148" s="481"/>
      <c r="BEV1148" s="481"/>
      <c r="BEW1148" s="481"/>
      <c r="BEX1148" s="481"/>
      <c r="BEY1148" s="481"/>
      <c r="BEZ1148" s="481"/>
      <c r="BFA1148" s="481"/>
      <c r="BFB1148" s="481"/>
      <c r="BFC1148" s="481"/>
      <c r="BFD1148" s="481"/>
      <c r="BFE1148" s="481"/>
      <c r="BFF1148" s="481"/>
      <c r="BFG1148" s="481"/>
      <c r="BFH1148" s="481"/>
      <c r="BFI1148" s="481"/>
      <c r="BFJ1148" s="481"/>
      <c r="BFK1148" s="481"/>
      <c r="BFL1148" s="481"/>
      <c r="BFM1148" s="481"/>
      <c r="BFN1148" s="481"/>
      <c r="BFO1148" s="481"/>
      <c r="BFP1148" s="481"/>
      <c r="BFQ1148" s="481"/>
      <c r="BFR1148" s="481"/>
      <c r="BFS1148" s="481"/>
      <c r="BFT1148" s="481"/>
      <c r="BFU1148" s="481"/>
      <c r="BFV1148" s="481"/>
      <c r="BFW1148" s="481"/>
      <c r="BFX1148" s="481"/>
      <c r="BFY1148" s="481"/>
      <c r="BFZ1148" s="481"/>
      <c r="BGA1148" s="481"/>
      <c r="BGB1148" s="481"/>
      <c r="BGC1148" s="481"/>
      <c r="BGD1148" s="481"/>
      <c r="BGE1148" s="481"/>
      <c r="BGF1148" s="481"/>
      <c r="BGG1148" s="481"/>
      <c r="BGH1148" s="481"/>
      <c r="BGI1148" s="481"/>
      <c r="BGJ1148" s="481"/>
      <c r="BGK1148" s="481"/>
      <c r="BGL1148" s="481"/>
      <c r="BGM1148" s="481"/>
      <c r="BGN1148" s="481"/>
      <c r="BGO1148" s="481"/>
      <c r="BGP1148" s="481"/>
      <c r="BGQ1148" s="481"/>
      <c r="BGR1148" s="481"/>
      <c r="BGS1148" s="481"/>
      <c r="BGT1148" s="481"/>
      <c r="BGU1148" s="481"/>
      <c r="BGV1148" s="481"/>
      <c r="BGW1148" s="481"/>
      <c r="BGX1148" s="481"/>
      <c r="BGY1148" s="481"/>
      <c r="BGZ1148" s="481"/>
      <c r="BHA1148" s="481"/>
      <c r="BHB1148" s="481"/>
      <c r="BHC1148" s="481"/>
      <c r="BHD1148" s="481"/>
      <c r="BHE1148" s="481"/>
      <c r="BHF1148" s="481"/>
      <c r="BHG1148" s="481"/>
      <c r="BHH1148" s="481"/>
      <c r="BHI1148" s="481"/>
      <c r="BHJ1148" s="481"/>
      <c r="BHK1148" s="481"/>
      <c r="BHL1148" s="481"/>
      <c r="BHM1148" s="481"/>
      <c r="BHN1148" s="481"/>
      <c r="BHO1148" s="481"/>
      <c r="BHP1148" s="481"/>
      <c r="BHQ1148" s="481"/>
      <c r="BHR1148" s="481"/>
      <c r="BHS1148" s="481"/>
      <c r="BHT1148" s="481"/>
      <c r="BHU1148" s="481"/>
      <c r="BHV1148" s="481"/>
      <c r="BHW1148" s="481"/>
      <c r="BHX1148" s="481"/>
      <c r="BHY1148" s="481"/>
      <c r="BHZ1148" s="481"/>
      <c r="BIA1148" s="481"/>
      <c r="BIB1148" s="481"/>
      <c r="BIC1148" s="481"/>
      <c r="BID1148" s="481"/>
      <c r="BIE1148" s="481"/>
      <c r="BIF1148" s="481"/>
      <c r="BIG1148" s="481"/>
      <c r="BIH1148" s="481"/>
      <c r="BII1148" s="481"/>
      <c r="BIJ1148" s="481"/>
      <c r="BIK1148" s="481"/>
      <c r="BIL1148" s="481"/>
      <c r="BIM1148" s="481"/>
      <c r="BIN1148" s="481"/>
      <c r="BIO1148" s="481"/>
      <c r="BIP1148" s="481"/>
      <c r="BIQ1148" s="481"/>
      <c r="BIR1148" s="481"/>
      <c r="BIS1148" s="481"/>
      <c r="BIT1148" s="481"/>
      <c r="BIU1148" s="481"/>
      <c r="BIV1148" s="481"/>
      <c r="BIW1148" s="481"/>
      <c r="BIX1148" s="481"/>
      <c r="BIY1148" s="481"/>
      <c r="BIZ1148" s="481"/>
      <c r="BJA1148" s="481"/>
      <c r="BJB1148" s="481"/>
      <c r="BJC1148" s="481"/>
      <c r="BJD1148" s="481"/>
      <c r="BJE1148" s="481"/>
      <c r="BJF1148" s="481"/>
      <c r="BJG1148" s="481"/>
      <c r="BJH1148" s="481"/>
      <c r="BJI1148" s="481"/>
      <c r="BJJ1148" s="481"/>
      <c r="BJK1148" s="481"/>
      <c r="BJL1148" s="481"/>
      <c r="BJM1148" s="481"/>
      <c r="BJN1148" s="481"/>
      <c r="BJO1148" s="481"/>
      <c r="BJP1148" s="481"/>
      <c r="BJQ1148" s="481"/>
      <c r="BJR1148" s="481"/>
      <c r="BJS1148" s="481"/>
      <c r="BJT1148" s="481"/>
      <c r="BJU1148" s="481"/>
      <c r="BJV1148" s="481"/>
      <c r="BJW1148" s="481"/>
      <c r="BJX1148" s="481"/>
      <c r="BJY1148" s="481"/>
      <c r="BJZ1148" s="481"/>
      <c r="BKA1148" s="481"/>
      <c r="BKB1148" s="481"/>
      <c r="BKC1148" s="481"/>
      <c r="BKD1148" s="481"/>
      <c r="BKE1148" s="481"/>
      <c r="BKF1148" s="481"/>
      <c r="BKG1148" s="481"/>
      <c r="BKH1148" s="481"/>
      <c r="BKI1148" s="481"/>
      <c r="BKJ1148" s="481"/>
      <c r="BKK1148" s="481"/>
      <c r="BKL1148" s="481"/>
      <c r="BKM1148" s="481"/>
      <c r="BKN1148" s="481"/>
      <c r="BKO1148" s="481"/>
      <c r="BKP1148" s="481"/>
      <c r="BKQ1148" s="481"/>
      <c r="BKR1148" s="481"/>
      <c r="BKS1148" s="481"/>
      <c r="BKT1148" s="481"/>
      <c r="BKU1148" s="481"/>
      <c r="BKV1148" s="481"/>
      <c r="BKW1148" s="481"/>
      <c r="BKX1148" s="481"/>
      <c r="BKY1148" s="481"/>
      <c r="BKZ1148" s="481"/>
      <c r="BLA1148" s="481"/>
      <c r="BLB1148" s="481"/>
      <c r="BLC1148" s="481"/>
      <c r="BLD1148" s="481"/>
      <c r="BLE1148" s="481"/>
      <c r="BLF1148" s="481"/>
      <c r="BLG1148" s="481"/>
      <c r="BLH1148" s="481"/>
      <c r="BLI1148" s="481"/>
      <c r="BLJ1148" s="481"/>
      <c r="BLK1148" s="481"/>
      <c r="BLL1148" s="481"/>
      <c r="BLM1148" s="481"/>
      <c r="BLN1148" s="481"/>
      <c r="BLO1148" s="481"/>
      <c r="BLP1148" s="481"/>
      <c r="BLQ1148" s="481"/>
      <c r="BLR1148" s="481"/>
      <c r="BLS1148" s="481"/>
      <c r="BLT1148" s="481"/>
      <c r="BLU1148" s="481"/>
      <c r="BLV1148" s="481"/>
      <c r="BLW1148" s="481"/>
      <c r="BLX1148" s="481"/>
      <c r="BLY1148" s="481"/>
      <c r="BLZ1148" s="481"/>
      <c r="BMA1148" s="481"/>
      <c r="BMB1148" s="481"/>
      <c r="BMC1148" s="481"/>
      <c r="BMD1148" s="481"/>
      <c r="BME1148" s="481"/>
      <c r="BMF1148" s="481"/>
      <c r="BMG1148" s="481"/>
      <c r="BMH1148" s="481"/>
      <c r="BMI1148" s="481"/>
      <c r="BMJ1148" s="481"/>
      <c r="BMK1148" s="481"/>
      <c r="BML1148" s="481"/>
      <c r="BMM1148" s="481"/>
      <c r="BMN1148" s="481"/>
      <c r="BMO1148" s="481"/>
      <c r="BMP1148" s="481"/>
      <c r="BMQ1148" s="481"/>
      <c r="BMR1148" s="481"/>
      <c r="BMS1148" s="481"/>
      <c r="BMT1148" s="481"/>
      <c r="BMU1148" s="481"/>
      <c r="BMV1148" s="481"/>
      <c r="BMW1148" s="481"/>
      <c r="BMX1148" s="481"/>
      <c r="BMY1148" s="481"/>
      <c r="BMZ1148" s="481"/>
      <c r="BNA1148" s="481"/>
      <c r="BNB1148" s="481"/>
      <c r="BNC1148" s="481"/>
      <c r="BND1148" s="481"/>
      <c r="BNE1148" s="481"/>
      <c r="BNF1148" s="481"/>
      <c r="BNG1148" s="481"/>
      <c r="BNH1148" s="481"/>
      <c r="BNI1148" s="481"/>
      <c r="BNJ1148" s="481"/>
      <c r="BNK1148" s="481"/>
      <c r="BNL1148" s="481"/>
      <c r="BNM1148" s="481"/>
      <c r="BNN1148" s="481"/>
      <c r="BNO1148" s="481"/>
      <c r="BNP1148" s="481"/>
      <c r="BNQ1148" s="481"/>
      <c r="BNR1148" s="481"/>
      <c r="BNS1148" s="481"/>
      <c r="BNT1148" s="481"/>
      <c r="BNU1148" s="481"/>
      <c r="BNV1148" s="481"/>
      <c r="BNW1148" s="481"/>
      <c r="BNX1148" s="481"/>
      <c r="BNY1148" s="481"/>
      <c r="BNZ1148" s="481"/>
      <c r="BOA1148" s="481"/>
      <c r="BOB1148" s="481"/>
      <c r="BOC1148" s="481"/>
      <c r="BOD1148" s="481"/>
      <c r="BOE1148" s="481"/>
      <c r="BOF1148" s="481"/>
      <c r="BOG1148" s="481"/>
      <c r="BOH1148" s="481"/>
      <c r="BOI1148" s="481"/>
      <c r="BOJ1148" s="481"/>
      <c r="BOK1148" s="481"/>
      <c r="BOL1148" s="481"/>
      <c r="BOM1148" s="481"/>
      <c r="BON1148" s="481"/>
      <c r="BOO1148" s="481"/>
      <c r="BOP1148" s="481"/>
      <c r="BOQ1148" s="481"/>
      <c r="BOR1148" s="481"/>
      <c r="BOS1148" s="481"/>
      <c r="BOT1148" s="481"/>
      <c r="BOU1148" s="481"/>
      <c r="BOV1148" s="481"/>
      <c r="BOW1148" s="481"/>
      <c r="BOX1148" s="481"/>
      <c r="BOY1148" s="481"/>
      <c r="BOZ1148" s="481"/>
      <c r="BPA1148" s="481"/>
      <c r="BPB1148" s="481"/>
      <c r="BPC1148" s="481"/>
      <c r="BPD1148" s="481"/>
      <c r="BPE1148" s="481"/>
      <c r="BPF1148" s="481"/>
      <c r="BPG1148" s="481"/>
      <c r="BPH1148" s="481"/>
      <c r="BPI1148" s="481"/>
      <c r="BPJ1148" s="481"/>
      <c r="BPK1148" s="481"/>
      <c r="BPL1148" s="481"/>
      <c r="BPM1148" s="481"/>
      <c r="BPN1148" s="481"/>
      <c r="BPO1148" s="481"/>
      <c r="BPP1148" s="481"/>
      <c r="BPQ1148" s="481"/>
      <c r="BPR1148" s="481"/>
      <c r="BPS1148" s="481"/>
      <c r="BPT1148" s="481"/>
      <c r="BPU1148" s="481"/>
      <c r="BPV1148" s="481"/>
      <c r="BPW1148" s="481"/>
      <c r="BPX1148" s="481"/>
      <c r="BPY1148" s="481"/>
      <c r="BPZ1148" s="481"/>
      <c r="BQA1148" s="481"/>
      <c r="BQB1148" s="481"/>
      <c r="BQC1148" s="481"/>
      <c r="BQD1148" s="481"/>
      <c r="BQE1148" s="481"/>
      <c r="BQF1148" s="481"/>
      <c r="BQG1148" s="481"/>
      <c r="BQH1148" s="481"/>
      <c r="BQI1148" s="481"/>
      <c r="BQJ1148" s="481"/>
      <c r="BQK1148" s="481"/>
      <c r="BQL1148" s="481"/>
      <c r="BQM1148" s="481"/>
      <c r="BQN1148" s="481"/>
      <c r="BQO1148" s="481"/>
      <c r="BQP1148" s="481"/>
      <c r="BQQ1148" s="481"/>
      <c r="BQR1148" s="481"/>
      <c r="BQS1148" s="481"/>
      <c r="BQT1148" s="481"/>
      <c r="BQU1148" s="481"/>
      <c r="BQV1148" s="481"/>
      <c r="BQW1148" s="481"/>
      <c r="BQX1148" s="481"/>
      <c r="BQY1148" s="481"/>
      <c r="BQZ1148" s="481"/>
      <c r="BRA1148" s="481"/>
      <c r="BRB1148" s="481"/>
      <c r="BRC1148" s="481"/>
      <c r="BRD1148" s="481"/>
      <c r="BRE1148" s="481"/>
      <c r="BRF1148" s="481"/>
      <c r="BRG1148" s="481"/>
      <c r="BRH1148" s="481"/>
      <c r="BRI1148" s="481"/>
      <c r="BRJ1148" s="481"/>
      <c r="BRK1148" s="481"/>
      <c r="BRL1148" s="481"/>
      <c r="BRM1148" s="481"/>
      <c r="BRN1148" s="481"/>
      <c r="BRO1148" s="481"/>
      <c r="BRP1148" s="481"/>
      <c r="BRQ1148" s="481"/>
      <c r="BRR1148" s="481"/>
      <c r="BRS1148" s="481"/>
      <c r="BRT1148" s="481"/>
      <c r="BRU1148" s="481"/>
      <c r="BRV1148" s="481"/>
      <c r="BRW1148" s="481"/>
      <c r="BRX1148" s="481"/>
      <c r="BRY1148" s="481"/>
      <c r="BRZ1148" s="481"/>
      <c r="BSA1148" s="481"/>
      <c r="BSB1148" s="481"/>
      <c r="BSC1148" s="481"/>
      <c r="BSD1148" s="481"/>
      <c r="BSE1148" s="481"/>
      <c r="BSF1148" s="481"/>
      <c r="BSG1148" s="481"/>
      <c r="BSH1148" s="481"/>
      <c r="BSI1148" s="481"/>
      <c r="BSJ1148" s="481"/>
      <c r="BSK1148" s="481"/>
      <c r="BSL1148" s="481"/>
      <c r="BSM1148" s="481"/>
      <c r="BSN1148" s="481"/>
      <c r="BSO1148" s="481"/>
      <c r="BSP1148" s="481"/>
      <c r="BSQ1148" s="481"/>
      <c r="BSR1148" s="481"/>
      <c r="BSS1148" s="481"/>
      <c r="BST1148" s="481"/>
      <c r="BSU1148" s="481"/>
      <c r="BSV1148" s="481"/>
      <c r="BSW1148" s="481"/>
      <c r="BSX1148" s="481"/>
      <c r="BSY1148" s="481"/>
      <c r="BSZ1148" s="481"/>
      <c r="BTA1148" s="481"/>
      <c r="BTB1148" s="481"/>
      <c r="BTC1148" s="481"/>
      <c r="BTD1148" s="481"/>
      <c r="BTE1148" s="481"/>
      <c r="BTF1148" s="481"/>
      <c r="BTG1148" s="481"/>
      <c r="BTH1148" s="481"/>
      <c r="BTI1148" s="481"/>
      <c r="BTJ1148" s="481"/>
      <c r="BTK1148" s="481"/>
      <c r="BTL1148" s="481"/>
      <c r="BTM1148" s="481"/>
      <c r="BTN1148" s="481"/>
      <c r="BTO1148" s="481"/>
      <c r="BTP1148" s="481"/>
      <c r="BTQ1148" s="481"/>
      <c r="BTR1148" s="481"/>
      <c r="BTS1148" s="481"/>
      <c r="BTT1148" s="481"/>
      <c r="BTU1148" s="481"/>
      <c r="BTV1148" s="481"/>
      <c r="BTW1148" s="481"/>
      <c r="BTX1148" s="481"/>
      <c r="BTY1148" s="481"/>
      <c r="BTZ1148" s="481"/>
      <c r="BUA1148" s="481"/>
      <c r="BUB1148" s="481"/>
      <c r="BUC1148" s="481"/>
      <c r="BUD1148" s="481"/>
      <c r="BUE1148" s="481"/>
      <c r="BUF1148" s="481"/>
      <c r="BUG1148" s="481"/>
      <c r="BUH1148" s="481"/>
      <c r="BUI1148" s="481"/>
      <c r="BUJ1148" s="481"/>
      <c r="BUK1148" s="481"/>
      <c r="BUL1148" s="481"/>
      <c r="BUM1148" s="481"/>
      <c r="BUN1148" s="481"/>
      <c r="BUO1148" s="481"/>
      <c r="BUP1148" s="481"/>
      <c r="BUQ1148" s="481"/>
      <c r="BUR1148" s="481"/>
      <c r="BUS1148" s="481"/>
      <c r="BUT1148" s="481"/>
      <c r="BUU1148" s="481"/>
      <c r="BUV1148" s="481"/>
      <c r="BUW1148" s="481"/>
      <c r="BUX1148" s="481"/>
      <c r="BUY1148" s="481"/>
      <c r="BUZ1148" s="481"/>
      <c r="BVA1148" s="481"/>
      <c r="BVB1148" s="481"/>
      <c r="BVC1148" s="481"/>
      <c r="BVD1148" s="481"/>
      <c r="BVE1148" s="481"/>
      <c r="BVF1148" s="481"/>
      <c r="BVG1148" s="481"/>
      <c r="BVH1148" s="481"/>
      <c r="BVI1148" s="481"/>
      <c r="BVJ1148" s="481"/>
      <c r="BVK1148" s="481"/>
      <c r="BVL1148" s="481"/>
      <c r="BVM1148" s="481"/>
      <c r="BVN1148" s="481"/>
      <c r="BVO1148" s="481"/>
      <c r="BVP1148" s="481"/>
      <c r="BVQ1148" s="481"/>
      <c r="BVR1148" s="481"/>
      <c r="BVS1148" s="481"/>
      <c r="BVT1148" s="481"/>
      <c r="BVU1148" s="481"/>
      <c r="BVV1148" s="481"/>
      <c r="BVW1148" s="481"/>
      <c r="BVX1148" s="481"/>
      <c r="BVY1148" s="481"/>
      <c r="BVZ1148" s="481"/>
      <c r="BWA1148" s="481"/>
      <c r="BWB1148" s="481"/>
      <c r="BWC1148" s="481"/>
      <c r="BWD1148" s="481"/>
      <c r="BWE1148" s="481"/>
      <c r="BWF1148" s="481"/>
      <c r="BWG1148" s="481"/>
      <c r="BWH1148" s="481"/>
      <c r="BWI1148" s="481"/>
      <c r="BWJ1148" s="481"/>
      <c r="BWK1148" s="481"/>
      <c r="BWL1148" s="481"/>
      <c r="BWM1148" s="481"/>
      <c r="BWN1148" s="481"/>
      <c r="BWO1148" s="481"/>
      <c r="BWP1148" s="481"/>
      <c r="BWQ1148" s="481"/>
      <c r="BWR1148" s="481"/>
      <c r="BWS1148" s="481"/>
      <c r="BWT1148" s="481"/>
      <c r="BWU1148" s="481"/>
      <c r="BWV1148" s="481"/>
      <c r="BWW1148" s="481"/>
      <c r="BWX1148" s="481"/>
      <c r="BWY1148" s="481"/>
      <c r="BWZ1148" s="481"/>
      <c r="BXA1148" s="481"/>
      <c r="BXB1148" s="481"/>
      <c r="BXC1148" s="481"/>
      <c r="BXD1148" s="481"/>
      <c r="BXE1148" s="481"/>
      <c r="BXF1148" s="481"/>
      <c r="BXG1148" s="481"/>
      <c r="BXH1148" s="481"/>
      <c r="BXI1148" s="481"/>
      <c r="BXJ1148" s="481"/>
      <c r="BXK1148" s="481"/>
      <c r="BXL1148" s="481"/>
      <c r="BXM1148" s="481"/>
      <c r="BXN1148" s="481"/>
      <c r="BXO1148" s="481"/>
      <c r="BXP1148" s="481"/>
      <c r="BXQ1148" s="481"/>
      <c r="BXR1148" s="481"/>
      <c r="BXS1148" s="481"/>
      <c r="BXT1148" s="481"/>
      <c r="BXU1148" s="481"/>
      <c r="BXV1148" s="481"/>
      <c r="BXW1148" s="481"/>
      <c r="BXX1148" s="481"/>
      <c r="BXY1148" s="481"/>
      <c r="BXZ1148" s="481"/>
      <c r="BYA1148" s="481"/>
      <c r="BYB1148" s="481"/>
      <c r="BYC1148" s="481"/>
      <c r="BYD1148" s="481"/>
      <c r="BYE1148" s="481"/>
      <c r="BYF1148" s="481"/>
      <c r="BYG1148" s="481"/>
      <c r="BYH1148" s="481"/>
      <c r="BYI1148" s="481"/>
      <c r="BYJ1148" s="481"/>
      <c r="BYK1148" s="481"/>
      <c r="BYL1148" s="481"/>
      <c r="BYM1148" s="481"/>
      <c r="BYN1148" s="481"/>
      <c r="BYO1148" s="481"/>
      <c r="BYP1148" s="481"/>
      <c r="BYQ1148" s="481"/>
      <c r="BYR1148" s="481"/>
      <c r="BYS1148" s="481"/>
      <c r="BYT1148" s="481"/>
      <c r="BYU1148" s="481"/>
      <c r="BYV1148" s="481"/>
      <c r="BYW1148" s="481"/>
      <c r="BYX1148" s="481"/>
      <c r="BYY1148" s="481"/>
      <c r="BYZ1148" s="481"/>
      <c r="BZA1148" s="481"/>
      <c r="BZB1148" s="481"/>
      <c r="BZC1148" s="481"/>
      <c r="BZD1148" s="481"/>
      <c r="BZE1148" s="481"/>
      <c r="BZF1148" s="481"/>
      <c r="BZG1148" s="481"/>
      <c r="BZH1148" s="481"/>
      <c r="BZI1148" s="481"/>
      <c r="BZJ1148" s="481"/>
      <c r="BZK1148" s="481"/>
      <c r="BZL1148" s="481"/>
      <c r="BZM1148" s="481"/>
      <c r="BZN1148" s="481"/>
      <c r="BZO1148" s="481"/>
      <c r="BZP1148" s="481"/>
      <c r="BZQ1148" s="481"/>
      <c r="BZR1148" s="481"/>
      <c r="BZS1148" s="481"/>
      <c r="BZT1148" s="481"/>
      <c r="BZU1148" s="481"/>
      <c r="BZV1148" s="481"/>
      <c r="BZW1148" s="481"/>
      <c r="BZX1148" s="481"/>
      <c r="BZY1148" s="481"/>
      <c r="BZZ1148" s="481"/>
      <c r="CAA1148" s="481"/>
      <c r="CAB1148" s="481"/>
      <c r="CAC1148" s="481"/>
      <c r="CAD1148" s="481"/>
      <c r="CAE1148" s="481"/>
      <c r="CAF1148" s="481"/>
      <c r="CAG1148" s="481"/>
      <c r="CAH1148" s="481"/>
      <c r="CAI1148" s="481"/>
      <c r="CAJ1148" s="481"/>
      <c r="CAK1148" s="481"/>
      <c r="CAL1148" s="481"/>
      <c r="CAM1148" s="481"/>
      <c r="CAN1148" s="481"/>
      <c r="CAO1148" s="481"/>
      <c r="CAP1148" s="481"/>
      <c r="CAQ1148" s="481"/>
      <c r="CAR1148" s="481"/>
      <c r="CAS1148" s="481"/>
      <c r="CAT1148" s="481"/>
      <c r="CAU1148" s="481"/>
      <c r="CAV1148" s="481"/>
      <c r="CAW1148" s="481"/>
      <c r="CAX1148" s="481"/>
      <c r="CAY1148" s="481"/>
      <c r="CAZ1148" s="481"/>
      <c r="CBA1148" s="481"/>
      <c r="CBB1148" s="481"/>
      <c r="CBC1148" s="481"/>
      <c r="CBD1148" s="481"/>
      <c r="CBE1148" s="481"/>
      <c r="CBF1148" s="481"/>
      <c r="CBG1148" s="481"/>
      <c r="CBH1148" s="481"/>
      <c r="CBI1148" s="481"/>
      <c r="CBJ1148" s="481"/>
      <c r="CBK1148" s="481"/>
      <c r="CBL1148" s="481"/>
      <c r="CBM1148" s="481"/>
      <c r="CBN1148" s="481"/>
      <c r="CBO1148" s="481"/>
      <c r="CBP1148" s="481"/>
      <c r="CBQ1148" s="481"/>
      <c r="CBR1148" s="481"/>
      <c r="CBS1148" s="481"/>
      <c r="CBT1148" s="481"/>
      <c r="CBU1148" s="481"/>
      <c r="CBV1148" s="481"/>
      <c r="CBW1148" s="481"/>
      <c r="CBX1148" s="481"/>
      <c r="CBY1148" s="481"/>
      <c r="CBZ1148" s="481"/>
      <c r="CCA1148" s="481"/>
      <c r="CCB1148" s="481"/>
      <c r="CCC1148" s="481"/>
      <c r="CCD1148" s="481"/>
      <c r="CCE1148" s="481"/>
      <c r="CCF1148" s="481"/>
      <c r="CCG1148" s="481"/>
      <c r="CCH1148" s="481"/>
      <c r="CCI1148" s="481"/>
      <c r="CCJ1148" s="481"/>
      <c r="CCK1148" s="481"/>
      <c r="CCL1148" s="481"/>
      <c r="CCM1148" s="481"/>
      <c r="CCN1148" s="481"/>
      <c r="CCO1148" s="481"/>
      <c r="CCP1148" s="481"/>
      <c r="CCQ1148" s="481"/>
      <c r="CCR1148" s="481"/>
      <c r="CCS1148" s="481"/>
      <c r="CCT1148" s="481"/>
      <c r="CCU1148" s="481"/>
      <c r="CCV1148" s="481"/>
      <c r="CCW1148" s="481"/>
      <c r="CCX1148" s="481"/>
      <c r="CCY1148" s="481"/>
      <c r="CCZ1148" s="481"/>
      <c r="CDA1148" s="481"/>
      <c r="CDB1148" s="481"/>
      <c r="CDC1148" s="481"/>
      <c r="CDD1148" s="481"/>
      <c r="CDE1148" s="481"/>
      <c r="CDF1148" s="481"/>
      <c r="CDG1148" s="481"/>
      <c r="CDH1148" s="481"/>
      <c r="CDI1148" s="481"/>
      <c r="CDJ1148" s="481"/>
      <c r="CDK1148" s="481"/>
      <c r="CDL1148" s="481"/>
      <c r="CDM1148" s="481"/>
      <c r="CDN1148" s="481"/>
      <c r="CDO1148" s="481"/>
      <c r="CDP1148" s="481"/>
      <c r="CDQ1148" s="481"/>
      <c r="CDR1148" s="481"/>
      <c r="CDS1148" s="481"/>
      <c r="CDT1148" s="481"/>
      <c r="CDU1148" s="481"/>
      <c r="CDV1148" s="481"/>
      <c r="CDW1148" s="481"/>
      <c r="CDX1148" s="481"/>
      <c r="CDY1148" s="481"/>
      <c r="CDZ1148" s="481"/>
      <c r="CEA1148" s="481"/>
      <c r="CEB1148" s="481"/>
      <c r="CEC1148" s="481"/>
      <c r="CED1148" s="481"/>
      <c r="CEE1148" s="481"/>
      <c r="CEF1148" s="481"/>
      <c r="CEG1148" s="481"/>
      <c r="CEH1148" s="481"/>
      <c r="CEI1148" s="481"/>
      <c r="CEJ1148" s="481"/>
      <c r="CEK1148" s="481"/>
      <c r="CEL1148" s="481"/>
      <c r="CEM1148" s="481"/>
      <c r="CEN1148" s="481"/>
      <c r="CEO1148" s="481"/>
      <c r="CEP1148" s="481"/>
      <c r="CEQ1148" s="481"/>
      <c r="CER1148" s="481"/>
      <c r="CES1148" s="481"/>
      <c r="CET1148" s="481"/>
      <c r="CEU1148" s="481"/>
      <c r="CEV1148" s="481"/>
      <c r="CEW1148" s="481"/>
      <c r="CEX1148" s="481"/>
      <c r="CEY1148" s="481"/>
      <c r="CEZ1148" s="481"/>
      <c r="CFA1148" s="481"/>
      <c r="CFB1148" s="481"/>
      <c r="CFC1148" s="481"/>
      <c r="CFD1148" s="481"/>
      <c r="CFE1148" s="481"/>
      <c r="CFF1148" s="481"/>
      <c r="CFG1148" s="481"/>
      <c r="CFH1148" s="481"/>
      <c r="CFI1148" s="481"/>
      <c r="CFJ1148" s="481"/>
      <c r="CFK1148" s="481"/>
      <c r="CFL1148" s="481"/>
      <c r="CFM1148" s="481"/>
      <c r="CFN1148" s="481"/>
      <c r="CFO1148" s="481"/>
      <c r="CFP1148" s="481"/>
      <c r="CFQ1148" s="481"/>
      <c r="CFR1148" s="481"/>
      <c r="CFS1148" s="481"/>
      <c r="CFT1148" s="481"/>
      <c r="CFU1148" s="481"/>
      <c r="CFV1148" s="481"/>
      <c r="CFW1148" s="481"/>
      <c r="CFX1148" s="481"/>
      <c r="CFY1148" s="481"/>
      <c r="CFZ1148" s="481"/>
      <c r="CGA1148" s="481"/>
      <c r="CGB1148" s="481"/>
      <c r="CGC1148" s="481"/>
      <c r="CGD1148" s="481"/>
      <c r="CGE1148" s="481"/>
      <c r="CGF1148" s="481"/>
      <c r="CGG1148" s="481"/>
      <c r="CGH1148" s="481"/>
      <c r="CGI1148" s="481"/>
      <c r="CGJ1148" s="481"/>
      <c r="CGK1148" s="481"/>
      <c r="CGL1148" s="481"/>
      <c r="CGM1148" s="481"/>
      <c r="CGN1148" s="481"/>
      <c r="CGO1148" s="481"/>
      <c r="CGP1148" s="481"/>
      <c r="CGQ1148" s="481"/>
      <c r="CGR1148" s="481"/>
      <c r="CGS1148" s="481"/>
      <c r="CGT1148" s="481"/>
      <c r="CGU1148" s="481"/>
      <c r="CGV1148" s="481"/>
      <c r="CGW1148" s="481"/>
      <c r="CGX1148" s="481"/>
      <c r="CGY1148" s="481"/>
      <c r="CGZ1148" s="481"/>
      <c r="CHA1148" s="481"/>
      <c r="CHB1148" s="481"/>
      <c r="CHC1148" s="481"/>
      <c r="CHD1148" s="481"/>
      <c r="CHE1148" s="481"/>
      <c r="CHF1148" s="481"/>
      <c r="CHG1148" s="481"/>
      <c r="CHH1148" s="481"/>
      <c r="CHI1148" s="481"/>
      <c r="CHJ1148" s="481"/>
      <c r="CHK1148" s="481"/>
      <c r="CHL1148" s="481"/>
      <c r="CHM1148" s="481"/>
      <c r="CHN1148" s="481"/>
      <c r="CHO1148" s="481"/>
      <c r="CHP1148" s="481"/>
      <c r="CHQ1148" s="481"/>
      <c r="CHR1148" s="481"/>
      <c r="CHS1148" s="481"/>
      <c r="CHT1148" s="481"/>
      <c r="CHU1148" s="481"/>
      <c r="CHV1148" s="481"/>
      <c r="CHW1148" s="481"/>
      <c r="CHX1148" s="481"/>
      <c r="CHY1148" s="481"/>
      <c r="CHZ1148" s="481"/>
      <c r="CIA1148" s="481"/>
      <c r="CIB1148" s="481"/>
      <c r="CIC1148" s="481"/>
      <c r="CID1148" s="481"/>
      <c r="CIE1148" s="481"/>
      <c r="CIF1148" s="481"/>
      <c r="CIG1148" s="481"/>
      <c r="CIH1148" s="481"/>
      <c r="CII1148" s="481"/>
      <c r="CIJ1148" s="481"/>
      <c r="CIK1148" s="481"/>
      <c r="CIL1148" s="481"/>
      <c r="CIM1148" s="481"/>
      <c r="CIN1148" s="481"/>
      <c r="CIO1148" s="481"/>
      <c r="CIP1148" s="481"/>
      <c r="CIQ1148" s="481"/>
      <c r="CIR1148" s="481"/>
      <c r="CIS1148" s="481"/>
      <c r="CIT1148" s="481"/>
      <c r="CIU1148" s="481"/>
      <c r="CIV1148" s="481"/>
      <c r="CIW1148" s="481"/>
      <c r="CIX1148" s="481"/>
      <c r="CIY1148" s="481"/>
      <c r="CIZ1148" s="481"/>
      <c r="CJA1148" s="481"/>
      <c r="CJB1148" s="481"/>
      <c r="CJC1148" s="481"/>
      <c r="CJD1148" s="481"/>
      <c r="CJE1148" s="481"/>
      <c r="CJF1148" s="481"/>
      <c r="CJG1148" s="481"/>
      <c r="CJH1148" s="481"/>
      <c r="CJI1148" s="481"/>
      <c r="CJJ1148" s="481"/>
      <c r="CJK1148" s="481"/>
      <c r="CJL1148" s="481"/>
      <c r="CJM1148" s="481"/>
      <c r="CJN1148" s="481"/>
      <c r="CJO1148" s="481"/>
      <c r="CJP1148" s="481"/>
      <c r="CJQ1148" s="481"/>
      <c r="CJR1148" s="481"/>
      <c r="CJS1148" s="481"/>
      <c r="CJT1148" s="481"/>
      <c r="CJU1148" s="481"/>
      <c r="CJV1148" s="481"/>
      <c r="CJW1148" s="481"/>
      <c r="CJX1148" s="481"/>
      <c r="CJY1148" s="481"/>
      <c r="CJZ1148" s="481"/>
      <c r="CKA1148" s="481"/>
      <c r="CKB1148" s="481"/>
      <c r="CKC1148" s="481"/>
      <c r="CKD1148" s="481"/>
      <c r="CKE1148" s="481"/>
      <c r="CKF1148" s="481"/>
      <c r="CKG1148" s="481"/>
      <c r="CKH1148" s="481"/>
      <c r="CKI1148" s="481"/>
      <c r="CKJ1148" s="481"/>
      <c r="CKK1148" s="481"/>
      <c r="CKL1148" s="481"/>
      <c r="CKM1148" s="481"/>
      <c r="CKN1148" s="481"/>
      <c r="CKO1148" s="481"/>
      <c r="CKP1148" s="481"/>
      <c r="CKQ1148" s="481"/>
      <c r="CKR1148" s="481"/>
      <c r="CKS1148" s="481"/>
      <c r="CKT1148" s="481"/>
      <c r="CKU1148" s="481"/>
      <c r="CKV1148" s="481"/>
      <c r="CKW1148" s="481"/>
      <c r="CKX1148" s="481"/>
      <c r="CKY1148" s="481"/>
      <c r="CKZ1148" s="481"/>
      <c r="CLA1148" s="481"/>
      <c r="CLB1148" s="481"/>
      <c r="CLC1148" s="481"/>
      <c r="CLD1148" s="481"/>
      <c r="CLE1148" s="481"/>
      <c r="CLF1148" s="481"/>
      <c r="CLG1148" s="481"/>
      <c r="CLH1148" s="481"/>
      <c r="CLI1148" s="481"/>
      <c r="CLJ1148" s="481"/>
      <c r="CLK1148" s="481"/>
      <c r="CLL1148" s="481"/>
      <c r="CLM1148" s="481"/>
      <c r="CLN1148" s="481"/>
      <c r="CLO1148" s="481"/>
      <c r="CLP1148" s="481"/>
      <c r="CLQ1148" s="481"/>
      <c r="CLR1148" s="481"/>
      <c r="CLS1148" s="481"/>
      <c r="CLT1148" s="481"/>
      <c r="CLU1148" s="481"/>
      <c r="CLV1148" s="481"/>
      <c r="CLW1148" s="481"/>
      <c r="CLX1148" s="481"/>
      <c r="CLY1148" s="481"/>
      <c r="CLZ1148" s="481"/>
      <c r="CMA1148" s="481"/>
      <c r="CMB1148" s="481"/>
      <c r="CMC1148" s="481"/>
      <c r="CMD1148" s="481"/>
      <c r="CME1148" s="481"/>
      <c r="CMF1148" s="481"/>
      <c r="CMG1148" s="481"/>
      <c r="CMH1148" s="481"/>
      <c r="CMI1148" s="481"/>
      <c r="CMJ1148" s="481"/>
      <c r="CMK1148" s="481"/>
      <c r="CML1148" s="481"/>
      <c r="CMM1148" s="481"/>
      <c r="CMN1148" s="481"/>
      <c r="CMO1148" s="481"/>
      <c r="CMP1148" s="481"/>
      <c r="CMQ1148" s="481"/>
      <c r="CMR1148" s="481"/>
      <c r="CMS1148" s="481"/>
      <c r="CMT1148" s="481"/>
      <c r="CMU1148" s="481"/>
      <c r="CMV1148" s="481"/>
      <c r="CMW1148" s="481"/>
      <c r="CMX1148" s="481"/>
      <c r="CMY1148" s="481"/>
      <c r="CMZ1148" s="481"/>
      <c r="CNA1148" s="481"/>
      <c r="CNB1148" s="481"/>
      <c r="CNC1148" s="481"/>
      <c r="CND1148" s="481"/>
      <c r="CNE1148" s="481"/>
      <c r="CNF1148" s="481"/>
      <c r="CNG1148" s="481"/>
      <c r="CNH1148" s="481"/>
      <c r="CNI1148" s="481"/>
      <c r="CNJ1148" s="481"/>
      <c r="CNK1148" s="481"/>
      <c r="CNL1148" s="481"/>
      <c r="CNM1148" s="481"/>
      <c r="CNN1148" s="481"/>
      <c r="CNO1148" s="481"/>
      <c r="CNP1148" s="481"/>
      <c r="CNQ1148" s="481"/>
      <c r="CNR1148" s="481"/>
      <c r="CNS1148" s="481"/>
      <c r="CNT1148" s="481"/>
      <c r="CNU1148" s="481"/>
      <c r="CNV1148" s="481"/>
      <c r="CNW1148" s="481"/>
      <c r="CNX1148" s="481"/>
      <c r="CNY1148" s="481"/>
      <c r="CNZ1148" s="481"/>
      <c r="COA1148" s="481"/>
      <c r="COB1148" s="481"/>
      <c r="COC1148" s="481"/>
      <c r="COD1148" s="481"/>
      <c r="COE1148" s="481"/>
      <c r="COF1148" s="481"/>
      <c r="COG1148" s="481"/>
      <c r="COH1148" s="481"/>
      <c r="COI1148" s="481"/>
      <c r="COJ1148" s="481"/>
      <c r="COK1148" s="481"/>
      <c r="COL1148" s="481"/>
      <c r="COM1148" s="481"/>
      <c r="CON1148" s="481"/>
      <c r="COO1148" s="481"/>
      <c r="COP1148" s="481"/>
      <c r="COQ1148" s="481"/>
      <c r="COR1148" s="481"/>
      <c r="COS1148" s="481"/>
      <c r="COT1148" s="481"/>
      <c r="COU1148" s="481"/>
      <c r="COV1148" s="481"/>
      <c r="COW1148" s="481"/>
      <c r="COX1148" s="481"/>
      <c r="COY1148" s="481"/>
      <c r="COZ1148" s="481"/>
      <c r="CPA1148" s="481"/>
      <c r="CPB1148" s="481"/>
      <c r="CPC1148" s="481"/>
      <c r="CPD1148" s="481"/>
      <c r="CPE1148" s="481"/>
      <c r="CPF1148" s="481"/>
      <c r="CPG1148" s="481"/>
      <c r="CPH1148" s="481"/>
      <c r="CPI1148" s="481"/>
      <c r="CPJ1148" s="481"/>
      <c r="CPK1148" s="481"/>
      <c r="CPL1148" s="481"/>
      <c r="CPM1148" s="481"/>
      <c r="CPN1148" s="481"/>
      <c r="CPO1148" s="481"/>
      <c r="CPP1148" s="481"/>
      <c r="CPQ1148" s="481"/>
      <c r="CPR1148" s="481"/>
      <c r="CPS1148" s="481"/>
      <c r="CPT1148" s="481"/>
      <c r="CPU1148" s="481"/>
      <c r="CPV1148" s="481"/>
      <c r="CPW1148" s="481"/>
      <c r="CPX1148" s="481"/>
      <c r="CPY1148" s="481"/>
      <c r="CPZ1148" s="481"/>
      <c r="CQA1148" s="481"/>
      <c r="CQB1148" s="481"/>
      <c r="CQC1148" s="481"/>
      <c r="CQD1148" s="481"/>
      <c r="CQE1148" s="481"/>
      <c r="CQF1148" s="481"/>
      <c r="CQG1148" s="481"/>
      <c r="CQH1148" s="481"/>
      <c r="CQI1148" s="481"/>
      <c r="CQJ1148" s="481"/>
      <c r="CQK1148" s="481"/>
      <c r="CQL1148" s="481"/>
      <c r="CQM1148" s="481"/>
      <c r="CQN1148" s="481"/>
      <c r="CQO1148" s="481"/>
      <c r="CQP1148" s="481"/>
      <c r="CQQ1148" s="481"/>
      <c r="CQR1148" s="481"/>
      <c r="CQS1148" s="481"/>
      <c r="CQT1148" s="481"/>
      <c r="CQU1148" s="481"/>
      <c r="CQV1148" s="481"/>
      <c r="CQW1148" s="481"/>
      <c r="CQX1148" s="481"/>
      <c r="CQY1148" s="481"/>
      <c r="CQZ1148" s="481"/>
      <c r="CRA1148" s="481"/>
      <c r="CRB1148" s="481"/>
      <c r="CRC1148" s="481"/>
      <c r="CRD1148" s="481"/>
      <c r="CRE1148" s="481"/>
      <c r="CRF1148" s="481"/>
      <c r="CRG1148" s="481"/>
      <c r="CRH1148" s="481"/>
      <c r="CRI1148" s="481"/>
      <c r="CRJ1148" s="481"/>
      <c r="CRK1148" s="481"/>
      <c r="CRL1148" s="481"/>
      <c r="CRM1148" s="481"/>
      <c r="CRN1148" s="481"/>
      <c r="CRO1148" s="481"/>
      <c r="CRP1148" s="481"/>
      <c r="CRQ1148" s="481"/>
      <c r="CRR1148" s="481"/>
      <c r="CRS1148" s="481"/>
      <c r="CRT1148" s="481"/>
      <c r="CRU1148" s="481"/>
      <c r="CRV1148" s="481"/>
      <c r="CRW1148" s="481"/>
      <c r="CRX1148" s="481"/>
      <c r="CRY1148" s="481"/>
      <c r="CRZ1148" s="481"/>
      <c r="CSA1148" s="481"/>
      <c r="CSB1148" s="481"/>
      <c r="CSC1148" s="481"/>
      <c r="CSD1148" s="481"/>
      <c r="CSE1148" s="481"/>
      <c r="CSF1148" s="481"/>
      <c r="CSG1148" s="481"/>
      <c r="CSH1148" s="481"/>
      <c r="CSI1148" s="481"/>
      <c r="CSJ1148" s="481"/>
      <c r="CSK1148" s="481"/>
      <c r="CSL1148" s="481"/>
      <c r="CSM1148" s="481"/>
      <c r="CSN1148" s="481"/>
      <c r="CSO1148" s="481"/>
      <c r="CSP1148" s="481"/>
      <c r="CSQ1148" s="481"/>
      <c r="CSR1148" s="481"/>
      <c r="CSS1148" s="481"/>
      <c r="CST1148" s="481"/>
      <c r="CSU1148" s="481"/>
      <c r="CSV1148" s="481"/>
      <c r="CSW1148" s="481"/>
      <c r="CSX1148" s="481"/>
      <c r="CSY1148" s="481"/>
      <c r="CSZ1148" s="481"/>
      <c r="CTA1148" s="481"/>
      <c r="CTB1148" s="481"/>
      <c r="CTC1148" s="481"/>
      <c r="CTD1148" s="481"/>
      <c r="CTE1148" s="481"/>
      <c r="CTF1148" s="481"/>
      <c r="CTG1148" s="481"/>
      <c r="CTH1148" s="481"/>
      <c r="CTI1148" s="481"/>
      <c r="CTJ1148" s="481"/>
      <c r="CTK1148" s="481"/>
      <c r="CTL1148" s="481"/>
      <c r="CTM1148" s="481"/>
      <c r="CTN1148" s="481"/>
      <c r="CTO1148" s="481"/>
      <c r="CTP1148" s="481"/>
      <c r="CTQ1148" s="481"/>
      <c r="CTR1148" s="481"/>
      <c r="CTS1148" s="481"/>
      <c r="CTT1148" s="481"/>
      <c r="CTU1148" s="481"/>
      <c r="CTV1148" s="481"/>
      <c r="CTW1148" s="481"/>
      <c r="CTX1148" s="481"/>
      <c r="CTY1148" s="481"/>
      <c r="CTZ1148" s="481"/>
      <c r="CUA1148" s="481"/>
      <c r="CUB1148" s="481"/>
      <c r="CUC1148" s="481"/>
      <c r="CUD1148" s="481"/>
      <c r="CUE1148" s="481"/>
      <c r="CUF1148" s="481"/>
      <c r="CUG1148" s="481"/>
      <c r="CUH1148" s="481"/>
      <c r="CUI1148" s="481"/>
      <c r="CUJ1148" s="481"/>
      <c r="CUK1148" s="481"/>
      <c r="CUL1148" s="481"/>
      <c r="CUM1148" s="481"/>
      <c r="CUN1148" s="481"/>
      <c r="CUO1148" s="481"/>
      <c r="CUP1148" s="481"/>
      <c r="CUQ1148" s="481"/>
      <c r="CUR1148" s="481"/>
      <c r="CUS1148" s="481"/>
      <c r="CUT1148" s="481"/>
      <c r="CUU1148" s="481"/>
      <c r="CUV1148" s="481"/>
      <c r="CUW1148" s="481"/>
      <c r="CUX1148" s="481"/>
      <c r="CUY1148" s="481"/>
      <c r="CUZ1148" s="481"/>
      <c r="CVA1148" s="481"/>
      <c r="CVB1148" s="481"/>
      <c r="CVC1148" s="481"/>
      <c r="CVD1148" s="481"/>
      <c r="CVE1148" s="481"/>
      <c r="CVF1148" s="481"/>
      <c r="CVG1148" s="481"/>
      <c r="CVH1148" s="481"/>
      <c r="CVI1148" s="481"/>
      <c r="CVJ1148" s="481"/>
      <c r="CVK1148" s="481"/>
      <c r="CVL1148" s="481"/>
      <c r="CVM1148" s="481"/>
      <c r="CVN1148" s="481"/>
      <c r="CVO1148" s="481"/>
      <c r="CVP1148" s="481"/>
      <c r="CVQ1148" s="481"/>
      <c r="CVR1148" s="481"/>
      <c r="CVS1148" s="481"/>
      <c r="CVT1148" s="481"/>
      <c r="CVU1148" s="481"/>
      <c r="CVV1148" s="481"/>
      <c r="CVW1148" s="481"/>
      <c r="CVX1148" s="481"/>
      <c r="CVY1148" s="481"/>
      <c r="CVZ1148" s="481"/>
      <c r="CWA1148" s="481"/>
      <c r="CWB1148" s="481"/>
      <c r="CWC1148" s="481"/>
      <c r="CWD1148" s="481"/>
      <c r="CWE1148" s="481"/>
      <c r="CWF1148" s="481"/>
      <c r="CWG1148" s="481"/>
      <c r="CWH1148" s="481"/>
      <c r="CWI1148" s="481"/>
      <c r="CWJ1148" s="481"/>
      <c r="CWK1148" s="481"/>
      <c r="CWL1148" s="481"/>
      <c r="CWM1148" s="481"/>
      <c r="CWN1148" s="481"/>
      <c r="CWO1148" s="481"/>
      <c r="CWP1148" s="481"/>
      <c r="CWQ1148" s="481"/>
      <c r="CWR1148" s="481"/>
      <c r="CWS1148" s="481"/>
      <c r="CWT1148" s="481"/>
      <c r="CWU1148" s="481"/>
      <c r="CWV1148" s="481"/>
      <c r="CWW1148" s="481"/>
      <c r="CWX1148" s="481"/>
      <c r="CWY1148" s="481"/>
      <c r="CWZ1148" s="481"/>
      <c r="CXA1148" s="481"/>
      <c r="CXB1148" s="481"/>
      <c r="CXC1148" s="481"/>
      <c r="CXD1148" s="481"/>
      <c r="CXE1148" s="481"/>
      <c r="CXF1148" s="481"/>
      <c r="CXG1148" s="481"/>
      <c r="CXH1148" s="481"/>
      <c r="CXI1148" s="481"/>
      <c r="CXJ1148" s="481"/>
      <c r="CXK1148" s="481"/>
      <c r="CXL1148" s="481"/>
      <c r="CXM1148" s="481"/>
      <c r="CXN1148" s="481"/>
      <c r="CXO1148" s="481"/>
      <c r="CXP1148" s="481"/>
      <c r="CXQ1148" s="481"/>
      <c r="CXR1148" s="481"/>
      <c r="CXS1148" s="481"/>
      <c r="CXT1148" s="481"/>
      <c r="CXU1148" s="481"/>
      <c r="CXV1148" s="481"/>
      <c r="CXW1148" s="481"/>
      <c r="CXX1148" s="481"/>
      <c r="CXY1148" s="481"/>
      <c r="CXZ1148" s="481"/>
      <c r="CYA1148" s="481"/>
      <c r="CYB1148" s="481"/>
      <c r="CYC1148" s="481"/>
      <c r="CYD1148" s="481"/>
      <c r="CYE1148" s="481"/>
      <c r="CYF1148" s="481"/>
      <c r="CYG1148" s="481"/>
      <c r="CYH1148" s="481"/>
      <c r="CYI1148" s="481"/>
      <c r="CYJ1148" s="481"/>
      <c r="CYK1148" s="481"/>
      <c r="CYL1148" s="481"/>
      <c r="CYM1148" s="481"/>
      <c r="CYN1148" s="481"/>
      <c r="CYO1148" s="481"/>
      <c r="CYP1148" s="481"/>
      <c r="CYQ1148" s="481"/>
      <c r="CYR1148" s="481"/>
      <c r="CYS1148" s="481"/>
      <c r="CYT1148" s="481"/>
      <c r="CYU1148" s="481"/>
      <c r="CYV1148" s="481"/>
      <c r="CYW1148" s="481"/>
      <c r="CYX1148" s="481"/>
      <c r="CYY1148" s="481"/>
      <c r="CYZ1148" s="481"/>
      <c r="CZA1148" s="481"/>
      <c r="CZB1148" s="481"/>
      <c r="CZC1148" s="481"/>
      <c r="CZD1148" s="481"/>
      <c r="CZE1148" s="481"/>
      <c r="CZF1148" s="481"/>
      <c r="CZG1148" s="481"/>
      <c r="CZH1148" s="481"/>
      <c r="CZI1148" s="481"/>
      <c r="CZJ1148" s="481"/>
      <c r="CZK1148" s="481"/>
      <c r="CZL1148" s="481"/>
      <c r="CZM1148" s="481"/>
      <c r="CZN1148" s="481"/>
      <c r="CZO1148" s="481"/>
      <c r="CZP1148" s="481"/>
      <c r="CZQ1148" s="481"/>
      <c r="CZR1148" s="481"/>
      <c r="CZS1148" s="481"/>
      <c r="CZT1148" s="481"/>
      <c r="CZU1148" s="481"/>
      <c r="CZV1148" s="481"/>
      <c r="CZW1148" s="481"/>
      <c r="CZX1148" s="481"/>
      <c r="CZY1148" s="481"/>
      <c r="CZZ1148" s="481"/>
      <c r="DAA1148" s="481"/>
      <c r="DAB1148" s="481"/>
      <c r="DAC1148" s="481"/>
      <c r="DAD1148" s="481"/>
      <c r="DAE1148" s="481"/>
      <c r="DAF1148" s="481"/>
      <c r="DAG1148" s="481"/>
      <c r="DAH1148" s="481"/>
      <c r="DAI1148" s="481"/>
      <c r="DAJ1148" s="481"/>
      <c r="DAK1148" s="481"/>
      <c r="DAL1148" s="481"/>
      <c r="DAM1148" s="481"/>
      <c r="DAN1148" s="481"/>
      <c r="DAO1148" s="481"/>
      <c r="DAP1148" s="481"/>
      <c r="DAQ1148" s="481"/>
      <c r="DAR1148" s="481"/>
      <c r="DAS1148" s="481"/>
      <c r="DAT1148" s="481"/>
      <c r="DAU1148" s="481"/>
      <c r="DAV1148" s="481"/>
      <c r="DAW1148" s="481"/>
      <c r="DAX1148" s="481"/>
      <c r="DAY1148" s="481"/>
      <c r="DAZ1148" s="481"/>
      <c r="DBA1148" s="481"/>
      <c r="DBB1148" s="481"/>
      <c r="DBC1148" s="481"/>
      <c r="DBD1148" s="481"/>
      <c r="DBE1148" s="481"/>
      <c r="DBF1148" s="481"/>
      <c r="DBG1148" s="481"/>
      <c r="DBH1148" s="481"/>
      <c r="DBI1148" s="481"/>
      <c r="DBJ1148" s="481"/>
      <c r="DBK1148" s="481"/>
      <c r="DBL1148" s="481"/>
      <c r="DBM1148" s="481"/>
      <c r="DBN1148" s="481"/>
      <c r="DBO1148" s="481"/>
      <c r="DBP1148" s="481"/>
      <c r="DBQ1148" s="481"/>
      <c r="DBR1148" s="481"/>
      <c r="DBS1148" s="481"/>
      <c r="DBT1148" s="481"/>
      <c r="DBU1148" s="481"/>
      <c r="DBV1148" s="481"/>
      <c r="DBW1148" s="481"/>
      <c r="DBX1148" s="481"/>
      <c r="DBY1148" s="481"/>
      <c r="DBZ1148" s="481"/>
      <c r="DCA1148" s="481"/>
      <c r="DCB1148" s="481"/>
      <c r="DCC1148" s="481"/>
      <c r="DCD1148" s="481"/>
      <c r="DCE1148" s="481"/>
      <c r="DCF1148" s="481"/>
      <c r="DCG1148" s="481"/>
      <c r="DCH1148" s="481"/>
      <c r="DCI1148" s="481"/>
      <c r="DCJ1148" s="481"/>
      <c r="DCK1148" s="481"/>
      <c r="DCL1148" s="481"/>
      <c r="DCM1148" s="481"/>
      <c r="DCN1148" s="481"/>
      <c r="DCO1148" s="481"/>
      <c r="DCP1148" s="481"/>
      <c r="DCQ1148" s="481"/>
      <c r="DCR1148" s="481"/>
      <c r="DCS1148" s="481"/>
      <c r="DCT1148" s="481"/>
      <c r="DCU1148" s="481"/>
      <c r="DCV1148" s="481"/>
      <c r="DCW1148" s="481"/>
      <c r="DCX1148" s="481"/>
      <c r="DCY1148" s="481"/>
      <c r="DCZ1148" s="481"/>
      <c r="DDA1148" s="481"/>
      <c r="DDB1148" s="481"/>
      <c r="DDC1148" s="481"/>
      <c r="DDD1148" s="481"/>
      <c r="DDE1148" s="481"/>
      <c r="DDF1148" s="481"/>
      <c r="DDG1148" s="481"/>
      <c r="DDH1148" s="481"/>
      <c r="DDI1148" s="481"/>
      <c r="DDJ1148" s="481"/>
      <c r="DDK1148" s="481"/>
      <c r="DDL1148" s="481"/>
      <c r="DDM1148" s="481"/>
      <c r="DDN1148" s="481"/>
      <c r="DDO1148" s="481"/>
      <c r="DDP1148" s="481"/>
      <c r="DDQ1148" s="481"/>
      <c r="DDR1148" s="481"/>
      <c r="DDS1148" s="481"/>
      <c r="DDT1148" s="481"/>
      <c r="DDU1148" s="481"/>
      <c r="DDV1148" s="481"/>
      <c r="DDW1148" s="481"/>
      <c r="DDX1148" s="481"/>
      <c r="DDY1148" s="481"/>
      <c r="DDZ1148" s="481"/>
      <c r="DEA1148" s="481"/>
      <c r="DEB1148" s="481"/>
      <c r="DEC1148" s="481"/>
      <c r="DED1148" s="481"/>
      <c r="DEE1148" s="481"/>
      <c r="DEF1148" s="481"/>
      <c r="DEG1148" s="481"/>
      <c r="DEH1148" s="481"/>
      <c r="DEI1148" s="481"/>
      <c r="DEJ1148" s="481"/>
      <c r="DEK1148" s="481"/>
      <c r="DEL1148" s="481"/>
      <c r="DEM1148" s="481"/>
      <c r="DEN1148" s="481"/>
      <c r="DEO1148" s="481"/>
      <c r="DEP1148" s="481"/>
      <c r="DEQ1148" s="481"/>
      <c r="DER1148" s="481"/>
      <c r="DES1148" s="481"/>
      <c r="DET1148" s="481"/>
      <c r="DEU1148" s="481"/>
      <c r="DEV1148" s="481"/>
      <c r="DEW1148" s="481"/>
      <c r="DEX1148" s="481"/>
      <c r="DEY1148" s="481"/>
      <c r="DEZ1148" s="481"/>
      <c r="DFA1148" s="481"/>
      <c r="DFB1148" s="481"/>
      <c r="DFC1148" s="481"/>
      <c r="DFD1148" s="481"/>
      <c r="DFE1148" s="481"/>
      <c r="DFF1148" s="481"/>
      <c r="DFG1148" s="481"/>
      <c r="DFH1148" s="481"/>
      <c r="DFI1148" s="481"/>
      <c r="DFJ1148" s="481"/>
      <c r="DFK1148" s="481"/>
      <c r="DFL1148" s="481"/>
      <c r="DFM1148" s="481"/>
      <c r="DFN1148" s="481"/>
      <c r="DFO1148" s="481"/>
      <c r="DFP1148" s="481"/>
      <c r="DFQ1148" s="481"/>
      <c r="DFR1148" s="481"/>
      <c r="DFS1148" s="481"/>
      <c r="DFT1148" s="481"/>
      <c r="DFU1148" s="481"/>
      <c r="DFV1148" s="481"/>
      <c r="DFW1148" s="481"/>
      <c r="DFX1148" s="481"/>
      <c r="DFY1148" s="481"/>
      <c r="DFZ1148" s="481"/>
      <c r="DGA1148" s="481"/>
      <c r="DGB1148" s="481"/>
      <c r="DGC1148" s="481"/>
      <c r="DGD1148" s="481"/>
      <c r="DGE1148" s="481"/>
      <c r="DGF1148" s="481"/>
      <c r="DGG1148" s="481"/>
      <c r="DGH1148" s="481"/>
      <c r="DGI1148" s="481"/>
      <c r="DGJ1148" s="481"/>
      <c r="DGK1148" s="481"/>
      <c r="DGL1148" s="481"/>
      <c r="DGM1148" s="481"/>
      <c r="DGN1148" s="481"/>
      <c r="DGO1148" s="481"/>
      <c r="DGP1148" s="481"/>
      <c r="DGQ1148" s="481"/>
      <c r="DGR1148" s="481"/>
      <c r="DGS1148" s="481"/>
      <c r="DGT1148" s="481"/>
      <c r="DGU1148" s="481"/>
      <c r="DGV1148" s="481"/>
      <c r="DGW1148" s="481"/>
      <c r="DGX1148" s="481"/>
      <c r="DGY1148" s="481"/>
      <c r="DGZ1148" s="481"/>
      <c r="DHA1148" s="481"/>
      <c r="DHB1148" s="481"/>
      <c r="DHC1148" s="481"/>
      <c r="DHD1148" s="481"/>
      <c r="DHE1148" s="481"/>
      <c r="DHF1148" s="481"/>
      <c r="DHG1148" s="481"/>
      <c r="DHH1148" s="481"/>
      <c r="DHI1148" s="481"/>
      <c r="DHJ1148" s="481"/>
      <c r="DHK1148" s="481"/>
      <c r="DHL1148" s="481"/>
      <c r="DHM1148" s="481"/>
      <c r="DHN1148" s="481"/>
      <c r="DHO1148" s="481"/>
      <c r="DHP1148" s="481"/>
      <c r="DHQ1148" s="481"/>
      <c r="DHR1148" s="481"/>
      <c r="DHS1148" s="481"/>
      <c r="DHT1148" s="481"/>
      <c r="DHU1148" s="481"/>
      <c r="DHV1148" s="481"/>
      <c r="DHW1148" s="481"/>
      <c r="DHX1148" s="481"/>
      <c r="DHY1148" s="481"/>
      <c r="DHZ1148" s="481"/>
      <c r="DIA1148" s="481"/>
      <c r="DIB1148" s="481"/>
      <c r="DIC1148" s="481"/>
      <c r="DID1148" s="481"/>
      <c r="DIE1148" s="481"/>
      <c r="DIF1148" s="481"/>
      <c r="DIG1148" s="481"/>
      <c r="DIH1148" s="481"/>
      <c r="DII1148" s="481"/>
      <c r="DIJ1148" s="481"/>
      <c r="DIK1148" s="481"/>
      <c r="DIL1148" s="481"/>
      <c r="DIM1148" s="481"/>
      <c r="DIN1148" s="481"/>
      <c r="DIO1148" s="481"/>
      <c r="DIP1148" s="481"/>
      <c r="DIQ1148" s="481"/>
      <c r="DIR1148" s="481"/>
      <c r="DIS1148" s="481"/>
      <c r="DIT1148" s="481"/>
      <c r="DIU1148" s="481"/>
      <c r="DIV1148" s="481"/>
      <c r="DIW1148" s="481"/>
      <c r="DIX1148" s="481"/>
      <c r="DIY1148" s="481"/>
      <c r="DIZ1148" s="481"/>
      <c r="DJA1148" s="481"/>
      <c r="DJB1148" s="481"/>
      <c r="DJC1148" s="481"/>
      <c r="DJD1148" s="481"/>
      <c r="DJE1148" s="481"/>
      <c r="DJF1148" s="481"/>
      <c r="DJG1148" s="481"/>
      <c r="DJH1148" s="481"/>
      <c r="DJI1148" s="481"/>
      <c r="DJJ1148" s="481"/>
      <c r="DJK1148" s="481"/>
      <c r="DJL1148" s="481"/>
      <c r="DJM1148" s="481"/>
      <c r="DJN1148" s="481"/>
      <c r="DJO1148" s="481"/>
      <c r="DJP1148" s="481"/>
      <c r="DJQ1148" s="481"/>
      <c r="DJR1148" s="481"/>
      <c r="DJS1148" s="481"/>
      <c r="DJT1148" s="481"/>
      <c r="DJU1148" s="481"/>
      <c r="DJV1148" s="481"/>
      <c r="DJW1148" s="481"/>
      <c r="DJX1148" s="481"/>
      <c r="DJY1148" s="481"/>
      <c r="DJZ1148" s="481"/>
      <c r="DKA1148" s="481"/>
      <c r="DKB1148" s="481"/>
      <c r="DKC1148" s="481"/>
      <c r="DKD1148" s="481"/>
      <c r="DKE1148" s="481"/>
      <c r="DKF1148" s="481"/>
      <c r="DKG1148" s="481"/>
      <c r="DKH1148" s="481"/>
      <c r="DKI1148" s="481"/>
      <c r="DKJ1148" s="481"/>
      <c r="DKK1148" s="481"/>
      <c r="DKL1148" s="481"/>
      <c r="DKM1148" s="481"/>
      <c r="DKN1148" s="481"/>
      <c r="DKO1148" s="481"/>
      <c r="DKP1148" s="481"/>
      <c r="DKQ1148" s="481"/>
      <c r="DKR1148" s="481"/>
      <c r="DKS1148" s="481"/>
      <c r="DKT1148" s="481"/>
      <c r="DKU1148" s="481"/>
      <c r="DKV1148" s="481"/>
      <c r="DKW1148" s="481"/>
      <c r="DKX1148" s="481"/>
      <c r="DKY1148" s="481"/>
      <c r="DKZ1148" s="481"/>
      <c r="DLA1148" s="481"/>
      <c r="DLB1148" s="481"/>
      <c r="DLC1148" s="481"/>
      <c r="DLD1148" s="481"/>
      <c r="DLE1148" s="481"/>
      <c r="DLF1148" s="481"/>
      <c r="DLG1148" s="481"/>
      <c r="DLH1148" s="481"/>
      <c r="DLI1148" s="481"/>
      <c r="DLJ1148" s="481"/>
      <c r="DLK1148" s="481"/>
      <c r="DLL1148" s="481"/>
      <c r="DLM1148" s="481"/>
      <c r="DLN1148" s="481"/>
      <c r="DLO1148" s="481"/>
      <c r="DLP1148" s="481"/>
      <c r="DLQ1148" s="481"/>
      <c r="DLR1148" s="481"/>
      <c r="DLS1148" s="481"/>
      <c r="DLT1148" s="481"/>
      <c r="DLU1148" s="481"/>
      <c r="DLV1148" s="481"/>
      <c r="DLW1148" s="481"/>
      <c r="DLX1148" s="481"/>
      <c r="DLY1148" s="481"/>
      <c r="DLZ1148" s="481"/>
      <c r="DMA1148" s="481"/>
      <c r="DMB1148" s="481"/>
      <c r="DMC1148" s="481"/>
      <c r="DMD1148" s="481"/>
      <c r="DME1148" s="481"/>
      <c r="DMF1148" s="481"/>
      <c r="DMG1148" s="481"/>
      <c r="DMH1148" s="481"/>
      <c r="DMI1148" s="481"/>
      <c r="DMJ1148" s="481"/>
      <c r="DMK1148" s="481"/>
      <c r="DML1148" s="481"/>
      <c r="DMM1148" s="481"/>
      <c r="DMN1148" s="481"/>
      <c r="DMO1148" s="481"/>
      <c r="DMP1148" s="481"/>
      <c r="DMQ1148" s="481"/>
      <c r="DMR1148" s="481"/>
      <c r="DMS1148" s="481"/>
      <c r="DMT1148" s="481"/>
      <c r="DMU1148" s="481"/>
      <c r="DMV1148" s="481"/>
      <c r="DMW1148" s="481"/>
      <c r="DMX1148" s="481"/>
      <c r="DMY1148" s="481"/>
      <c r="DMZ1148" s="481"/>
      <c r="DNA1148" s="481"/>
      <c r="DNB1148" s="481"/>
      <c r="DNC1148" s="481"/>
      <c r="DND1148" s="481"/>
      <c r="DNE1148" s="481"/>
      <c r="DNF1148" s="481"/>
      <c r="DNG1148" s="481"/>
      <c r="DNH1148" s="481"/>
      <c r="DNI1148" s="481"/>
      <c r="DNJ1148" s="481"/>
      <c r="DNK1148" s="481"/>
      <c r="DNL1148" s="481"/>
      <c r="DNM1148" s="481"/>
      <c r="DNN1148" s="481"/>
      <c r="DNO1148" s="481"/>
      <c r="DNP1148" s="481"/>
      <c r="DNQ1148" s="481"/>
      <c r="DNR1148" s="481"/>
      <c r="DNS1148" s="481"/>
      <c r="DNT1148" s="481"/>
      <c r="DNU1148" s="481"/>
      <c r="DNV1148" s="481"/>
      <c r="DNW1148" s="481"/>
      <c r="DNX1148" s="481"/>
      <c r="DNY1148" s="481"/>
      <c r="DNZ1148" s="481"/>
      <c r="DOA1148" s="481"/>
      <c r="DOB1148" s="481"/>
      <c r="DOC1148" s="481"/>
      <c r="DOD1148" s="481"/>
      <c r="DOE1148" s="481"/>
      <c r="DOF1148" s="481"/>
      <c r="DOG1148" s="481"/>
      <c r="DOH1148" s="481"/>
      <c r="DOI1148" s="481"/>
      <c r="DOJ1148" s="481"/>
      <c r="DOK1148" s="481"/>
      <c r="DOL1148" s="481"/>
      <c r="DOM1148" s="481"/>
      <c r="DON1148" s="481"/>
      <c r="DOO1148" s="481"/>
      <c r="DOP1148" s="481"/>
      <c r="DOQ1148" s="481"/>
      <c r="DOR1148" s="481"/>
      <c r="DOS1148" s="481"/>
      <c r="DOT1148" s="481"/>
      <c r="DOU1148" s="481"/>
      <c r="DOV1148" s="481"/>
      <c r="DOW1148" s="481"/>
      <c r="DOX1148" s="481"/>
      <c r="DOY1148" s="481"/>
      <c r="DOZ1148" s="481"/>
      <c r="DPA1148" s="481"/>
      <c r="DPB1148" s="481"/>
      <c r="DPC1148" s="481"/>
      <c r="DPD1148" s="481"/>
      <c r="DPE1148" s="481"/>
      <c r="DPF1148" s="481"/>
      <c r="DPG1148" s="481"/>
      <c r="DPH1148" s="481"/>
      <c r="DPI1148" s="481"/>
      <c r="DPJ1148" s="481"/>
      <c r="DPK1148" s="481"/>
      <c r="DPL1148" s="481"/>
      <c r="DPM1148" s="481"/>
      <c r="DPN1148" s="481"/>
      <c r="DPO1148" s="481"/>
      <c r="DPP1148" s="481"/>
      <c r="DPQ1148" s="481"/>
      <c r="DPR1148" s="481"/>
      <c r="DPS1148" s="481"/>
      <c r="DPT1148" s="481"/>
      <c r="DPU1148" s="481"/>
      <c r="DPV1148" s="481"/>
      <c r="DPW1148" s="481"/>
      <c r="DPX1148" s="481"/>
      <c r="DPY1148" s="481"/>
      <c r="DPZ1148" s="481"/>
      <c r="DQA1148" s="481"/>
      <c r="DQB1148" s="481"/>
      <c r="DQC1148" s="481"/>
      <c r="DQD1148" s="481"/>
      <c r="DQE1148" s="481"/>
      <c r="DQF1148" s="481"/>
      <c r="DQG1148" s="481"/>
      <c r="DQH1148" s="481"/>
      <c r="DQI1148" s="481"/>
      <c r="DQJ1148" s="481"/>
      <c r="DQK1148" s="481"/>
      <c r="DQL1148" s="481"/>
      <c r="DQM1148" s="481"/>
      <c r="DQN1148" s="481"/>
      <c r="DQO1148" s="481"/>
      <c r="DQP1148" s="481"/>
      <c r="DQQ1148" s="481"/>
      <c r="DQR1148" s="481"/>
      <c r="DQS1148" s="481"/>
      <c r="DQT1148" s="481"/>
      <c r="DQU1148" s="481"/>
      <c r="DQV1148" s="481"/>
      <c r="DQW1148" s="481"/>
      <c r="DQX1148" s="481"/>
      <c r="DQY1148" s="481"/>
      <c r="DQZ1148" s="481"/>
      <c r="DRA1148" s="481"/>
      <c r="DRB1148" s="481"/>
      <c r="DRC1148" s="481"/>
      <c r="DRD1148" s="481"/>
      <c r="DRE1148" s="481"/>
      <c r="DRF1148" s="481"/>
      <c r="DRG1148" s="481"/>
      <c r="DRH1148" s="481"/>
      <c r="DRI1148" s="481"/>
      <c r="DRJ1148" s="481"/>
      <c r="DRK1148" s="481"/>
      <c r="DRL1148" s="481"/>
      <c r="DRM1148" s="481"/>
      <c r="DRN1148" s="481"/>
      <c r="DRO1148" s="481"/>
      <c r="DRP1148" s="481"/>
      <c r="DRQ1148" s="481"/>
      <c r="DRR1148" s="481"/>
      <c r="DRS1148" s="481"/>
      <c r="DRT1148" s="481"/>
      <c r="DRU1148" s="481"/>
      <c r="DRV1148" s="481"/>
      <c r="DRW1148" s="481"/>
      <c r="DRX1148" s="481"/>
      <c r="DRY1148" s="481"/>
      <c r="DRZ1148" s="481"/>
      <c r="DSA1148" s="481"/>
      <c r="DSB1148" s="481"/>
      <c r="DSC1148" s="481"/>
      <c r="DSD1148" s="481"/>
      <c r="DSE1148" s="481"/>
      <c r="DSF1148" s="481"/>
      <c r="DSG1148" s="481"/>
      <c r="DSH1148" s="481"/>
      <c r="DSI1148" s="481"/>
      <c r="DSJ1148" s="481"/>
      <c r="DSK1148" s="481"/>
      <c r="DSL1148" s="481"/>
      <c r="DSM1148" s="481"/>
      <c r="DSN1148" s="481"/>
      <c r="DSO1148" s="481"/>
      <c r="DSP1148" s="481"/>
      <c r="DSQ1148" s="481"/>
      <c r="DSR1148" s="481"/>
      <c r="DSS1148" s="481"/>
      <c r="DST1148" s="481"/>
      <c r="DSU1148" s="481"/>
      <c r="DSV1148" s="481"/>
      <c r="DSW1148" s="481"/>
      <c r="DSX1148" s="481"/>
      <c r="DSY1148" s="481"/>
      <c r="DSZ1148" s="481"/>
      <c r="DTA1148" s="481"/>
      <c r="DTB1148" s="481"/>
      <c r="DTC1148" s="481"/>
      <c r="DTD1148" s="481"/>
      <c r="DTE1148" s="481"/>
      <c r="DTF1148" s="481"/>
      <c r="DTG1148" s="481"/>
      <c r="DTH1148" s="481"/>
      <c r="DTI1148" s="481"/>
      <c r="DTJ1148" s="481"/>
      <c r="DTK1148" s="481"/>
      <c r="DTL1148" s="481"/>
      <c r="DTM1148" s="481"/>
      <c r="DTN1148" s="481"/>
      <c r="DTO1148" s="481"/>
      <c r="DTP1148" s="481"/>
      <c r="DTQ1148" s="481"/>
      <c r="DTR1148" s="481"/>
      <c r="DTS1148" s="481"/>
      <c r="DTT1148" s="481"/>
      <c r="DTU1148" s="481"/>
      <c r="DTV1148" s="481"/>
      <c r="DTW1148" s="481"/>
      <c r="DTX1148" s="481"/>
      <c r="DTY1148" s="481"/>
      <c r="DTZ1148" s="481"/>
      <c r="DUA1148" s="481"/>
      <c r="DUB1148" s="481"/>
      <c r="DUC1148" s="481"/>
      <c r="DUD1148" s="481"/>
      <c r="DUE1148" s="481"/>
      <c r="DUF1148" s="481"/>
      <c r="DUG1148" s="481"/>
      <c r="DUH1148" s="481"/>
      <c r="DUI1148" s="481"/>
      <c r="DUJ1148" s="481"/>
      <c r="DUK1148" s="481"/>
      <c r="DUL1148" s="481"/>
      <c r="DUM1148" s="481"/>
      <c r="DUN1148" s="481"/>
      <c r="DUO1148" s="481"/>
      <c r="DUP1148" s="481"/>
      <c r="DUQ1148" s="481"/>
      <c r="DUR1148" s="481"/>
      <c r="DUS1148" s="481"/>
      <c r="DUT1148" s="481"/>
      <c r="DUU1148" s="481"/>
      <c r="DUV1148" s="481"/>
      <c r="DUW1148" s="481"/>
      <c r="DUX1148" s="481"/>
      <c r="DUY1148" s="481"/>
      <c r="DUZ1148" s="481"/>
      <c r="DVA1148" s="481"/>
      <c r="DVB1148" s="481"/>
      <c r="DVC1148" s="481"/>
      <c r="DVD1148" s="481"/>
      <c r="DVE1148" s="481"/>
      <c r="DVF1148" s="481"/>
      <c r="DVG1148" s="481"/>
      <c r="DVH1148" s="481"/>
      <c r="DVI1148" s="481"/>
      <c r="DVJ1148" s="481"/>
      <c r="DVK1148" s="481"/>
      <c r="DVL1148" s="481"/>
      <c r="DVM1148" s="481"/>
      <c r="DVN1148" s="481"/>
      <c r="DVO1148" s="481"/>
      <c r="DVP1148" s="481"/>
      <c r="DVQ1148" s="481"/>
      <c r="DVR1148" s="481"/>
      <c r="DVS1148" s="481"/>
      <c r="DVT1148" s="481"/>
      <c r="DVU1148" s="481"/>
      <c r="DVV1148" s="481"/>
      <c r="DVW1148" s="481"/>
      <c r="DVX1148" s="481"/>
      <c r="DVY1148" s="481"/>
      <c r="DVZ1148" s="481"/>
      <c r="DWA1148" s="481"/>
      <c r="DWB1148" s="481"/>
      <c r="DWC1148" s="481"/>
      <c r="DWD1148" s="481"/>
      <c r="DWE1148" s="481"/>
      <c r="DWF1148" s="481"/>
      <c r="DWG1148" s="481"/>
      <c r="DWH1148" s="481"/>
      <c r="DWI1148" s="481"/>
      <c r="DWJ1148" s="481"/>
      <c r="DWK1148" s="481"/>
      <c r="DWL1148" s="481"/>
      <c r="DWM1148" s="481"/>
      <c r="DWN1148" s="481"/>
      <c r="DWO1148" s="481"/>
      <c r="DWP1148" s="481"/>
      <c r="DWQ1148" s="481"/>
      <c r="DWR1148" s="481"/>
      <c r="DWS1148" s="481"/>
      <c r="DWT1148" s="481"/>
      <c r="DWU1148" s="481"/>
      <c r="DWV1148" s="481"/>
      <c r="DWW1148" s="481"/>
      <c r="DWX1148" s="481"/>
      <c r="DWY1148" s="481"/>
      <c r="DWZ1148" s="481"/>
      <c r="DXA1148" s="481"/>
      <c r="DXB1148" s="481"/>
      <c r="DXC1148" s="481"/>
      <c r="DXD1148" s="481"/>
      <c r="DXE1148" s="481"/>
      <c r="DXF1148" s="481"/>
      <c r="DXG1148" s="481"/>
      <c r="DXH1148" s="481"/>
      <c r="DXI1148" s="481"/>
      <c r="DXJ1148" s="481"/>
      <c r="DXK1148" s="481"/>
      <c r="DXL1148" s="481"/>
      <c r="DXM1148" s="481"/>
      <c r="DXN1148" s="481"/>
      <c r="DXO1148" s="481"/>
      <c r="DXP1148" s="481"/>
      <c r="DXQ1148" s="481"/>
      <c r="DXR1148" s="481"/>
      <c r="DXS1148" s="481"/>
      <c r="DXT1148" s="481"/>
      <c r="DXU1148" s="481"/>
      <c r="DXV1148" s="481"/>
      <c r="DXW1148" s="481"/>
      <c r="DXX1148" s="481"/>
      <c r="DXY1148" s="481"/>
      <c r="DXZ1148" s="481"/>
      <c r="DYA1148" s="481"/>
      <c r="DYB1148" s="481"/>
      <c r="DYC1148" s="481"/>
      <c r="DYD1148" s="481"/>
      <c r="DYE1148" s="481"/>
      <c r="DYF1148" s="481"/>
      <c r="DYG1148" s="481"/>
      <c r="DYH1148" s="481"/>
      <c r="DYI1148" s="481"/>
      <c r="DYJ1148" s="481"/>
      <c r="DYK1148" s="481"/>
      <c r="DYL1148" s="481"/>
      <c r="DYM1148" s="481"/>
      <c r="DYN1148" s="481"/>
      <c r="DYO1148" s="481"/>
      <c r="DYP1148" s="481"/>
      <c r="DYQ1148" s="481"/>
      <c r="DYR1148" s="481"/>
      <c r="DYS1148" s="481"/>
      <c r="DYT1148" s="481"/>
      <c r="DYU1148" s="481"/>
      <c r="DYV1148" s="481"/>
      <c r="DYW1148" s="481"/>
      <c r="DYX1148" s="481"/>
      <c r="DYY1148" s="481"/>
      <c r="DYZ1148" s="481"/>
      <c r="DZA1148" s="481"/>
      <c r="DZB1148" s="481"/>
      <c r="DZC1148" s="481"/>
      <c r="DZD1148" s="481"/>
      <c r="DZE1148" s="481"/>
      <c r="DZF1148" s="481"/>
      <c r="DZG1148" s="481"/>
      <c r="DZH1148" s="481"/>
      <c r="DZI1148" s="481"/>
      <c r="DZJ1148" s="481"/>
      <c r="DZK1148" s="481"/>
      <c r="DZL1148" s="481"/>
      <c r="DZM1148" s="481"/>
      <c r="DZN1148" s="481"/>
      <c r="DZO1148" s="481"/>
      <c r="DZP1148" s="481"/>
      <c r="DZQ1148" s="481"/>
      <c r="DZR1148" s="481"/>
      <c r="DZS1148" s="481"/>
      <c r="DZT1148" s="481"/>
      <c r="DZU1148" s="481"/>
      <c r="DZV1148" s="481"/>
      <c r="DZW1148" s="481"/>
      <c r="DZX1148" s="481"/>
      <c r="DZY1148" s="481"/>
      <c r="DZZ1148" s="481"/>
      <c r="EAA1148" s="481"/>
      <c r="EAB1148" s="481"/>
      <c r="EAC1148" s="481"/>
      <c r="EAD1148" s="481"/>
      <c r="EAE1148" s="481"/>
      <c r="EAF1148" s="481"/>
      <c r="EAG1148" s="481"/>
      <c r="EAH1148" s="481"/>
      <c r="EAI1148" s="481"/>
      <c r="EAJ1148" s="481"/>
      <c r="EAK1148" s="481"/>
      <c r="EAL1148" s="481"/>
      <c r="EAM1148" s="481"/>
      <c r="EAN1148" s="481"/>
      <c r="EAO1148" s="481"/>
      <c r="EAP1148" s="481"/>
      <c r="EAQ1148" s="481"/>
      <c r="EAR1148" s="481"/>
      <c r="EAS1148" s="481"/>
      <c r="EAT1148" s="481"/>
      <c r="EAU1148" s="481"/>
      <c r="EAV1148" s="481"/>
      <c r="EAW1148" s="481"/>
      <c r="EAX1148" s="481"/>
      <c r="EAY1148" s="481"/>
      <c r="EAZ1148" s="481"/>
      <c r="EBA1148" s="481"/>
      <c r="EBB1148" s="481"/>
      <c r="EBC1148" s="481"/>
      <c r="EBD1148" s="481"/>
      <c r="EBE1148" s="481"/>
      <c r="EBF1148" s="481"/>
      <c r="EBG1148" s="481"/>
      <c r="EBH1148" s="481"/>
      <c r="EBI1148" s="481"/>
      <c r="EBJ1148" s="481"/>
      <c r="EBK1148" s="481"/>
      <c r="EBL1148" s="481"/>
      <c r="EBM1148" s="481"/>
      <c r="EBN1148" s="481"/>
      <c r="EBO1148" s="481"/>
      <c r="EBP1148" s="481"/>
      <c r="EBQ1148" s="481"/>
      <c r="EBR1148" s="481"/>
      <c r="EBS1148" s="481"/>
      <c r="EBT1148" s="481"/>
      <c r="EBU1148" s="481"/>
      <c r="EBV1148" s="481"/>
      <c r="EBW1148" s="481"/>
      <c r="EBX1148" s="481"/>
      <c r="EBY1148" s="481"/>
      <c r="EBZ1148" s="481"/>
      <c r="ECA1148" s="481"/>
      <c r="ECB1148" s="481"/>
      <c r="ECC1148" s="481"/>
      <c r="ECD1148" s="481"/>
      <c r="ECE1148" s="481"/>
      <c r="ECF1148" s="481"/>
      <c r="ECG1148" s="481"/>
      <c r="ECH1148" s="481"/>
      <c r="ECI1148" s="481"/>
      <c r="ECJ1148" s="481"/>
      <c r="ECK1148" s="481"/>
      <c r="ECL1148" s="481"/>
      <c r="ECM1148" s="481"/>
      <c r="ECN1148" s="481"/>
      <c r="ECO1148" s="481"/>
      <c r="ECP1148" s="481"/>
      <c r="ECQ1148" s="481"/>
      <c r="ECR1148" s="481"/>
      <c r="ECS1148" s="481"/>
      <c r="ECT1148" s="481"/>
      <c r="ECU1148" s="481"/>
      <c r="ECV1148" s="481"/>
      <c r="ECW1148" s="481"/>
      <c r="ECX1148" s="481"/>
      <c r="ECY1148" s="481"/>
      <c r="ECZ1148" s="481"/>
      <c r="EDA1148" s="481"/>
      <c r="EDB1148" s="481"/>
      <c r="EDC1148" s="481"/>
      <c r="EDD1148" s="481"/>
      <c r="EDE1148" s="481"/>
      <c r="EDF1148" s="481"/>
      <c r="EDG1148" s="481"/>
      <c r="EDH1148" s="481"/>
      <c r="EDI1148" s="481"/>
      <c r="EDJ1148" s="481"/>
      <c r="EDK1148" s="481"/>
      <c r="EDL1148" s="481"/>
      <c r="EDM1148" s="481"/>
      <c r="EDN1148" s="481"/>
      <c r="EDO1148" s="481"/>
      <c r="EDP1148" s="481"/>
      <c r="EDQ1148" s="481"/>
      <c r="EDR1148" s="481"/>
      <c r="EDS1148" s="481"/>
      <c r="EDT1148" s="481"/>
      <c r="EDU1148" s="481"/>
      <c r="EDV1148" s="481"/>
      <c r="EDW1148" s="481"/>
      <c r="EDX1148" s="481"/>
      <c r="EDY1148" s="481"/>
      <c r="EDZ1148" s="481"/>
      <c r="EEA1148" s="481"/>
      <c r="EEB1148" s="481"/>
      <c r="EEC1148" s="481"/>
      <c r="EED1148" s="481"/>
      <c r="EEE1148" s="481"/>
      <c r="EEF1148" s="481"/>
      <c r="EEG1148" s="481"/>
      <c r="EEH1148" s="481"/>
      <c r="EEI1148" s="481"/>
      <c r="EEJ1148" s="481"/>
      <c r="EEK1148" s="481"/>
      <c r="EEL1148" s="481"/>
      <c r="EEM1148" s="481"/>
      <c r="EEN1148" s="481"/>
      <c r="EEO1148" s="481"/>
      <c r="EEP1148" s="481"/>
      <c r="EEQ1148" s="481"/>
      <c r="EER1148" s="481"/>
      <c r="EES1148" s="481"/>
      <c r="EET1148" s="481"/>
      <c r="EEU1148" s="481"/>
      <c r="EEV1148" s="481"/>
      <c r="EEW1148" s="481"/>
      <c r="EEX1148" s="481"/>
      <c r="EEY1148" s="481"/>
      <c r="EEZ1148" s="481"/>
      <c r="EFA1148" s="481"/>
      <c r="EFB1148" s="481"/>
      <c r="EFC1148" s="481"/>
      <c r="EFD1148" s="481"/>
      <c r="EFE1148" s="481"/>
      <c r="EFF1148" s="481"/>
      <c r="EFG1148" s="481"/>
      <c r="EFH1148" s="481"/>
      <c r="EFI1148" s="481"/>
      <c r="EFJ1148" s="481"/>
      <c r="EFK1148" s="481"/>
      <c r="EFL1148" s="481"/>
      <c r="EFM1148" s="481"/>
      <c r="EFN1148" s="481"/>
      <c r="EFO1148" s="481"/>
      <c r="EFP1148" s="481"/>
      <c r="EFQ1148" s="481"/>
      <c r="EFR1148" s="481"/>
      <c r="EFS1148" s="481"/>
      <c r="EFT1148" s="481"/>
      <c r="EFU1148" s="481"/>
      <c r="EFV1148" s="481"/>
      <c r="EFW1148" s="481"/>
      <c r="EFX1148" s="481"/>
      <c r="EFY1148" s="481"/>
      <c r="EFZ1148" s="481"/>
      <c r="EGA1148" s="481"/>
      <c r="EGB1148" s="481"/>
      <c r="EGC1148" s="481"/>
      <c r="EGD1148" s="481"/>
      <c r="EGE1148" s="481"/>
      <c r="EGF1148" s="481"/>
      <c r="EGG1148" s="481"/>
      <c r="EGH1148" s="481"/>
      <c r="EGI1148" s="481"/>
      <c r="EGJ1148" s="481"/>
      <c r="EGK1148" s="481"/>
      <c r="EGL1148" s="481"/>
      <c r="EGM1148" s="481"/>
      <c r="EGN1148" s="481"/>
      <c r="EGO1148" s="481"/>
      <c r="EGP1148" s="481"/>
      <c r="EGQ1148" s="481"/>
      <c r="EGR1148" s="481"/>
      <c r="EGS1148" s="481"/>
      <c r="EGT1148" s="481"/>
      <c r="EGU1148" s="481"/>
      <c r="EGV1148" s="481"/>
      <c r="EGW1148" s="481"/>
      <c r="EGX1148" s="481"/>
      <c r="EGY1148" s="481"/>
      <c r="EGZ1148" s="481"/>
      <c r="EHA1148" s="481"/>
      <c r="EHB1148" s="481"/>
      <c r="EHC1148" s="481"/>
      <c r="EHD1148" s="481"/>
      <c r="EHE1148" s="481"/>
      <c r="EHF1148" s="481"/>
      <c r="EHG1148" s="481"/>
      <c r="EHH1148" s="481"/>
      <c r="EHI1148" s="481"/>
      <c r="EHJ1148" s="481"/>
      <c r="EHK1148" s="481"/>
      <c r="EHL1148" s="481"/>
      <c r="EHM1148" s="481"/>
      <c r="EHN1148" s="481"/>
      <c r="EHO1148" s="481"/>
      <c r="EHP1148" s="481"/>
      <c r="EHQ1148" s="481"/>
      <c r="EHR1148" s="481"/>
      <c r="EHS1148" s="481"/>
      <c r="EHT1148" s="481"/>
      <c r="EHU1148" s="481"/>
      <c r="EHV1148" s="481"/>
      <c r="EHW1148" s="481"/>
      <c r="EHX1148" s="481"/>
      <c r="EHY1148" s="481"/>
      <c r="EHZ1148" s="481"/>
      <c r="EIA1148" s="481"/>
      <c r="EIB1148" s="481"/>
      <c r="EIC1148" s="481"/>
      <c r="EID1148" s="481"/>
      <c r="EIE1148" s="481"/>
      <c r="EIF1148" s="481"/>
      <c r="EIG1148" s="481"/>
      <c r="EIH1148" s="481"/>
      <c r="EII1148" s="481"/>
      <c r="EIJ1148" s="481"/>
      <c r="EIK1148" s="481"/>
      <c r="EIL1148" s="481"/>
      <c r="EIM1148" s="481"/>
      <c r="EIN1148" s="481"/>
      <c r="EIO1148" s="481"/>
      <c r="EIP1148" s="481"/>
      <c r="EIQ1148" s="481"/>
      <c r="EIR1148" s="481"/>
      <c r="EIS1148" s="481"/>
      <c r="EIT1148" s="481"/>
      <c r="EIU1148" s="481"/>
      <c r="EIV1148" s="481"/>
      <c r="EIW1148" s="481"/>
      <c r="EIX1148" s="481"/>
      <c r="EIY1148" s="481"/>
      <c r="EIZ1148" s="481"/>
      <c r="EJA1148" s="481"/>
      <c r="EJB1148" s="481"/>
      <c r="EJC1148" s="481"/>
      <c r="EJD1148" s="481"/>
      <c r="EJE1148" s="481"/>
      <c r="EJF1148" s="481"/>
      <c r="EJG1148" s="481"/>
      <c r="EJH1148" s="481"/>
      <c r="EJI1148" s="481"/>
      <c r="EJJ1148" s="481"/>
      <c r="EJK1148" s="481"/>
      <c r="EJL1148" s="481"/>
      <c r="EJM1148" s="481"/>
      <c r="EJN1148" s="481"/>
      <c r="EJO1148" s="481"/>
      <c r="EJP1148" s="481"/>
      <c r="EJQ1148" s="481"/>
      <c r="EJR1148" s="481"/>
      <c r="EJS1148" s="481"/>
      <c r="EJT1148" s="481"/>
      <c r="EJU1148" s="481"/>
      <c r="EJV1148" s="481"/>
      <c r="EJW1148" s="481"/>
      <c r="EJX1148" s="481"/>
      <c r="EJY1148" s="481"/>
      <c r="EJZ1148" s="481"/>
      <c r="EKA1148" s="481"/>
      <c r="EKB1148" s="481"/>
      <c r="EKC1148" s="481"/>
      <c r="EKD1148" s="481"/>
      <c r="EKE1148" s="481"/>
      <c r="EKF1148" s="481"/>
      <c r="EKG1148" s="481"/>
      <c r="EKH1148" s="481"/>
      <c r="EKI1148" s="481"/>
      <c r="EKJ1148" s="481"/>
      <c r="EKK1148" s="481"/>
      <c r="EKL1148" s="481"/>
      <c r="EKM1148" s="481"/>
      <c r="EKN1148" s="481"/>
      <c r="EKO1148" s="481"/>
      <c r="EKP1148" s="481"/>
      <c r="EKQ1148" s="481"/>
      <c r="EKR1148" s="481"/>
      <c r="EKS1148" s="481"/>
      <c r="EKT1148" s="481"/>
      <c r="EKU1148" s="481"/>
      <c r="EKV1148" s="481"/>
      <c r="EKW1148" s="481"/>
      <c r="EKX1148" s="481"/>
      <c r="EKY1148" s="481"/>
      <c r="EKZ1148" s="481"/>
      <c r="ELA1148" s="481"/>
      <c r="ELB1148" s="481"/>
      <c r="ELC1148" s="481"/>
      <c r="ELD1148" s="481"/>
      <c r="ELE1148" s="481"/>
      <c r="ELF1148" s="481"/>
      <c r="ELG1148" s="481"/>
      <c r="ELH1148" s="481"/>
      <c r="ELI1148" s="481"/>
      <c r="ELJ1148" s="481"/>
      <c r="ELK1148" s="481"/>
      <c r="ELL1148" s="481"/>
      <c r="ELM1148" s="481"/>
      <c r="ELN1148" s="481"/>
      <c r="ELO1148" s="481"/>
      <c r="ELP1148" s="481"/>
      <c r="ELQ1148" s="481"/>
      <c r="ELR1148" s="481"/>
      <c r="ELS1148" s="481"/>
      <c r="ELT1148" s="481"/>
      <c r="ELU1148" s="481"/>
      <c r="ELV1148" s="481"/>
      <c r="ELW1148" s="481"/>
      <c r="ELX1148" s="481"/>
      <c r="ELY1148" s="481"/>
      <c r="ELZ1148" s="481"/>
      <c r="EMA1148" s="481"/>
      <c r="EMB1148" s="481"/>
      <c r="EMC1148" s="481"/>
      <c r="EMD1148" s="481"/>
      <c r="EME1148" s="481"/>
      <c r="EMF1148" s="481"/>
      <c r="EMG1148" s="481"/>
      <c r="EMH1148" s="481"/>
      <c r="EMI1148" s="481"/>
      <c r="EMJ1148" s="481"/>
      <c r="EMK1148" s="481"/>
      <c r="EML1148" s="481"/>
      <c r="EMM1148" s="481"/>
      <c r="EMN1148" s="481"/>
      <c r="EMO1148" s="481"/>
      <c r="EMP1148" s="481"/>
      <c r="EMQ1148" s="481"/>
      <c r="EMR1148" s="481"/>
      <c r="EMS1148" s="481"/>
      <c r="EMT1148" s="481"/>
      <c r="EMU1148" s="481"/>
      <c r="EMV1148" s="481"/>
      <c r="EMW1148" s="481"/>
      <c r="EMX1148" s="481"/>
      <c r="EMY1148" s="481"/>
      <c r="EMZ1148" s="481"/>
      <c r="ENA1148" s="481"/>
      <c r="ENB1148" s="481"/>
      <c r="ENC1148" s="481"/>
      <c r="END1148" s="481"/>
      <c r="ENE1148" s="481"/>
      <c r="ENF1148" s="481"/>
      <c r="ENG1148" s="481"/>
      <c r="ENH1148" s="481"/>
      <c r="ENI1148" s="481"/>
      <c r="ENJ1148" s="481"/>
      <c r="ENK1148" s="481"/>
      <c r="ENL1148" s="481"/>
      <c r="ENM1148" s="481"/>
      <c r="ENN1148" s="481"/>
      <c r="ENO1148" s="481"/>
      <c r="ENP1148" s="481"/>
      <c r="ENQ1148" s="481"/>
      <c r="ENR1148" s="481"/>
      <c r="ENS1148" s="481"/>
      <c r="ENT1148" s="481"/>
      <c r="ENU1148" s="481"/>
      <c r="ENV1148" s="481"/>
      <c r="ENW1148" s="481"/>
      <c r="ENX1148" s="481"/>
      <c r="ENY1148" s="481"/>
      <c r="ENZ1148" s="481"/>
      <c r="EOA1148" s="481"/>
      <c r="EOB1148" s="481"/>
      <c r="EOC1148" s="481"/>
      <c r="EOD1148" s="481"/>
      <c r="EOE1148" s="481"/>
      <c r="EOF1148" s="481"/>
      <c r="EOG1148" s="481"/>
      <c r="EOH1148" s="481"/>
      <c r="EOI1148" s="481"/>
      <c r="EOJ1148" s="481"/>
      <c r="EOK1148" s="481"/>
      <c r="EOL1148" s="481"/>
      <c r="EOM1148" s="481"/>
      <c r="EON1148" s="481"/>
      <c r="EOO1148" s="481"/>
      <c r="EOP1148" s="481"/>
      <c r="EOQ1148" s="481"/>
      <c r="EOR1148" s="481"/>
      <c r="EOS1148" s="481"/>
      <c r="EOT1148" s="481"/>
      <c r="EOU1148" s="481"/>
      <c r="EOV1148" s="481"/>
      <c r="EOW1148" s="481"/>
      <c r="EOX1148" s="481"/>
      <c r="EOY1148" s="481"/>
      <c r="EOZ1148" s="481"/>
      <c r="EPA1148" s="481"/>
      <c r="EPB1148" s="481"/>
      <c r="EPC1148" s="481"/>
      <c r="EPD1148" s="481"/>
      <c r="EPE1148" s="481"/>
      <c r="EPF1148" s="481"/>
      <c r="EPG1148" s="481"/>
      <c r="EPH1148" s="481"/>
      <c r="EPI1148" s="481"/>
      <c r="EPJ1148" s="481"/>
      <c r="EPK1148" s="481"/>
      <c r="EPL1148" s="481"/>
      <c r="EPM1148" s="481"/>
      <c r="EPN1148" s="481"/>
      <c r="EPO1148" s="481"/>
      <c r="EPP1148" s="481"/>
      <c r="EPQ1148" s="481"/>
      <c r="EPR1148" s="481"/>
      <c r="EPS1148" s="481"/>
      <c r="EPT1148" s="481"/>
      <c r="EPU1148" s="481"/>
      <c r="EPV1148" s="481"/>
      <c r="EPW1148" s="481"/>
      <c r="EPX1148" s="481"/>
      <c r="EPY1148" s="481"/>
      <c r="EPZ1148" s="481"/>
      <c r="EQA1148" s="481"/>
      <c r="EQB1148" s="481"/>
      <c r="EQC1148" s="481"/>
      <c r="EQD1148" s="481"/>
      <c r="EQE1148" s="481"/>
      <c r="EQF1148" s="481"/>
      <c r="EQG1148" s="481"/>
      <c r="EQH1148" s="481"/>
      <c r="EQI1148" s="481"/>
      <c r="EQJ1148" s="481"/>
      <c r="EQK1148" s="481"/>
      <c r="EQL1148" s="481"/>
      <c r="EQM1148" s="481"/>
      <c r="EQN1148" s="481"/>
      <c r="EQO1148" s="481"/>
      <c r="EQP1148" s="481"/>
      <c r="EQQ1148" s="481"/>
      <c r="EQR1148" s="481"/>
      <c r="EQS1148" s="481"/>
      <c r="EQT1148" s="481"/>
      <c r="EQU1148" s="481"/>
      <c r="EQV1148" s="481"/>
      <c r="EQW1148" s="481"/>
      <c r="EQX1148" s="481"/>
      <c r="EQY1148" s="481"/>
      <c r="EQZ1148" s="481"/>
      <c r="ERA1148" s="481"/>
      <c r="ERB1148" s="481"/>
      <c r="ERC1148" s="481"/>
      <c r="ERD1148" s="481"/>
      <c r="ERE1148" s="481"/>
      <c r="ERF1148" s="481"/>
      <c r="ERG1148" s="481"/>
      <c r="ERH1148" s="481"/>
      <c r="ERI1148" s="481"/>
      <c r="ERJ1148" s="481"/>
      <c r="ERK1148" s="481"/>
      <c r="ERL1148" s="481"/>
      <c r="ERM1148" s="481"/>
      <c r="ERN1148" s="481"/>
      <c r="ERO1148" s="481"/>
      <c r="ERP1148" s="481"/>
      <c r="ERQ1148" s="481"/>
      <c r="ERR1148" s="481"/>
      <c r="ERS1148" s="481"/>
      <c r="ERT1148" s="481"/>
      <c r="ERU1148" s="481"/>
      <c r="ERV1148" s="481"/>
      <c r="ERW1148" s="481"/>
      <c r="ERX1148" s="481"/>
      <c r="ERY1148" s="481"/>
      <c r="ERZ1148" s="481"/>
      <c r="ESA1148" s="481"/>
      <c r="ESB1148" s="481"/>
      <c r="ESC1148" s="481"/>
      <c r="ESD1148" s="481"/>
      <c r="ESE1148" s="481"/>
      <c r="ESF1148" s="481"/>
      <c r="ESG1148" s="481"/>
      <c r="ESH1148" s="481"/>
      <c r="ESI1148" s="481"/>
      <c r="ESJ1148" s="481"/>
      <c r="ESK1148" s="481"/>
      <c r="ESL1148" s="481"/>
      <c r="ESM1148" s="481"/>
      <c r="ESN1148" s="481"/>
      <c r="ESO1148" s="481"/>
      <c r="ESP1148" s="481"/>
      <c r="ESQ1148" s="481"/>
      <c r="ESR1148" s="481"/>
      <c r="ESS1148" s="481"/>
      <c r="EST1148" s="481"/>
      <c r="ESU1148" s="481"/>
      <c r="ESV1148" s="481"/>
      <c r="ESW1148" s="481"/>
      <c r="ESX1148" s="481"/>
      <c r="ESY1148" s="481"/>
      <c r="ESZ1148" s="481"/>
      <c r="ETA1148" s="481"/>
      <c r="ETB1148" s="481"/>
      <c r="ETC1148" s="481"/>
      <c r="ETD1148" s="481"/>
      <c r="ETE1148" s="481"/>
      <c r="ETF1148" s="481"/>
      <c r="ETG1148" s="481"/>
      <c r="ETH1148" s="481"/>
      <c r="ETI1148" s="481"/>
      <c r="ETJ1148" s="481"/>
      <c r="ETK1148" s="481"/>
      <c r="ETL1148" s="481"/>
      <c r="ETM1148" s="481"/>
      <c r="ETN1148" s="481"/>
      <c r="ETO1148" s="481"/>
      <c r="ETP1148" s="481"/>
      <c r="ETQ1148" s="481"/>
      <c r="ETR1148" s="481"/>
      <c r="ETS1148" s="481"/>
      <c r="ETT1148" s="481"/>
      <c r="ETU1148" s="481"/>
      <c r="ETV1148" s="481"/>
      <c r="ETW1148" s="481"/>
      <c r="ETX1148" s="481"/>
      <c r="ETY1148" s="481"/>
      <c r="ETZ1148" s="481"/>
      <c r="EUA1148" s="481"/>
      <c r="EUB1148" s="481"/>
      <c r="EUC1148" s="481"/>
      <c r="EUD1148" s="481"/>
      <c r="EUE1148" s="481"/>
      <c r="EUF1148" s="481"/>
      <c r="EUG1148" s="481"/>
      <c r="EUH1148" s="481"/>
      <c r="EUI1148" s="481"/>
      <c r="EUJ1148" s="481"/>
      <c r="EUK1148" s="481"/>
      <c r="EUL1148" s="481"/>
      <c r="EUM1148" s="481"/>
      <c r="EUN1148" s="481"/>
      <c r="EUO1148" s="481"/>
      <c r="EUP1148" s="481"/>
      <c r="EUQ1148" s="481"/>
      <c r="EUR1148" s="481"/>
      <c r="EUS1148" s="481"/>
      <c r="EUT1148" s="481"/>
      <c r="EUU1148" s="481"/>
      <c r="EUV1148" s="481"/>
      <c r="EUW1148" s="481"/>
      <c r="EUX1148" s="481"/>
      <c r="EUY1148" s="481"/>
      <c r="EUZ1148" s="481"/>
      <c r="EVA1148" s="481"/>
      <c r="EVB1148" s="481"/>
      <c r="EVC1148" s="481"/>
      <c r="EVD1148" s="481"/>
      <c r="EVE1148" s="481"/>
      <c r="EVF1148" s="481"/>
      <c r="EVG1148" s="481"/>
      <c r="EVH1148" s="481"/>
      <c r="EVI1148" s="481"/>
      <c r="EVJ1148" s="481"/>
      <c r="EVK1148" s="481"/>
      <c r="EVL1148" s="481"/>
      <c r="EVM1148" s="481"/>
      <c r="EVN1148" s="481"/>
      <c r="EVO1148" s="481"/>
      <c r="EVP1148" s="481"/>
      <c r="EVQ1148" s="481"/>
      <c r="EVR1148" s="481"/>
      <c r="EVS1148" s="481"/>
      <c r="EVT1148" s="481"/>
      <c r="EVU1148" s="481"/>
      <c r="EVV1148" s="481"/>
      <c r="EVW1148" s="481"/>
      <c r="EVX1148" s="481"/>
      <c r="EVY1148" s="481"/>
      <c r="EVZ1148" s="481"/>
      <c r="EWA1148" s="481"/>
      <c r="EWB1148" s="481"/>
      <c r="EWC1148" s="481"/>
      <c r="EWD1148" s="481"/>
      <c r="EWE1148" s="481"/>
      <c r="EWF1148" s="481"/>
      <c r="EWG1148" s="481"/>
      <c r="EWH1148" s="481"/>
      <c r="EWI1148" s="481"/>
      <c r="EWJ1148" s="481"/>
      <c r="EWK1148" s="481"/>
      <c r="EWL1148" s="481"/>
      <c r="EWM1148" s="481"/>
      <c r="EWN1148" s="481"/>
      <c r="EWO1148" s="481"/>
      <c r="EWP1148" s="481"/>
      <c r="EWQ1148" s="481"/>
      <c r="EWR1148" s="481"/>
      <c r="EWS1148" s="481"/>
      <c r="EWT1148" s="481"/>
      <c r="EWU1148" s="481"/>
      <c r="EWV1148" s="481"/>
      <c r="EWW1148" s="481"/>
      <c r="EWX1148" s="481"/>
      <c r="EWY1148" s="481"/>
      <c r="EWZ1148" s="481"/>
      <c r="EXA1148" s="481"/>
      <c r="EXB1148" s="481"/>
      <c r="EXC1148" s="481"/>
      <c r="EXD1148" s="481"/>
      <c r="EXE1148" s="481"/>
      <c r="EXF1148" s="481"/>
      <c r="EXG1148" s="481"/>
      <c r="EXH1148" s="481"/>
      <c r="EXI1148" s="481"/>
      <c r="EXJ1148" s="481"/>
      <c r="EXK1148" s="481"/>
      <c r="EXL1148" s="481"/>
      <c r="EXM1148" s="481"/>
      <c r="EXN1148" s="481"/>
      <c r="EXO1148" s="481"/>
      <c r="EXP1148" s="481"/>
      <c r="EXQ1148" s="481"/>
      <c r="EXR1148" s="481"/>
      <c r="EXS1148" s="481"/>
      <c r="EXT1148" s="481"/>
      <c r="EXU1148" s="481"/>
      <c r="EXV1148" s="481"/>
      <c r="EXW1148" s="481"/>
      <c r="EXX1148" s="481"/>
      <c r="EXY1148" s="481"/>
      <c r="EXZ1148" s="481"/>
      <c r="EYA1148" s="481"/>
      <c r="EYB1148" s="481"/>
      <c r="EYC1148" s="481"/>
      <c r="EYD1148" s="481"/>
      <c r="EYE1148" s="481"/>
      <c r="EYF1148" s="481"/>
      <c r="EYG1148" s="481"/>
      <c r="EYH1148" s="481"/>
      <c r="EYI1148" s="481"/>
      <c r="EYJ1148" s="481"/>
      <c r="EYK1148" s="481"/>
      <c r="EYL1148" s="481"/>
      <c r="EYM1148" s="481"/>
      <c r="EYN1148" s="481"/>
      <c r="EYO1148" s="481"/>
      <c r="EYP1148" s="481"/>
      <c r="EYQ1148" s="481"/>
      <c r="EYR1148" s="481"/>
      <c r="EYS1148" s="481"/>
      <c r="EYT1148" s="481"/>
      <c r="EYU1148" s="481"/>
      <c r="EYV1148" s="481"/>
      <c r="EYW1148" s="481"/>
      <c r="EYX1148" s="481"/>
      <c r="EYY1148" s="481"/>
      <c r="EYZ1148" s="481"/>
      <c r="EZA1148" s="481"/>
      <c r="EZB1148" s="481"/>
      <c r="EZC1148" s="481"/>
      <c r="EZD1148" s="481"/>
      <c r="EZE1148" s="481"/>
      <c r="EZF1148" s="481"/>
      <c r="EZG1148" s="481"/>
      <c r="EZH1148" s="481"/>
      <c r="EZI1148" s="481"/>
      <c r="EZJ1148" s="481"/>
      <c r="EZK1148" s="481"/>
      <c r="EZL1148" s="481"/>
      <c r="EZM1148" s="481"/>
      <c r="EZN1148" s="481"/>
      <c r="EZO1148" s="481"/>
      <c r="EZP1148" s="481"/>
      <c r="EZQ1148" s="481"/>
      <c r="EZR1148" s="481"/>
      <c r="EZS1148" s="481"/>
      <c r="EZT1148" s="481"/>
      <c r="EZU1148" s="481"/>
      <c r="EZV1148" s="481"/>
      <c r="EZW1148" s="481"/>
      <c r="EZX1148" s="481"/>
      <c r="EZY1148" s="481"/>
      <c r="EZZ1148" s="481"/>
      <c r="FAA1148" s="481"/>
      <c r="FAB1148" s="481"/>
      <c r="FAC1148" s="481"/>
      <c r="FAD1148" s="481"/>
      <c r="FAE1148" s="481"/>
      <c r="FAF1148" s="481"/>
      <c r="FAG1148" s="481"/>
      <c r="FAH1148" s="481"/>
      <c r="FAI1148" s="481"/>
      <c r="FAJ1148" s="481"/>
      <c r="FAK1148" s="481"/>
      <c r="FAL1148" s="481"/>
      <c r="FAM1148" s="481"/>
      <c r="FAN1148" s="481"/>
      <c r="FAO1148" s="481"/>
      <c r="FAP1148" s="481"/>
      <c r="FAQ1148" s="481"/>
      <c r="FAR1148" s="481"/>
      <c r="FAS1148" s="481"/>
      <c r="FAT1148" s="481"/>
      <c r="FAU1148" s="481"/>
      <c r="FAV1148" s="481"/>
      <c r="FAW1148" s="481"/>
      <c r="FAX1148" s="481"/>
      <c r="FAY1148" s="481"/>
      <c r="FAZ1148" s="481"/>
      <c r="FBA1148" s="481"/>
      <c r="FBB1148" s="481"/>
      <c r="FBC1148" s="481"/>
      <c r="FBD1148" s="481"/>
      <c r="FBE1148" s="481"/>
      <c r="FBF1148" s="481"/>
      <c r="FBG1148" s="481"/>
      <c r="FBH1148" s="481"/>
      <c r="FBI1148" s="481"/>
      <c r="FBJ1148" s="481"/>
      <c r="FBK1148" s="481"/>
      <c r="FBL1148" s="481"/>
      <c r="FBM1148" s="481"/>
      <c r="FBN1148" s="481"/>
      <c r="FBO1148" s="481"/>
      <c r="FBP1148" s="481"/>
      <c r="FBQ1148" s="481"/>
      <c r="FBR1148" s="481"/>
      <c r="FBS1148" s="481"/>
      <c r="FBT1148" s="481"/>
      <c r="FBU1148" s="481"/>
      <c r="FBV1148" s="481"/>
      <c r="FBW1148" s="481"/>
      <c r="FBX1148" s="481"/>
      <c r="FBY1148" s="481"/>
      <c r="FBZ1148" s="481"/>
      <c r="FCA1148" s="481"/>
      <c r="FCB1148" s="481"/>
      <c r="FCC1148" s="481"/>
      <c r="FCD1148" s="481"/>
      <c r="FCE1148" s="481"/>
      <c r="FCF1148" s="481"/>
      <c r="FCG1148" s="481"/>
      <c r="FCH1148" s="481"/>
      <c r="FCI1148" s="481"/>
      <c r="FCJ1148" s="481"/>
      <c r="FCK1148" s="481"/>
      <c r="FCL1148" s="481"/>
      <c r="FCM1148" s="481"/>
      <c r="FCN1148" s="481"/>
      <c r="FCO1148" s="481"/>
      <c r="FCP1148" s="481"/>
      <c r="FCQ1148" s="481"/>
      <c r="FCR1148" s="481"/>
      <c r="FCS1148" s="481"/>
      <c r="FCT1148" s="481"/>
      <c r="FCU1148" s="481"/>
      <c r="FCV1148" s="481"/>
      <c r="FCW1148" s="481"/>
      <c r="FCX1148" s="481"/>
      <c r="FCY1148" s="481"/>
      <c r="FCZ1148" s="481"/>
      <c r="FDA1148" s="481"/>
      <c r="FDB1148" s="481"/>
      <c r="FDC1148" s="481"/>
      <c r="FDD1148" s="481"/>
      <c r="FDE1148" s="481"/>
      <c r="FDF1148" s="481"/>
      <c r="FDG1148" s="481"/>
      <c r="FDH1148" s="481"/>
      <c r="FDI1148" s="481"/>
      <c r="FDJ1148" s="481"/>
      <c r="FDK1148" s="481"/>
      <c r="FDL1148" s="481"/>
      <c r="FDM1148" s="481"/>
      <c r="FDN1148" s="481"/>
      <c r="FDO1148" s="481"/>
      <c r="FDP1148" s="481"/>
      <c r="FDQ1148" s="481"/>
      <c r="FDR1148" s="481"/>
      <c r="FDS1148" s="481"/>
      <c r="FDT1148" s="481"/>
      <c r="FDU1148" s="481"/>
      <c r="FDV1148" s="481"/>
      <c r="FDW1148" s="481"/>
      <c r="FDX1148" s="481"/>
      <c r="FDY1148" s="481"/>
      <c r="FDZ1148" s="481"/>
      <c r="FEA1148" s="481"/>
      <c r="FEB1148" s="481"/>
      <c r="FEC1148" s="481"/>
      <c r="FED1148" s="481"/>
      <c r="FEE1148" s="481"/>
      <c r="FEF1148" s="481"/>
      <c r="FEG1148" s="481"/>
      <c r="FEH1148" s="481"/>
      <c r="FEI1148" s="481"/>
      <c r="FEJ1148" s="481"/>
      <c r="FEK1148" s="481"/>
      <c r="FEL1148" s="481"/>
      <c r="FEM1148" s="481"/>
      <c r="FEN1148" s="481"/>
      <c r="FEO1148" s="481"/>
      <c r="FEP1148" s="481"/>
      <c r="FEQ1148" s="481"/>
      <c r="FER1148" s="481"/>
      <c r="FES1148" s="481"/>
      <c r="FET1148" s="481"/>
      <c r="FEU1148" s="481"/>
      <c r="FEV1148" s="481"/>
      <c r="FEW1148" s="481"/>
      <c r="FEX1148" s="481"/>
      <c r="FEY1148" s="481"/>
      <c r="FEZ1148" s="481"/>
      <c r="FFA1148" s="481"/>
      <c r="FFB1148" s="481"/>
      <c r="FFC1148" s="481"/>
      <c r="FFD1148" s="481"/>
      <c r="FFE1148" s="481"/>
      <c r="FFF1148" s="481"/>
      <c r="FFG1148" s="481"/>
      <c r="FFH1148" s="481"/>
      <c r="FFI1148" s="481"/>
      <c r="FFJ1148" s="481"/>
      <c r="FFK1148" s="481"/>
      <c r="FFL1148" s="481"/>
      <c r="FFM1148" s="481"/>
      <c r="FFN1148" s="481"/>
      <c r="FFO1148" s="481"/>
      <c r="FFP1148" s="481"/>
      <c r="FFQ1148" s="481"/>
      <c r="FFR1148" s="481"/>
      <c r="FFS1148" s="481"/>
      <c r="FFT1148" s="481"/>
      <c r="FFU1148" s="481"/>
      <c r="FFV1148" s="481"/>
      <c r="FFW1148" s="481"/>
      <c r="FFX1148" s="481"/>
      <c r="FFY1148" s="481"/>
      <c r="FFZ1148" s="481"/>
      <c r="FGA1148" s="481"/>
      <c r="FGB1148" s="481"/>
      <c r="FGC1148" s="481"/>
      <c r="FGD1148" s="481"/>
      <c r="FGE1148" s="481"/>
      <c r="FGF1148" s="481"/>
      <c r="FGG1148" s="481"/>
      <c r="FGH1148" s="481"/>
      <c r="FGI1148" s="481"/>
      <c r="FGJ1148" s="481"/>
      <c r="FGK1148" s="481"/>
      <c r="FGL1148" s="481"/>
      <c r="FGM1148" s="481"/>
      <c r="FGN1148" s="481"/>
      <c r="FGO1148" s="481"/>
      <c r="FGP1148" s="481"/>
      <c r="FGQ1148" s="481"/>
      <c r="FGR1148" s="481"/>
      <c r="FGS1148" s="481"/>
      <c r="FGT1148" s="481"/>
      <c r="FGU1148" s="481"/>
      <c r="FGV1148" s="481"/>
      <c r="FGW1148" s="481"/>
      <c r="FGX1148" s="481"/>
      <c r="FGY1148" s="481"/>
      <c r="FGZ1148" s="481"/>
      <c r="FHA1148" s="481"/>
      <c r="FHB1148" s="481"/>
      <c r="FHC1148" s="481"/>
      <c r="FHD1148" s="481"/>
      <c r="FHE1148" s="481"/>
      <c r="FHF1148" s="481"/>
      <c r="FHG1148" s="481"/>
      <c r="FHH1148" s="481"/>
      <c r="FHI1148" s="481"/>
      <c r="FHJ1148" s="481"/>
      <c r="FHK1148" s="481"/>
      <c r="FHL1148" s="481"/>
      <c r="FHM1148" s="481"/>
      <c r="FHN1148" s="481"/>
      <c r="FHO1148" s="481"/>
      <c r="FHP1148" s="481"/>
      <c r="FHQ1148" s="481"/>
      <c r="FHR1148" s="481"/>
      <c r="FHS1148" s="481"/>
      <c r="FHT1148" s="481"/>
      <c r="FHU1148" s="481"/>
      <c r="FHV1148" s="481"/>
      <c r="FHW1148" s="481"/>
      <c r="FHX1148" s="481"/>
      <c r="FHY1148" s="481"/>
      <c r="FHZ1148" s="481"/>
      <c r="FIA1148" s="481"/>
      <c r="FIB1148" s="481"/>
      <c r="FIC1148" s="481"/>
      <c r="FID1148" s="481"/>
      <c r="FIE1148" s="481"/>
      <c r="FIF1148" s="481"/>
      <c r="FIG1148" s="481"/>
      <c r="FIH1148" s="481"/>
      <c r="FII1148" s="481"/>
      <c r="FIJ1148" s="481"/>
      <c r="FIK1148" s="481"/>
      <c r="FIL1148" s="481"/>
      <c r="FIM1148" s="481"/>
      <c r="FIN1148" s="481"/>
      <c r="FIO1148" s="481"/>
      <c r="FIP1148" s="481"/>
      <c r="FIQ1148" s="481"/>
      <c r="FIR1148" s="481"/>
      <c r="FIS1148" s="481"/>
      <c r="FIT1148" s="481"/>
      <c r="FIU1148" s="481"/>
      <c r="FIV1148" s="481"/>
      <c r="FIW1148" s="481"/>
      <c r="FIX1148" s="481"/>
      <c r="FIY1148" s="481"/>
      <c r="FIZ1148" s="481"/>
      <c r="FJA1148" s="481"/>
      <c r="FJB1148" s="481"/>
      <c r="FJC1148" s="481"/>
      <c r="FJD1148" s="481"/>
      <c r="FJE1148" s="481"/>
      <c r="FJF1148" s="481"/>
      <c r="FJG1148" s="481"/>
      <c r="FJH1148" s="481"/>
      <c r="FJI1148" s="481"/>
      <c r="FJJ1148" s="481"/>
      <c r="FJK1148" s="481"/>
      <c r="FJL1148" s="481"/>
      <c r="FJM1148" s="481"/>
      <c r="FJN1148" s="481"/>
      <c r="FJO1148" s="481"/>
      <c r="FJP1148" s="481"/>
      <c r="FJQ1148" s="481"/>
      <c r="FJR1148" s="481"/>
      <c r="FJS1148" s="481"/>
      <c r="FJT1148" s="481"/>
      <c r="FJU1148" s="481"/>
      <c r="FJV1148" s="481"/>
      <c r="FJW1148" s="481"/>
      <c r="FJX1148" s="481"/>
      <c r="FJY1148" s="481"/>
      <c r="FJZ1148" s="481"/>
      <c r="FKA1148" s="481"/>
      <c r="FKB1148" s="481"/>
      <c r="FKC1148" s="481"/>
      <c r="FKD1148" s="481"/>
      <c r="FKE1148" s="481"/>
      <c r="FKF1148" s="481"/>
      <c r="FKG1148" s="481"/>
      <c r="FKH1148" s="481"/>
      <c r="FKI1148" s="481"/>
      <c r="FKJ1148" s="481"/>
      <c r="FKK1148" s="481"/>
      <c r="FKL1148" s="481"/>
      <c r="FKM1148" s="481"/>
      <c r="FKN1148" s="481"/>
      <c r="FKO1148" s="481"/>
      <c r="FKP1148" s="481"/>
      <c r="FKQ1148" s="481"/>
      <c r="FKR1148" s="481"/>
      <c r="FKS1148" s="481"/>
      <c r="FKT1148" s="481"/>
      <c r="FKU1148" s="481"/>
      <c r="FKV1148" s="481"/>
      <c r="FKW1148" s="481"/>
      <c r="FKX1148" s="481"/>
      <c r="FKY1148" s="481"/>
      <c r="FKZ1148" s="481"/>
      <c r="FLA1148" s="481"/>
      <c r="FLB1148" s="481"/>
      <c r="FLC1148" s="481"/>
      <c r="FLD1148" s="481"/>
      <c r="FLE1148" s="481"/>
      <c r="FLF1148" s="481"/>
      <c r="FLG1148" s="481"/>
      <c r="FLH1148" s="481"/>
      <c r="FLI1148" s="481"/>
      <c r="FLJ1148" s="481"/>
      <c r="FLK1148" s="481"/>
      <c r="FLL1148" s="481"/>
      <c r="FLM1148" s="481"/>
      <c r="FLN1148" s="481"/>
      <c r="FLO1148" s="481"/>
      <c r="FLP1148" s="481"/>
      <c r="FLQ1148" s="481"/>
      <c r="FLR1148" s="481"/>
      <c r="FLS1148" s="481"/>
      <c r="FLT1148" s="481"/>
      <c r="FLU1148" s="481"/>
      <c r="FLV1148" s="481"/>
      <c r="FLW1148" s="481"/>
      <c r="FLX1148" s="481"/>
      <c r="FLY1148" s="481"/>
      <c r="FLZ1148" s="481"/>
      <c r="FMA1148" s="481"/>
      <c r="FMB1148" s="481"/>
      <c r="FMC1148" s="481"/>
      <c r="FMD1148" s="481"/>
      <c r="FME1148" s="481"/>
      <c r="FMF1148" s="481"/>
      <c r="FMG1148" s="481"/>
      <c r="FMH1148" s="481"/>
      <c r="FMI1148" s="481"/>
      <c r="FMJ1148" s="481"/>
      <c r="FMK1148" s="481"/>
      <c r="FML1148" s="481"/>
      <c r="FMM1148" s="481"/>
      <c r="FMN1148" s="481"/>
      <c r="FMO1148" s="481"/>
      <c r="FMP1148" s="481"/>
      <c r="FMQ1148" s="481"/>
      <c r="FMR1148" s="481"/>
      <c r="FMS1148" s="481"/>
      <c r="FMT1148" s="481"/>
      <c r="FMU1148" s="481"/>
      <c r="FMV1148" s="481"/>
      <c r="FMW1148" s="481"/>
      <c r="FMX1148" s="481"/>
      <c r="FMY1148" s="481"/>
      <c r="FMZ1148" s="481"/>
      <c r="FNA1148" s="481"/>
      <c r="FNB1148" s="481"/>
      <c r="FNC1148" s="481"/>
      <c r="FND1148" s="481"/>
      <c r="FNE1148" s="481"/>
      <c r="FNF1148" s="481"/>
      <c r="FNG1148" s="481"/>
      <c r="FNH1148" s="481"/>
      <c r="FNI1148" s="481"/>
      <c r="FNJ1148" s="481"/>
      <c r="FNK1148" s="481"/>
      <c r="FNL1148" s="481"/>
      <c r="FNM1148" s="481"/>
      <c r="FNN1148" s="481"/>
      <c r="FNO1148" s="481"/>
      <c r="FNP1148" s="481"/>
      <c r="FNQ1148" s="481"/>
      <c r="FNR1148" s="481"/>
      <c r="FNS1148" s="481"/>
      <c r="FNT1148" s="481"/>
      <c r="FNU1148" s="481"/>
      <c r="FNV1148" s="481"/>
      <c r="FNW1148" s="481"/>
      <c r="FNX1148" s="481"/>
      <c r="FNY1148" s="481"/>
      <c r="FNZ1148" s="481"/>
      <c r="FOA1148" s="481"/>
      <c r="FOB1148" s="481"/>
      <c r="FOC1148" s="481"/>
      <c r="FOD1148" s="481"/>
      <c r="FOE1148" s="481"/>
      <c r="FOF1148" s="481"/>
      <c r="FOG1148" s="481"/>
      <c r="FOH1148" s="481"/>
      <c r="FOI1148" s="481"/>
      <c r="FOJ1148" s="481"/>
      <c r="FOK1148" s="481"/>
      <c r="FOL1148" s="481"/>
      <c r="FOM1148" s="481"/>
      <c r="FON1148" s="481"/>
      <c r="FOO1148" s="481"/>
      <c r="FOP1148" s="481"/>
      <c r="FOQ1148" s="481"/>
      <c r="FOR1148" s="481"/>
      <c r="FOS1148" s="481"/>
      <c r="FOT1148" s="481"/>
      <c r="FOU1148" s="481"/>
      <c r="FOV1148" s="481"/>
      <c r="FOW1148" s="481"/>
      <c r="FOX1148" s="481"/>
      <c r="FOY1148" s="481"/>
      <c r="FOZ1148" s="481"/>
      <c r="FPA1148" s="481"/>
      <c r="FPB1148" s="481"/>
      <c r="FPC1148" s="481"/>
      <c r="FPD1148" s="481"/>
      <c r="FPE1148" s="481"/>
      <c r="FPF1148" s="481"/>
      <c r="FPG1148" s="481"/>
      <c r="FPH1148" s="481"/>
      <c r="FPI1148" s="481"/>
      <c r="FPJ1148" s="481"/>
      <c r="FPK1148" s="481"/>
      <c r="FPL1148" s="481"/>
      <c r="FPM1148" s="481"/>
      <c r="FPN1148" s="481"/>
      <c r="FPO1148" s="481"/>
      <c r="FPP1148" s="481"/>
      <c r="FPQ1148" s="481"/>
      <c r="FPR1148" s="481"/>
      <c r="FPS1148" s="481"/>
      <c r="FPT1148" s="481"/>
      <c r="FPU1148" s="481"/>
      <c r="FPV1148" s="481"/>
      <c r="FPW1148" s="481"/>
      <c r="FPX1148" s="481"/>
      <c r="FPY1148" s="481"/>
      <c r="FPZ1148" s="481"/>
      <c r="FQA1148" s="481"/>
      <c r="FQB1148" s="481"/>
      <c r="FQC1148" s="481"/>
      <c r="FQD1148" s="481"/>
      <c r="FQE1148" s="481"/>
      <c r="FQF1148" s="481"/>
      <c r="FQG1148" s="481"/>
      <c r="FQH1148" s="481"/>
      <c r="FQI1148" s="481"/>
      <c r="FQJ1148" s="481"/>
      <c r="FQK1148" s="481"/>
      <c r="FQL1148" s="481"/>
      <c r="FQM1148" s="481"/>
      <c r="FQN1148" s="481"/>
      <c r="FQO1148" s="481"/>
      <c r="FQP1148" s="481"/>
      <c r="FQQ1148" s="481"/>
      <c r="FQR1148" s="481"/>
      <c r="FQS1148" s="481"/>
      <c r="FQT1148" s="481"/>
      <c r="FQU1148" s="481"/>
      <c r="FQV1148" s="481"/>
      <c r="FQW1148" s="481"/>
      <c r="FQX1148" s="481"/>
      <c r="FQY1148" s="481"/>
      <c r="FQZ1148" s="481"/>
      <c r="FRA1148" s="481"/>
      <c r="FRB1148" s="481"/>
      <c r="FRC1148" s="481"/>
      <c r="FRD1148" s="481"/>
      <c r="FRE1148" s="481"/>
      <c r="FRF1148" s="481"/>
      <c r="FRG1148" s="481"/>
      <c r="FRH1148" s="481"/>
      <c r="FRI1148" s="481"/>
      <c r="FRJ1148" s="481"/>
      <c r="FRK1148" s="481"/>
      <c r="FRL1148" s="481"/>
      <c r="FRM1148" s="481"/>
      <c r="FRN1148" s="481"/>
      <c r="FRO1148" s="481"/>
      <c r="FRP1148" s="481"/>
      <c r="FRQ1148" s="481"/>
      <c r="FRR1148" s="481"/>
      <c r="FRS1148" s="481"/>
      <c r="FRT1148" s="481"/>
      <c r="FRU1148" s="481"/>
      <c r="FRV1148" s="481"/>
      <c r="FRW1148" s="481"/>
      <c r="FRX1148" s="481"/>
      <c r="FRY1148" s="481"/>
      <c r="FRZ1148" s="481"/>
      <c r="FSA1148" s="481"/>
      <c r="FSB1148" s="481"/>
      <c r="FSC1148" s="481"/>
      <c r="FSD1148" s="481"/>
      <c r="FSE1148" s="481"/>
      <c r="FSF1148" s="481"/>
      <c r="FSG1148" s="481"/>
      <c r="FSH1148" s="481"/>
      <c r="FSI1148" s="481"/>
      <c r="FSJ1148" s="481"/>
      <c r="FSK1148" s="481"/>
      <c r="FSL1148" s="481"/>
      <c r="FSM1148" s="481"/>
      <c r="FSN1148" s="481"/>
      <c r="FSO1148" s="481"/>
      <c r="FSP1148" s="481"/>
      <c r="FSQ1148" s="481"/>
      <c r="FSR1148" s="481"/>
      <c r="FSS1148" s="481"/>
      <c r="FST1148" s="481"/>
      <c r="FSU1148" s="481"/>
      <c r="FSV1148" s="481"/>
      <c r="FSW1148" s="481"/>
      <c r="FSX1148" s="481"/>
      <c r="FSY1148" s="481"/>
      <c r="FSZ1148" s="481"/>
      <c r="FTA1148" s="481"/>
      <c r="FTB1148" s="481"/>
      <c r="FTC1148" s="481"/>
      <c r="FTD1148" s="481"/>
      <c r="FTE1148" s="481"/>
      <c r="FTF1148" s="481"/>
      <c r="FTG1148" s="481"/>
      <c r="FTH1148" s="481"/>
      <c r="FTI1148" s="481"/>
      <c r="FTJ1148" s="481"/>
      <c r="FTK1148" s="481"/>
      <c r="FTL1148" s="481"/>
      <c r="FTM1148" s="481"/>
      <c r="FTN1148" s="481"/>
      <c r="FTO1148" s="481"/>
      <c r="FTP1148" s="481"/>
      <c r="FTQ1148" s="481"/>
      <c r="FTR1148" s="481"/>
      <c r="FTS1148" s="481"/>
      <c r="FTT1148" s="481"/>
      <c r="FTU1148" s="481"/>
      <c r="FTV1148" s="481"/>
      <c r="FTW1148" s="481"/>
      <c r="FTX1148" s="481"/>
      <c r="FTY1148" s="481"/>
      <c r="FTZ1148" s="481"/>
      <c r="FUA1148" s="481"/>
      <c r="FUB1148" s="481"/>
      <c r="FUC1148" s="481"/>
      <c r="FUD1148" s="481"/>
      <c r="FUE1148" s="481"/>
      <c r="FUF1148" s="481"/>
      <c r="FUG1148" s="481"/>
      <c r="FUH1148" s="481"/>
      <c r="FUI1148" s="481"/>
      <c r="FUJ1148" s="481"/>
      <c r="FUK1148" s="481"/>
      <c r="FUL1148" s="481"/>
      <c r="FUM1148" s="481"/>
      <c r="FUN1148" s="481"/>
      <c r="FUO1148" s="481"/>
      <c r="FUP1148" s="481"/>
      <c r="FUQ1148" s="481"/>
      <c r="FUR1148" s="481"/>
      <c r="FUS1148" s="481"/>
      <c r="FUT1148" s="481"/>
      <c r="FUU1148" s="481"/>
      <c r="FUV1148" s="481"/>
      <c r="FUW1148" s="481"/>
      <c r="FUX1148" s="481"/>
      <c r="FUY1148" s="481"/>
      <c r="FUZ1148" s="481"/>
      <c r="FVA1148" s="481"/>
      <c r="FVB1148" s="481"/>
      <c r="FVC1148" s="481"/>
      <c r="FVD1148" s="481"/>
      <c r="FVE1148" s="481"/>
      <c r="FVF1148" s="481"/>
      <c r="FVG1148" s="481"/>
      <c r="FVH1148" s="481"/>
      <c r="FVI1148" s="481"/>
      <c r="FVJ1148" s="481"/>
      <c r="FVK1148" s="481"/>
      <c r="FVL1148" s="481"/>
      <c r="FVM1148" s="481"/>
      <c r="FVN1148" s="481"/>
      <c r="FVO1148" s="481"/>
      <c r="FVP1148" s="481"/>
      <c r="FVQ1148" s="481"/>
      <c r="FVR1148" s="481"/>
      <c r="FVS1148" s="481"/>
      <c r="FVT1148" s="481"/>
      <c r="FVU1148" s="481"/>
      <c r="FVV1148" s="481"/>
      <c r="FVW1148" s="481"/>
      <c r="FVX1148" s="481"/>
      <c r="FVY1148" s="481"/>
      <c r="FVZ1148" s="481"/>
      <c r="FWA1148" s="481"/>
      <c r="FWB1148" s="481"/>
      <c r="FWC1148" s="481"/>
      <c r="FWD1148" s="481"/>
      <c r="FWE1148" s="481"/>
      <c r="FWF1148" s="481"/>
      <c r="FWG1148" s="481"/>
      <c r="FWH1148" s="481"/>
      <c r="FWI1148" s="481"/>
      <c r="FWJ1148" s="481"/>
      <c r="FWK1148" s="481"/>
      <c r="FWL1148" s="481"/>
      <c r="FWM1148" s="481"/>
      <c r="FWN1148" s="481"/>
      <c r="FWO1148" s="481"/>
      <c r="FWP1148" s="481"/>
      <c r="FWQ1148" s="481"/>
      <c r="FWR1148" s="481"/>
      <c r="FWS1148" s="481"/>
      <c r="FWT1148" s="481"/>
      <c r="FWU1148" s="481"/>
      <c r="FWV1148" s="481"/>
      <c r="FWW1148" s="481"/>
      <c r="FWX1148" s="481"/>
      <c r="FWY1148" s="481"/>
      <c r="FWZ1148" s="481"/>
      <c r="FXA1148" s="481"/>
      <c r="FXB1148" s="481"/>
      <c r="FXC1148" s="481"/>
      <c r="FXD1148" s="481"/>
      <c r="FXE1148" s="481"/>
      <c r="FXF1148" s="481"/>
      <c r="FXG1148" s="481"/>
      <c r="FXH1148" s="481"/>
      <c r="FXI1148" s="481"/>
      <c r="FXJ1148" s="481"/>
      <c r="FXK1148" s="481"/>
      <c r="FXL1148" s="481"/>
      <c r="FXM1148" s="481"/>
      <c r="FXN1148" s="481"/>
      <c r="FXO1148" s="481"/>
      <c r="FXP1148" s="481"/>
      <c r="FXQ1148" s="481"/>
      <c r="FXR1148" s="481"/>
      <c r="FXS1148" s="481"/>
      <c r="FXT1148" s="481"/>
      <c r="FXU1148" s="481"/>
      <c r="FXV1148" s="481"/>
      <c r="FXW1148" s="481"/>
      <c r="FXX1148" s="481"/>
      <c r="FXY1148" s="481"/>
      <c r="FXZ1148" s="481"/>
      <c r="FYA1148" s="481"/>
      <c r="FYB1148" s="481"/>
      <c r="FYC1148" s="481"/>
      <c r="FYD1148" s="481"/>
      <c r="FYE1148" s="481"/>
      <c r="FYF1148" s="481"/>
      <c r="FYG1148" s="481"/>
      <c r="FYH1148" s="481"/>
      <c r="FYI1148" s="481"/>
      <c r="FYJ1148" s="481"/>
      <c r="FYK1148" s="481"/>
      <c r="FYL1148" s="481"/>
      <c r="FYM1148" s="481"/>
      <c r="FYN1148" s="481"/>
      <c r="FYO1148" s="481"/>
      <c r="FYP1148" s="481"/>
      <c r="FYQ1148" s="481"/>
      <c r="FYR1148" s="481"/>
      <c r="FYS1148" s="481"/>
      <c r="FYT1148" s="481"/>
      <c r="FYU1148" s="481"/>
      <c r="FYV1148" s="481"/>
      <c r="FYW1148" s="481"/>
      <c r="FYX1148" s="481"/>
      <c r="FYY1148" s="481"/>
      <c r="FYZ1148" s="481"/>
      <c r="FZA1148" s="481"/>
      <c r="FZB1148" s="481"/>
      <c r="FZC1148" s="481"/>
      <c r="FZD1148" s="481"/>
      <c r="FZE1148" s="481"/>
      <c r="FZF1148" s="481"/>
      <c r="FZG1148" s="481"/>
      <c r="FZH1148" s="481"/>
      <c r="FZI1148" s="481"/>
      <c r="FZJ1148" s="481"/>
      <c r="FZK1148" s="481"/>
      <c r="FZL1148" s="481"/>
      <c r="FZM1148" s="481"/>
      <c r="FZN1148" s="481"/>
      <c r="FZO1148" s="481"/>
      <c r="FZP1148" s="481"/>
      <c r="FZQ1148" s="481"/>
      <c r="FZR1148" s="481"/>
      <c r="FZS1148" s="481"/>
      <c r="FZT1148" s="481"/>
      <c r="FZU1148" s="481"/>
      <c r="FZV1148" s="481"/>
      <c r="FZW1148" s="481"/>
      <c r="FZX1148" s="481"/>
      <c r="FZY1148" s="481"/>
      <c r="FZZ1148" s="481"/>
      <c r="GAA1148" s="481"/>
      <c r="GAB1148" s="481"/>
      <c r="GAC1148" s="481"/>
      <c r="GAD1148" s="481"/>
      <c r="GAE1148" s="481"/>
      <c r="GAF1148" s="481"/>
      <c r="GAG1148" s="481"/>
      <c r="GAH1148" s="481"/>
      <c r="GAI1148" s="481"/>
      <c r="GAJ1148" s="481"/>
      <c r="GAK1148" s="481"/>
      <c r="GAL1148" s="481"/>
      <c r="GAM1148" s="481"/>
      <c r="GAN1148" s="481"/>
      <c r="GAO1148" s="481"/>
      <c r="GAP1148" s="481"/>
      <c r="GAQ1148" s="481"/>
      <c r="GAR1148" s="481"/>
      <c r="GAS1148" s="481"/>
      <c r="GAT1148" s="481"/>
      <c r="GAU1148" s="481"/>
      <c r="GAV1148" s="481"/>
      <c r="GAW1148" s="481"/>
      <c r="GAX1148" s="481"/>
      <c r="GAY1148" s="481"/>
      <c r="GAZ1148" s="481"/>
      <c r="GBA1148" s="481"/>
      <c r="GBB1148" s="481"/>
      <c r="GBC1148" s="481"/>
      <c r="GBD1148" s="481"/>
      <c r="GBE1148" s="481"/>
      <c r="GBF1148" s="481"/>
      <c r="GBG1148" s="481"/>
      <c r="GBH1148" s="481"/>
      <c r="GBI1148" s="481"/>
      <c r="GBJ1148" s="481"/>
      <c r="GBK1148" s="481"/>
      <c r="GBL1148" s="481"/>
      <c r="GBM1148" s="481"/>
      <c r="GBN1148" s="481"/>
      <c r="GBO1148" s="481"/>
      <c r="GBP1148" s="481"/>
      <c r="GBQ1148" s="481"/>
      <c r="GBR1148" s="481"/>
      <c r="GBS1148" s="481"/>
      <c r="GBT1148" s="481"/>
      <c r="GBU1148" s="481"/>
      <c r="GBV1148" s="481"/>
      <c r="GBW1148" s="481"/>
      <c r="GBX1148" s="481"/>
      <c r="GBY1148" s="481"/>
      <c r="GBZ1148" s="481"/>
      <c r="GCA1148" s="481"/>
      <c r="GCB1148" s="481"/>
      <c r="GCC1148" s="481"/>
      <c r="GCD1148" s="481"/>
      <c r="GCE1148" s="481"/>
      <c r="GCF1148" s="481"/>
      <c r="GCG1148" s="481"/>
      <c r="GCH1148" s="481"/>
      <c r="GCI1148" s="481"/>
      <c r="GCJ1148" s="481"/>
      <c r="GCK1148" s="481"/>
      <c r="GCL1148" s="481"/>
      <c r="GCM1148" s="481"/>
      <c r="GCN1148" s="481"/>
      <c r="GCO1148" s="481"/>
      <c r="GCP1148" s="481"/>
      <c r="GCQ1148" s="481"/>
      <c r="GCR1148" s="481"/>
      <c r="GCS1148" s="481"/>
      <c r="GCT1148" s="481"/>
      <c r="GCU1148" s="481"/>
      <c r="GCV1148" s="481"/>
      <c r="GCW1148" s="481"/>
      <c r="GCX1148" s="481"/>
      <c r="GCY1148" s="481"/>
      <c r="GCZ1148" s="481"/>
      <c r="GDA1148" s="481"/>
      <c r="GDB1148" s="481"/>
      <c r="GDC1148" s="481"/>
      <c r="GDD1148" s="481"/>
      <c r="GDE1148" s="481"/>
      <c r="GDF1148" s="481"/>
      <c r="GDG1148" s="481"/>
      <c r="GDH1148" s="481"/>
      <c r="GDI1148" s="481"/>
      <c r="GDJ1148" s="481"/>
      <c r="GDK1148" s="481"/>
      <c r="GDL1148" s="481"/>
      <c r="GDM1148" s="481"/>
      <c r="GDN1148" s="481"/>
      <c r="GDO1148" s="481"/>
      <c r="GDP1148" s="481"/>
      <c r="GDQ1148" s="481"/>
      <c r="GDR1148" s="481"/>
      <c r="GDS1148" s="481"/>
      <c r="GDT1148" s="481"/>
      <c r="GDU1148" s="481"/>
      <c r="GDV1148" s="481"/>
      <c r="GDW1148" s="481"/>
      <c r="GDX1148" s="481"/>
      <c r="GDY1148" s="481"/>
      <c r="GDZ1148" s="481"/>
      <c r="GEA1148" s="481"/>
      <c r="GEB1148" s="481"/>
      <c r="GEC1148" s="481"/>
      <c r="GED1148" s="481"/>
      <c r="GEE1148" s="481"/>
      <c r="GEF1148" s="481"/>
      <c r="GEG1148" s="481"/>
      <c r="GEH1148" s="481"/>
      <c r="GEI1148" s="481"/>
      <c r="GEJ1148" s="481"/>
      <c r="GEK1148" s="481"/>
      <c r="GEL1148" s="481"/>
      <c r="GEM1148" s="481"/>
      <c r="GEN1148" s="481"/>
      <c r="GEO1148" s="481"/>
      <c r="GEP1148" s="481"/>
      <c r="GEQ1148" s="481"/>
      <c r="GER1148" s="481"/>
      <c r="GES1148" s="481"/>
      <c r="GET1148" s="481"/>
      <c r="GEU1148" s="481"/>
      <c r="GEV1148" s="481"/>
      <c r="GEW1148" s="481"/>
      <c r="GEX1148" s="481"/>
      <c r="GEY1148" s="481"/>
      <c r="GEZ1148" s="481"/>
      <c r="GFA1148" s="481"/>
      <c r="GFB1148" s="481"/>
      <c r="GFC1148" s="481"/>
      <c r="GFD1148" s="481"/>
      <c r="GFE1148" s="481"/>
      <c r="GFF1148" s="481"/>
      <c r="GFG1148" s="481"/>
      <c r="GFH1148" s="481"/>
      <c r="GFI1148" s="481"/>
      <c r="GFJ1148" s="481"/>
      <c r="GFK1148" s="481"/>
      <c r="GFL1148" s="481"/>
      <c r="GFM1148" s="481"/>
      <c r="GFN1148" s="481"/>
      <c r="GFO1148" s="481"/>
      <c r="GFP1148" s="481"/>
      <c r="GFQ1148" s="481"/>
      <c r="GFR1148" s="481"/>
      <c r="GFS1148" s="481"/>
      <c r="GFT1148" s="481"/>
      <c r="GFU1148" s="481"/>
      <c r="GFV1148" s="481"/>
      <c r="GFW1148" s="481"/>
      <c r="GFX1148" s="481"/>
      <c r="GFY1148" s="481"/>
      <c r="GFZ1148" s="481"/>
      <c r="GGA1148" s="481"/>
      <c r="GGB1148" s="481"/>
      <c r="GGC1148" s="481"/>
      <c r="GGD1148" s="481"/>
      <c r="GGE1148" s="481"/>
      <c r="GGF1148" s="481"/>
      <c r="GGG1148" s="481"/>
      <c r="GGH1148" s="481"/>
      <c r="GGI1148" s="481"/>
      <c r="GGJ1148" s="481"/>
      <c r="GGK1148" s="481"/>
      <c r="GGL1148" s="481"/>
      <c r="GGM1148" s="481"/>
      <c r="GGN1148" s="481"/>
      <c r="GGO1148" s="481"/>
      <c r="GGP1148" s="481"/>
      <c r="GGQ1148" s="481"/>
      <c r="GGR1148" s="481"/>
      <c r="GGS1148" s="481"/>
      <c r="GGT1148" s="481"/>
      <c r="GGU1148" s="481"/>
      <c r="GGV1148" s="481"/>
      <c r="GGW1148" s="481"/>
      <c r="GGX1148" s="481"/>
      <c r="GGY1148" s="481"/>
      <c r="GGZ1148" s="481"/>
      <c r="GHA1148" s="481"/>
      <c r="GHB1148" s="481"/>
      <c r="GHC1148" s="481"/>
      <c r="GHD1148" s="481"/>
      <c r="GHE1148" s="481"/>
      <c r="GHF1148" s="481"/>
      <c r="GHG1148" s="481"/>
      <c r="GHH1148" s="481"/>
      <c r="GHI1148" s="481"/>
      <c r="GHJ1148" s="481"/>
      <c r="GHK1148" s="481"/>
      <c r="GHL1148" s="481"/>
      <c r="GHM1148" s="481"/>
      <c r="GHN1148" s="481"/>
      <c r="GHO1148" s="481"/>
      <c r="GHP1148" s="481"/>
      <c r="GHQ1148" s="481"/>
      <c r="GHR1148" s="481"/>
      <c r="GHS1148" s="481"/>
      <c r="GHT1148" s="481"/>
      <c r="GHU1148" s="481"/>
      <c r="GHV1148" s="481"/>
      <c r="GHW1148" s="481"/>
      <c r="GHX1148" s="481"/>
      <c r="GHY1148" s="481"/>
      <c r="GHZ1148" s="481"/>
      <c r="GIA1148" s="481"/>
      <c r="GIB1148" s="481"/>
      <c r="GIC1148" s="481"/>
      <c r="GID1148" s="481"/>
      <c r="GIE1148" s="481"/>
      <c r="GIF1148" s="481"/>
      <c r="GIG1148" s="481"/>
      <c r="GIH1148" s="481"/>
      <c r="GII1148" s="481"/>
      <c r="GIJ1148" s="481"/>
      <c r="GIK1148" s="481"/>
      <c r="GIL1148" s="481"/>
      <c r="GIM1148" s="481"/>
      <c r="GIN1148" s="481"/>
      <c r="GIO1148" s="481"/>
      <c r="GIP1148" s="481"/>
      <c r="GIQ1148" s="481"/>
      <c r="GIR1148" s="481"/>
      <c r="GIS1148" s="481"/>
      <c r="GIT1148" s="481"/>
      <c r="GIU1148" s="481"/>
      <c r="GIV1148" s="481"/>
      <c r="GIW1148" s="481"/>
      <c r="GIX1148" s="481"/>
      <c r="GIY1148" s="481"/>
      <c r="GIZ1148" s="481"/>
      <c r="GJA1148" s="481"/>
      <c r="GJB1148" s="481"/>
      <c r="GJC1148" s="481"/>
      <c r="GJD1148" s="481"/>
      <c r="GJE1148" s="481"/>
      <c r="GJF1148" s="481"/>
      <c r="GJG1148" s="481"/>
      <c r="GJH1148" s="481"/>
      <c r="GJI1148" s="481"/>
      <c r="GJJ1148" s="481"/>
      <c r="GJK1148" s="481"/>
      <c r="GJL1148" s="481"/>
      <c r="GJM1148" s="481"/>
      <c r="GJN1148" s="481"/>
      <c r="GJO1148" s="481"/>
      <c r="GJP1148" s="481"/>
      <c r="GJQ1148" s="481"/>
      <c r="GJR1148" s="481"/>
      <c r="GJS1148" s="481"/>
      <c r="GJT1148" s="481"/>
      <c r="GJU1148" s="481"/>
      <c r="GJV1148" s="481"/>
      <c r="GJW1148" s="481"/>
      <c r="GJX1148" s="481"/>
      <c r="GJY1148" s="481"/>
      <c r="GJZ1148" s="481"/>
      <c r="GKA1148" s="481"/>
      <c r="GKB1148" s="481"/>
      <c r="GKC1148" s="481"/>
      <c r="GKD1148" s="481"/>
      <c r="GKE1148" s="481"/>
      <c r="GKF1148" s="481"/>
      <c r="GKG1148" s="481"/>
      <c r="GKH1148" s="481"/>
      <c r="GKI1148" s="481"/>
      <c r="GKJ1148" s="481"/>
      <c r="GKK1148" s="481"/>
      <c r="GKL1148" s="481"/>
      <c r="GKM1148" s="481"/>
      <c r="GKN1148" s="481"/>
      <c r="GKO1148" s="481"/>
      <c r="GKP1148" s="481"/>
      <c r="GKQ1148" s="481"/>
      <c r="GKR1148" s="481"/>
      <c r="GKS1148" s="481"/>
      <c r="GKT1148" s="481"/>
      <c r="GKU1148" s="481"/>
      <c r="GKV1148" s="481"/>
      <c r="GKW1148" s="481"/>
      <c r="GKX1148" s="481"/>
      <c r="GKY1148" s="481"/>
      <c r="GKZ1148" s="481"/>
      <c r="GLA1148" s="481"/>
      <c r="GLB1148" s="481"/>
      <c r="GLC1148" s="481"/>
      <c r="GLD1148" s="481"/>
      <c r="GLE1148" s="481"/>
      <c r="GLF1148" s="481"/>
      <c r="GLG1148" s="481"/>
      <c r="GLH1148" s="481"/>
      <c r="GLI1148" s="481"/>
      <c r="GLJ1148" s="481"/>
      <c r="GLK1148" s="481"/>
      <c r="GLL1148" s="481"/>
      <c r="GLM1148" s="481"/>
      <c r="GLN1148" s="481"/>
      <c r="GLO1148" s="481"/>
      <c r="GLP1148" s="481"/>
      <c r="GLQ1148" s="481"/>
      <c r="GLR1148" s="481"/>
      <c r="GLS1148" s="481"/>
      <c r="GLT1148" s="481"/>
      <c r="GLU1148" s="481"/>
      <c r="GLV1148" s="481"/>
      <c r="GLW1148" s="481"/>
      <c r="GLX1148" s="481"/>
      <c r="GLY1148" s="481"/>
      <c r="GLZ1148" s="481"/>
      <c r="GMA1148" s="481"/>
      <c r="GMB1148" s="481"/>
      <c r="GMC1148" s="481"/>
      <c r="GMD1148" s="481"/>
      <c r="GME1148" s="481"/>
      <c r="GMF1148" s="481"/>
      <c r="GMG1148" s="481"/>
      <c r="GMH1148" s="481"/>
      <c r="GMI1148" s="481"/>
      <c r="GMJ1148" s="481"/>
      <c r="GMK1148" s="481"/>
      <c r="GML1148" s="481"/>
      <c r="GMM1148" s="481"/>
      <c r="GMN1148" s="481"/>
      <c r="GMO1148" s="481"/>
      <c r="GMP1148" s="481"/>
      <c r="GMQ1148" s="481"/>
      <c r="GMR1148" s="481"/>
      <c r="GMS1148" s="481"/>
      <c r="GMT1148" s="481"/>
      <c r="GMU1148" s="481"/>
      <c r="GMV1148" s="481"/>
      <c r="GMW1148" s="481"/>
      <c r="GMX1148" s="481"/>
      <c r="GMY1148" s="481"/>
      <c r="GMZ1148" s="481"/>
      <c r="GNA1148" s="481"/>
      <c r="GNB1148" s="481"/>
      <c r="GNC1148" s="481"/>
      <c r="GND1148" s="481"/>
      <c r="GNE1148" s="481"/>
      <c r="GNF1148" s="481"/>
      <c r="GNG1148" s="481"/>
      <c r="GNH1148" s="481"/>
      <c r="GNI1148" s="481"/>
      <c r="GNJ1148" s="481"/>
      <c r="GNK1148" s="481"/>
      <c r="GNL1148" s="481"/>
      <c r="GNM1148" s="481"/>
      <c r="GNN1148" s="481"/>
      <c r="GNO1148" s="481"/>
      <c r="GNP1148" s="481"/>
      <c r="GNQ1148" s="481"/>
      <c r="GNR1148" s="481"/>
      <c r="GNS1148" s="481"/>
      <c r="GNT1148" s="481"/>
      <c r="GNU1148" s="481"/>
      <c r="GNV1148" s="481"/>
      <c r="GNW1148" s="481"/>
      <c r="GNX1148" s="481"/>
      <c r="GNY1148" s="481"/>
      <c r="GNZ1148" s="481"/>
      <c r="GOA1148" s="481"/>
      <c r="GOB1148" s="481"/>
      <c r="GOC1148" s="481"/>
      <c r="GOD1148" s="481"/>
      <c r="GOE1148" s="481"/>
      <c r="GOF1148" s="481"/>
      <c r="GOG1148" s="481"/>
      <c r="GOH1148" s="481"/>
      <c r="GOI1148" s="481"/>
      <c r="GOJ1148" s="481"/>
      <c r="GOK1148" s="481"/>
      <c r="GOL1148" s="481"/>
      <c r="GOM1148" s="481"/>
      <c r="GON1148" s="481"/>
      <c r="GOO1148" s="481"/>
      <c r="GOP1148" s="481"/>
      <c r="GOQ1148" s="481"/>
      <c r="GOR1148" s="481"/>
      <c r="GOS1148" s="481"/>
      <c r="GOT1148" s="481"/>
      <c r="GOU1148" s="481"/>
      <c r="GOV1148" s="481"/>
      <c r="GOW1148" s="481"/>
      <c r="GOX1148" s="481"/>
      <c r="GOY1148" s="481"/>
      <c r="GOZ1148" s="481"/>
      <c r="GPA1148" s="481"/>
      <c r="GPB1148" s="481"/>
      <c r="GPC1148" s="481"/>
      <c r="GPD1148" s="481"/>
      <c r="GPE1148" s="481"/>
      <c r="GPF1148" s="481"/>
      <c r="GPG1148" s="481"/>
      <c r="GPH1148" s="481"/>
      <c r="GPI1148" s="481"/>
      <c r="GPJ1148" s="481"/>
      <c r="GPK1148" s="481"/>
      <c r="GPL1148" s="481"/>
      <c r="GPM1148" s="481"/>
      <c r="GPN1148" s="481"/>
      <c r="GPO1148" s="481"/>
      <c r="GPP1148" s="481"/>
      <c r="GPQ1148" s="481"/>
      <c r="GPR1148" s="481"/>
      <c r="GPS1148" s="481"/>
      <c r="GPT1148" s="481"/>
      <c r="GPU1148" s="481"/>
      <c r="GPV1148" s="481"/>
      <c r="GPW1148" s="481"/>
      <c r="GPX1148" s="481"/>
      <c r="GPY1148" s="481"/>
      <c r="GPZ1148" s="481"/>
      <c r="GQA1148" s="481"/>
      <c r="GQB1148" s="481"/>
      <c r="GQC1148" s="481"/>
      <c r="GQD1148" s="481"/>
      <c r="GQE1148" s="481"/>
      <c r="GQF1148" s="481"/>
      <c r="GQG1148" s="481"/>
      <c r="GQH1148" s="481"/>
      <c r="GQI1148" s="481"/>
      <c r="GQJ1148" s="481"/>
      <c r="GQK1148" s="481"/>
      <c r="GQL1148" s="481"/>
      <c r="GQM1148" s="481"/>
      <c r="GQN1148" s="481"/>
      <c r="GQO1148" s="481"/>
      <c r="GQP1148" s="481"/>
      <c r="GQQ1148" s="481"/>
      <c r="GQR1148" s="481"/>
      <c r="GQS1148" s="481"/>
      <c r="GQT1148" s="481"/>
      <c r="GQU1148" s="481"/>
      <c r="GQV1148" s="481"/>
      <c r="GQW1148" s="481"/>
      <c r="GQX1148" s="481"/>
      <c r="GQY1148" s="481"/>
      <c r="GQZ1148" s="481"/>
      <c r="GRA1148" s="481"/>
      <c r="GRB1148" s="481"/>
      <c r="GRC1148" s="481"/>
      <c r="GRD1148" s="481"/>
      <c r="GRE1148" s="481"/>
      <c r="GRF1148" s="481"/>
      <c r="GRG1148" s="481"/>
      <c r="GRH1148" s="481"/>
      <c r="GRI1148" s="481"/>
      <c r="GRJ1148" s="481"/>
      <c r="GRK1148" s="481"/>
      <c r="GRL1148" s="481"/>
      <c r="GRM1148" s="481"/>
      <c r="GRN1148" s="481"/>
      <c r="GRO1148" s="481"/>
      <c r="GRP1148" s="481"/>
      <c r="GRQ1148" s="481"/>
      <c r="GRR1148" s="481"/>
      <c r="GRS1148" s="481"/>
      <c r="GRT1148" s="481"/>
      <c r="GRU1148" s="481"/>
      <c r="GRV1148" s="481"/>
      <c r="GRW1148" s="481"/>
      <c r="GRX1148" s="481"/>
      <c r="GRY1148" s="481"/>
      <c r="GRZ1148" s="481"/>
      <c r="GSA1148" s="481"/>
      <c r="GSB1148" s="481"/>
      <c r="GSC1148" s="481"/>
      <c r="GSD1148" s="481"/>
      <c r="GSE1148" s="481"/>
      <c r="GSF1148" s="481"/>
      <c r="GSG1148" s="481"/>
      <c r="GSH1148" s="481"/>
      <c r="GSI1148" s="481"/>
      <c r="GSJ1148" s="481"/>
      <c r="GSK1148" s="481"/>
      <c r="GSL1148" s="481"/>
      <c r="GSM1148" s="481"/>
      <c r="GSN1148" s="481"/>
      <c r="GSO1148" s="481"/>
      <c r="GSP1148" s="481"/>
      <c r="GSQ1148" s="481"/>
      <c r="GSR1148" s="481"/>
      <c r="GSS1148" s="481"/>
      <c r="GST1148" s="481"/>
      <c r="GSU1148" s="481"/>
      <c r="GSV1148" s="481"/>
      <c r="GSW1148" s="481"/>
      <c r="GSX1148" s="481"/>
      <c r="GSY1148" s="481"/>
      <c r="GSZ1148" s="481"/>
      <c r="GTA1148" s="481"/>
      <c r="GTB1148" s="481"/>
      <c r="GTC1148" s="481"/>
      <c r="GTD1148" s="481"/>
      <c r="GTE1148" s="481"/>
      <c r="GTF1148" s="481"/>
      <c r="GTG1148" s="481"/>
      <c r="GTH1148" s="481"/>
      <c r="GTI1148" s="481"/>
      <c r="GTJ1148" s="481"/>
      <c r="GTK1148" s="481"/>
      <c r="GTL1148" s="481"/>
      <c r="GTM1148" s="481"/>
      <c r="GTN1148" s="481"/>
      <c r="GTO1148" s="481"/>
      <c r="GTP1148" s="481"/>
      <c r="GTQ1148" s="481"/>
      <c r="GTR1148" s="481"/>
      <c r="GTS1148" s="481"/>
      <c r="GTT1148" s="481"/>
      <c r="GTU1148" s="481"/>
      <c r="GTV1148" s="481"/>
      <c r="GTW1148" s="481"/>
      <c r="GTX1148" s="481"/>
      <c r="GTY1148" s="481"/>
      <c r="GTZ1148" s="481"/>
      <c r="GUA1148" s="481"/>
      <c r="GUB1148" s="481"/>
      <c r="GUC1148" s="481"/>
      <c r="GUD1148" s="481"/>
      <c r="GUE1148" s="481"/>
      <c r="GUF1148" s="481"/>
      <c r="GUG1148" s="481"/>
      <c r="GUH1148" s="481"/>
      <c r="GUI1148" s="481"/>
      <c r="GUJ1148" s="481"/>
      <c r="GUK1148" s="481"/>
      <c r="GUL1148" s="481"/>
      <c r="GUM1148" s="481"/>
      <c r="GUN1148" s="481"/>
      <c r="GUO1148" s="481"/>
      <c r="GUP1148" s="481"/>
      <c r="GUQ1148" s="481"/>
      <c r="GUR1148" s="481"/>
      <c r="GUS1148" s="481"/>
      <c r="GUT1148" s="481"/>
      <c r="GUU1148" s="481"/>
      <c r="GUV1148" s="481"/>
      <c r="GUW1148" s="481"/>
      <c r="GUX1148" s="481"/>
      <c r="GUY1148" s="481"/>
      <c r="GUZ1148" s="481"/>
      <c r="GVA1148" s="481"/>
      <c r="GVB1148" s="481"/>
      <c r="GVC1148" s="481"/>
      <c r="GVD1148" s="481"/>
      <c r="GVE1148" s="481"/>
      <c r="GVF1148" s="481"/>
      <c r="GVG1148" s="481"/>
      <c r="GVH1148" s="481"/>
      <c r="GVI1148" s="481"/>
      <c r="GVJ1148" s="481"/>
      <c r="GVK1148" s="481"/>
      <c r="GVL1148" s="481"/>
      <c r="GVM1148" s="481"/>
      <c r="GVN1148" s="481"/>
      <c r="GVO1148" s="481"/>
      <c r="GVP1148" s="481"/>
      <c r="GVQ1148" s="481"/>
      <c r="GVR1148" s="481"/>
      <c r="GVS1148" s="481"/>
      <c r="GVT1148" s="481"/>
      <c r="GVU1148" s="481"/>
      <c r="GVV1148" s="481"/>
      <c r="GVW1148" s="481"/>
      <c r="GVX1148" s="481"/>
      <c r="GVY1148" s="481"/>
      <c r="GVZ1148" s="481"/>
      <c r="GWA1148" s="481"/>
      <c r="GWB1148" s="481"/>
      <c r="GWC1148" s="481"/>
      <c r="GWD1148" s="481"/>
      <c r="GWE1148" s="481"/>
      <c r="GWF1148" s="481"/>
      <c r="GWG1148" s="481"/>
      <c r="GWH1148" s="481"/>
      <c r="GWI1148" s="481"/>
      <c r="GWJ1148" s="481"/>
      <c r="GWK1148" s="481"/>
      <c r="GWL1148" s="481"/>
      <c r="GWM1148" s="481"/>
      <c r="GWN1148" s="481"/>
      <c r="GWO1148" s="481"/>
      <c r="GWP1148" s="481"/>
      <c r="GWQ1148" s="481"/>
      <c r="GWR1148" s="481"/>
      <c r="GWS1148" s="481"/>
      <c r="GWT1148" s="481"/>
      <c r="GWU1148" s="481"/>
      <c r="GWV1148" s="481"/>
      <c r="GWW1148" s="481"/>
      <c r="GWX1148" s="481"/>
      <c r="GWY1148" s="481"/>
      <c r="GWZ1148" s="481"/>
      <c r="GXA1148" s="481"/>
      <c r="GXB1148" s="481"/>
      <c r="GXC1148" s="481"/>
      <c r="GXD1148" s="481"/>
      <c r="GXE1148" s="481"/>
      <c r="GXF1148" s="481"/>
      <c r="GXG1148" s="481"/>
      <c r="GXH1148" s="481"/>
      <c r="GXI1148" s="481"/>
      <c r="GXJ1148" s="481"/>
      <c r="GXK1148" s="481"/>
      <c r="GXL1148" s="481"/>
      <c r="GXM1148" s="481"/>
      <c r="GXN1148" s="481"/>
      <c r="GXO1148" s="481"/>
      <c r="GXP1148" s="481"/>
      <c r="GXQ1148" s="481"/>
      <c r="GXR1148" s="481"/>
      <c r="GXS1148" s="481"/>
      <c r="GXT1148" s="481"/>
      <c r="GXU1148" s="481"/>
      <c r="GXV1148" s="481"/>
      <c r="GXW1148" s="481"/>
      <c r="GXX1148" s="481"/>
      <c r="GXY1148" s="481"/>
      <c r="GXZ1148" s="481"/>
      <c r="GYA1148" s="481"/>
      <c r="GYB1148" s="481"/>
      <c r="GYC1148" s="481"/>
      <c r="GYD1148" s="481"/>
      <c r="GYE1148" s="481"/>
      <c r="GYF1148" s="481"/>
      <c r="GYG1148" s="481"/>
      <c r="GYH1148" s="481"/>
      <c r="GYI1148" s="481"/>
      <c r="GYJ1148" s="481"/>
      <c r="GYK1148" s="481"/>
      <c r="GYL1148" s="481"/>
      <c r="GYM1148" s="481"/>
      <c r="GYN1148" s="481"/>
      <c r="GYO1148" s="481"/>
      <c r="GYP1148" s="481"/>
      <c r="GYQ1148" s="481"/>
      <c r="GYR1148" s="481"/>
      <c r="GYS1148" s="481"/>
      <c r="GYT1148" s="481"/>
      <c r="GYU1148" s="481"/>
      <c r="GYV1148" s="481"/>
      <c r="GYW1148" s="481"/>
      <c r="GYX1148" s="481"/>
      <c r="GYY1148" s="481"/>
      <c r="GYZ1148" s="481"/>
      <c r="GZA1148" s="481"/>
      <c r="GZB1148" s="481"/>
      <c r="GZC1148" s="481"/>
      <c r="GZD1148" s="481"/>
      <c r="GZE1148" s="481"/>
      <c r="GZF1148" s="481"/>
      <c r="GZG1148" s="481"/>
      <c r="GZH1148" s="481"/>
      <c r="GZI1148" s="481"/>
      <c r="GZJ1148" s="481"/>
      <c r="GZK1148" s="481"/>
      <c r="GZL1148" s="481"/>
      <c r="GZM1148" s="481"/>
      <c r="GZN1148" s="481"/>
      <c r="GZO1148" s="481"/>
      <c r="GZP1148" s="481"/>
      <c r="GZQ1148" s="481"/>
      <c r="GZR1148" s="481"/>
      <c r="GZS1148" s="481"/>
      <c r="GZT1148" s="481"/>
      <c r="GZU1148" s="481"/>
      <c r="GZV1148" s="481"/>
      <c r="GZW1148" s="481"/>
      <c r="GZX1148" s="481"/>
      <c r="GZY1148" s="481"/>
      <c r="GZZ1148" s="481"/>
      <c r="HAA1148" s="481"/>
      <c r="HAB1148" s="481"/>
      <c r="HAC1148" s="481"/>
      <c r="HAD1148" s="481"/>
      <c r="HAE1148" s="481"/>
      <c r="HAF1148" s="481"/>
      <c r="HAG1148" s="481"/>
      <c r="HAH1148" s="481"/>
      <c r="HAI1148" s="481"/>
      <c r="HAJ1148" s="481"/>
      <c r="HAK1148" s="481"/>
      <c r="HAL1148" s="481"/>
      <c r="HAM1148" s="481"/>
      <c r="HAN1148" s="481"/>
      <c r="HAO1148" s="481"/>
      <c r="HAP1148" s="481"/>
      <c r="HAQ1148" s="481"/>
      <c r="HAR1148" s="481"/>
      <c r="HAS1148" s="481"/>
      <c r="HAT1148" s="481"/>
      <c r="HAU1148" s="481"/>
      <c r="HAV1148" s="481"/>
      <c r="HAW1148" s="481"/>
      <c r="HAX1148" s="481"/>
      <c r="HAY1148" s="481"/>
      <c r="HAZ1148" s="481"/>
      <c r="HBA1148" s="481"/>
      <c r="HBB1148" s="481"/>
      <c r="HBC1148" s="481"/>
      <c r="HBD1148" s="481"/>
      <c r="HBE1148" s="481"/>
      <c r="HBF1148" s="481"/>
      <c r="HBG1148" s="481"/>
      <c r="HBH1148" s="481"/>
      <c r="HBI1148" s="481"/>
      <c r="HBJ1148" s="481"/>
      <c r="HBK1148" s="481"/>
      <c r="HBL1148" s="481"/>
      <c r="HBM1148" s="481"/>
      <c r="HBN1148" s="481"/>
      <c r="HBO1148" s="481"/>
      <c r="HBP1148" s="481"/>
      <c r="HBQ1148" s="481"/>
      <c r="HBR1148" s="481"/>
      <c r="HBS1148" s="481"/>
      <c r="HBT1148" s="481"/>
      <c r="HBU1148" s="481"/>
      <c r="HBV1148" s="481"/>
      <c r="HBW1148" s="481"/>
      <c r="HBX1148" s="481"/>
      <c r="HBY1148" s="481"/>
      <c r="HBZ1148" s="481"/>
      <c r="HCA1148" s="481"/>
      <c r="HCB1148" s="481"/>
      <c r="HCC1148" s="481"/>
      <c r="HCD1148" s="481"/>
      <c r="HCE1148" s="481"/>
      <c r="HCF1148" s="481"/>
      <c r="HCG1148" s="481"/>
      <c r="HCH1148" s="481"/>
      <c r="HCI1148" s="481"/>
      <c r="HCJ1148" s="481"/>
      <c r="HCK1148" s="481"/>
      <c r="HCL1148" s="481"/>
      <c r="HCM1148" s="481"/>
      <c r="HCN1148" s="481"/>
      <c r="HCO1148" s="481"/>
      <c r="HCP1148" s="481"/>
      <c r="HCQ1148" s="481"/>
      <c r="HCR1148" s="481"/>
      <c r="HCS1148" s="481"/>
      <c r="HCT1148" s="481"/>
      <c r="HCU1148" s="481"/>
      <c r="HCV1148" s="481"/>
      <c r="HCW1148" s="481"/>
      <c r="HCX1148" s="481"/>
      <c r="HCY1148" s="481"/>
      <c r="HCZ1148" s="481"/>
      <c r="HDA1148" s="481"/>
      <c r="HDB1148" s="481"/>
      <c r="HDC1148" s="481"/>
      <c r="HDD1148" s="481"/>
      <c r="HDE1148" s="481"/>
      <c r="HDF1148" s="481"/>
      <c r="HDG1148" s="481"/>
      <c r="HDH1148" s="481"/>
      <c r="HDI1148" s="481"/>
      <c r="HDJ1148" s="481"/>
      <c r="HDK1148" s="481"/>
      <c r="HDL1148" s="481"/>
      <c r="HDM1148" s="481"/>
      <c r="HDN1148" s="481"/>
      <c r="HDO1148" s="481"/>
      <c r="HDP1148" s="481"/>
      <c r="HDQ1148" s="481"/>
      <c r="HDR1148" s="481"/>
      <c r="HDS1148" s="481"/>
      <c r="HDT1148" s="481"/>
      <c r="HDU1148" s="481"/>
      <c r="HDV1148" s="481"/>
      <c r="HDW1148" s="481"/>
      <c r="HDX1148" s="481"/>
      <c r="HDY1148" s="481"/>
      <c r="HDZ1148" s="481"/>
      <c r="HEA1148" s="481"/>
      <c r="HEB1148" s="481"/>
      <c r="HEC1148" s="481"/>
      <c r="HED1148" s="481"/>
      <c r="HEE1148" s="481"/>
      <c r="HEF1148" s="481"/>
      <c r="HEG1148" s="481"/>
      <c r="HEH1148" s="481"/>
      <c r="HEI1148" s="481"/>
      <c r="HEJ1148" s="481"/>
      <c r="HEK1148" s="481"/>
      <c r="HEL1148" s="481"/>
      <c r="HEM1148" s="481"/>
      <c r="HEN1148" s="481"/>
      <c r="HEO1148" s="481"/>
      <c r="HEP1148" s="481"/>
      <c r="HEQ1148" s="481"/>
      <c r="HER1148" s="481"/>
      <c r="HES1148" s="481"/>
      <c r="HET1148" s="481"/>
      <c r="HEU1148" s="481"/>
      <c r="HEV1148" s="481"/>
      <c r="HEW1148" s="481"/>
      <c r="HEX1148" s="481"/>
      <c r="HEY1148" s="481"/>
      <c r="HEZ1148" s="481"/>
      <c r="HFA1148" s="481"/>
      <c r="HFB1148" s="481"/>
      <c r="HFC1148" s="481"/>
      <c r="HFD1148" s="481"/>
      <c r="HFE1148" s="481"/>
      <c r="HFF1148" s="481"/>
      <c r="HFG1148" s="481"/>
      <c r="HFH1148" s="481"/>
      <c r="HFI1148" s="481"/>
      <c r="HFJ1148" s="481"/>
      <c r="HFK1148" s="481"/>
      <c r="HFL1148" s="481"/>
      <c r="HFM1148" s="481"/>
      <c r="HFN1148" s="481"/>
      <c r="HFO1148" s="481"/>
      <c r="HFP1148" s="481"/>
      <c r="HFQ1148" s="481"/>
      <c r="HFR1148" s="481"/>
      <c r="HFS1148" s="481"/>
      <c r="HFT1148" s="481"/>
      <c r="HFU1148" s="481"/>
      <c r="HFV1148" s="481"/>
      <c r="HFW1148" s="481"/>
      <c r="HFX1148" s="481"/>
      <c r="HFY1148" s="481"/>
      <c r="HFZ1148" s="481"/>
      <c r="HGA1148" s="481"/>
      <c r="HGB1148" s="481"/>
      <c r="HGC1148" s="481"/>
      <c r="HGD1148" s="481"/>
      <c r="HGE1148" s="481"/>
      <c r="HGF1148" s="481"/>
      <c r="HGG1148" s="481"/>
      <c r="HGH1148" s="481"/>
      <c r="HGI1148" s="481"/>
      <c r="HGJ1148" s="481"/>
      <c r="HGK1148" s="481"/>
      <c r="HGL1148" s="481"/>
      <c r="HGM1148" s="481"/>
      <c r="HGN1148" s="481"/>
      <c r="HGO1148" s="481"/>
      <c r="HGP1148" s="481"/>
      <c r="HGQ1148" s="481"/>
      <c r="HGR1148" s="481"/>
      <c r="HGS1148" s="481"/>
      <c r="HGT1148" s="481"/>
      <c r="HGU1148" s="481"/>
      <c r="HGV1148" s="481"/>
      <c r="HGW1148" s="481"/>
      <c r="HGX1148" s="481"/>
      <c r="HGY1148" s="481"/>
      <c r="HGZ1148" s="481"/>
      <c r="HHA1148" s="481"/>
      <c r="HHB1148" s="481"/>
      <c r="HHC1148" s="481"/>
      <c r="HHD1148" s="481"/>
      <c r="HHE1148" s="481"/>
      <c r="HHF1148" s="481"/>
      <c r="HHG1148" s="481"/>
      <c r="HHH1148" s="481"/>
      <c r="HHI1148" s="481"/>
      <c r="HHJ1148" s="481"/>
      <c r="HHK1148" s="481"/>
      <c r="HHL1148" s="481"/>
      <c r="HHM1148" s="481"/>
      <c r="HHN1148" s="481"/>
      <c r="HHO1148" s="481"/>
      <c r="HHP1148" s="481"/>
      <c r="HHQ1148" s="481"/>
      <c r="HHR1148" s="481"/>
      <c r="HHS1148" s="481"/>
      <c r="HHT1148" s="481"/>
      <c r="HHU1148" s="481"/>
      <c r="HHV1148" s="481"/>
      <c r="HHW1148" s="481"/>
      <c r="HHX1148" s="481"/>
      <c r="HHY1148" s="481"/>
      <c r="HHZ1148" s="481"/>
      <c r="HIA1148" s="481"/>
      <c r="HIB1148" s="481"/>
      <c r="HIC1148" s="481"/>
      <c r="HID1148" s="481"/>
      <c r="HIE1148" s="481"/>
      <c r="HIF1148" s="481"/>
      <c r="HIG1148" s="481"/>
      <c r="HIH1148" s="481"/>
      <c r="HII1148" s="481"/>
      <c r="HIJ1148" s="481"/>
      <c r="HIK1148" s="481"/>
      <c r="HIL1148" s="481"/>
      <c r="HIM1148" s="481"/>
      <c r="HIN1148" s="481"/>
      <c r="HIO1148" s="481"/>
      <c r="HIP1148" s="481"/>
      <c r="HIQ1148" s="481"/>
      <c r="HIR1148" s="481"/>
      <c r="HIS1148" s="481"/>
      <c r="HIT1148" s="481"/>
      <c r="HIU1148" s="481"/>
      <c r="HIV1148" s="481"/>
      <c r="HIW1148" s="481"/>
      <c r="HIX1148" s="481"/>
      <c r="HIY1148" s="481"/>
      <c r="HIZ1148" s="481"/>
      <c r="HJA1148" s="481"/>
      <c r="HJB1148" s="481"/>
      <c r="HJC1148" s="481"/>
      <c r="HJD1148" s="481"/>
      <c r="HJE1148" s="481"/>
      <c r="HJF1148" s="481"/>
      <c r="HJG1148" s="481"/>
      <c r="HJH1148" s="481"/>
      <c r="HJI1148" s="481"/>
      <c r="HJJ1148" s="481"/>
      <c r="HJK1148" s="481"/>
      <c r="HJL1148" s="481"/>
      <c r="HJM1148" s="481"/>
      <c r="HJN1148" s="481"/>
      <c r="HJO1148" s="481"/>
      <c r="HJP1148" s="481"/>
      <c r="HJQ1148" s="481"/>
      <c r="HJR1148" s="481"/>
      <c r="HJS1148" s="481"/>
      <c r="HJT1148" s="481"/>
      <c r="HJU1148" s="481"/>
      <c r="HJV1148" s="481"/>
      <c r="HJW1148" s="481"/>
      <c r="HJX1148" s="481"/>
      <c r="HJY1148" s="481"/>
      <c r="HJZ1148" s="481"/>
      <c r="HKA1148" s="481"/>
      <c r="HKB1148" s="481"/>
      <c r="HKC1148" s="481"/>
      <c r="HKD1148" s="481"/>
      <c r="HKE1148" s="481"/>
      <c r="HKF1148" s="481"/>
      <c r="HKG1148" s="481"/>
      <c r="HKH1148" s="481"/>
      <c r="HKI1148" s="481"/>
      <c r="HKJ1148" s="481"/>
      <c r="HKK1148" s="481"/>
      <c r="HKL1148" s="481"/>
      <c r="HKM1148" s="481"/>
      <c r="HKN1148" s="481"/>
      <c r="HKO1148" s="481"/>
      <c r="HKP1148" s="481"/>
      <c r="HKQ1148" s="481"/>
      <c r="HKR1148" s="481"/>
      <c r="HKS1148" s="481"/>
      <c r="HKT1148" s="481"/>
      <c r="HKU1148" s="481"/>
      <c r="HKV1148" s="481"/>
      <c r="HKW1148" s="481"/>
      <c r="HKX1148" s="481"/>
      <c r="HKY1148" s="481"/>
      <c r="HKZ1148" s="481"/>
      <c r="HLA1148" s="481"/>
      <c r="HLB1148" s="481"/>
      <c r="HLC1148" s="481"/>
      <c r="HLD1148" s="481"/>
      <c r="HLE1148" s="481"/>
      <c r="HLF1148" s="481"/>
      <c r="HLG1148" s="481"/>
      <c r="HLH1148" s="481"/>
      <c r="HLI1148" s="481"/>
      <c r="HLJ1148" s="481"/>
      <c r="HLK1148" s="481"/>
      <c r="HLL1148" s="481"/>
      <c r="HLM1148" s="481"/>
      <c r="HLN1148" s="481"/>
      <c r="HLO1148" s="481"/>
      <c r="HLP1148" s="481"/>
      <c r="HLQ1148" s="481"/>
      <c r="HLR1148" s="481"/>
      <c r="HLS1148" s="481"/>
      <c r="HLT1148" s="481"/>
      <c r="HLU1148" s="481"/>
      <c r="HLV1148" s="481"/>
      <c r="HLW1148" s="481"/>
      <c r="HLX1148" s="481"/>
      <c r="HLY1148" s="481"/>
      <c r="HLZ1148" s="481"/>
      <c r="HMA1148" s="481"/>
      <c r="HMB1148" s="481"/>
      <c r="HMC1148" s="481"/>
      <c r="HMD1148" s="481"/>
      <c r="HME1148" s="481"/>
      <c r="HMF1148" s="481"/>
      <c r="HMG1148" s="481"/>
      <c r="HMH1148" s="481"/>
      <c r="HMI1148" s="481"/>
      <c r="HMJ1148" s="481"/>
      <c r="HMK1148" s="481"/>
      <c r="HML1148" s="481"/>
      <c r="HMM1148" s="481"/>
      <c r="HMN1148" s="481"/>
      <c r="HMO1148" s="481"/>
      <c r="HMP1148" s="481"/>
      <c r="HMQ1148" s="481"/>
      <c r="HMR1148" s="481"/>
      <c r="HMS1148" s="481"/>
      <c r="HMT1148" s="481"/>
      <c r="HMU1148" s="481"/>
      <c r="HMV1148" s="481"/>
      <c r="HMW1148" s="481"/>
      <c r="HMX1148" s="481"/>
      <c r="HMY1148" s="481"/>
      <c r="HMZ1148" s="481"/>
      <c r="HNA1148" s="481"/>
      <c r="HNB1148" s="481"/>
      <c r="HNC1148" s="481"/>
      <c r="HND1148" s="481"/>
      <c r="HNE1148" s="481"/>
      <c r="HNF1148" s="481"/>
      <c r="HNG1148" s="481"/>
      <c r="HNH1148" s="481"/>
      <c r="HNI1148" s="481"/>
      <c r="HNJ1148" s="481"/>
      <c r="HNK1148" s="481"/>
      <c r="HNL1148" s="481"/>
      <c r="HNM1148" s="481"/>
      <c r="HNN1148" s="481"/>
      <c r="HNO1148" s="481"/>
      <c r="HNP1148" s="481"/>
      <c r="HNQ1148" s="481"/>
      <c r="HNR1148" s="481"/>
      <c r="HNS1148" s="481"/>
      <c r="HNT1148" s="481"/>
      <c r="HNU1148" s="481"/>
      <c r="HNV1148" s="481"/>
      <c r="HNW1148" s="481"/>
      <c r="HNX1148" s="481"/>
      <c r="HNY1148" s="481"/>
      <c r="HNZ1148" s="481"/>
      <c r="HOA1148" s="481"/>
      <c r="HOB1148" s="481"/>
      <c r="HOC1148" s="481"/>
      <c r="HOD1148" s="481"/>
      <c r="HOE1148" s="481"/>
      <c r="HOF1148" s="481"/>
      <c r="HOG1148" s="481"/>
      <c r="HOH1148" s="481"/>
      <c r="HOI1148" s="481"/>
      <c r="HOJ1148" s="481"/>
      <c r="HOK1148" s="481"/>
      <c r="HOL1148" s="481"/>
      <c r="HOM1148" s="481"/>
      <c r="HON1148" s="481"/>
      <c r="HOO1148" s="481"/>
      <c r="HOP1148" s="481"/>
      <c r="HOQ1148" s="481"/>
      <c r="HOR1148" s="481"/>
      <c r="HOS1148" s="481"/>
      <c r="HOT1148" s="481"/>
      <c r="HOU1148" s="481"/>
      <c r="HOV1148" s="481"/>
      <c r="HOW1148" s="481"/>
      <c r="HOX1148" s="481"/>
      <c r="HOY1148" s="481"/>
      <c r="HOZ1148" s="481"/>
      <c r="HPA1148" s="481"/>
      <c r="HPB1148" s="481"/>
      <c r="HPC1148" s="481"/>
      <c r="HPD1148" s="481"/>
      <c r="HPE1148" s="481"/>
      <c r="HPF1148" s="481"/>
      <c r="HPG1148" s="481"/>
      <c r="HPH1148" s="481"/>
      <c r="HPI1148" s="481"/>
      <c r="HPJ1148" s="481"/>
      <c r="HPK1148" s="481"/>
      <c r="HPL1148" s="481"/>
      <c r="HPM1148" s="481"/>
      <c r="HPN1148" s="481"/>
      <c r="HPO1148" s="481"/>
      <c r="HPP1148" s="481"/>
      <c r="HPQ1148" s="481"/>
      <c r="HPR1148" s="481"/>
      <c r="HPS1148" s="481"/>
      <c r="HPT1148" s="481"/>
      <c r="HPU1148" s="481"/>
      <c r="HPV1148" s="481"/>
      <c r="HPW1148" s="481"/>
      <c r="HPX1148" s="481"/>
      <c r="HPY1148" s="481"/>
      <c r="HPZ1148" s="481"/>
      <c r="HQA1148" s="481"/>
      <c r="HQB1148" s="481"/>
      <c r="HQC1148" s="481"/>
      <c r="HQD1148" s="481"/>
      <c r="HQE1148" s="481"/>
      <c r="HQF1148" s="481"/>
      <c r="HQG1148" s="481"/>
      <c r="HQH1148" s="481"/>
      <c r="HQI1148" s="481"/>
      <c r="HQJ1148" s="481"/>
      <c r="HQK1148" s="481"/>
      <c r="HQL1148" s="481"/>
      <c r="HQM1148" s="481"/>
      <c r="HQN1148" s="481"/>
      <c r="HQO1148" s="481"/>
      <c r="HQP1148" s="481"/>
      <c r="HQQ1148" s="481"/>
      <c r="HQR1148" s="481"/>
      <c r="HQS1148" s="481"/>
      <c r="HQT1148" s="481"/>
      <c r="HQU1148" s="481"/>
      <c r="HQV1148" s="481"/>
      <c r="HQW1148" s="481"/>
      <c r="HQX1148" s="481"/>
      <c r="HQY1148" s="481"/>
      <c r="HQZ1148" s="481"/>
      <c r="HRA1148" s="481"/>
      <c r="HRB1148" s="481"/>
      <c r="HRC1148" s="481"/>
      <c r="HRD1148" s="481"/>
      <c r="HRE1148" s="481"/>
      <c r="HRF1148" s="481"/>
      <c r="HRG1148" s="481"/>
      <c r="HRH1148" s="481"/>
      <c r="HRI1148" s="481"/>
      <c r="HRJ1148" s="481"/>
      <c r="HRK1148" s="481"/>
      <c r="HRL1148" s="481"/>
      <c r="HRM1148" s="481"/>
      <c r="HRN1148" s="481"/>
      <c r="HRO1148" s="481"/>
      <c r="HRP1148" s="481"/>
      <c r="HRQ1148" s="481"/>
      <c r="HRR1148" s="481"/>
      <c r="HRS1148" s="481"/>
      <c r="HRT1148" s="481"/>
      <c r="HRU1148" s="481"/>
      <c r="HRV1148" s="481"/>
      <c r="HRW1148" s="481"/>
      <c r="HRX1148" s="481"/>
      <c r="HRY1148" s="481"/>
      <c r="HRZ1148" s="481"/>
      <c r="HSA1148" s="481"/>
      <c r="HSB1148" s="481"/>
      <c r="HSC1148" s="481"/>
      <c r="HSD1148" s="481"/>
      <c r="HSE1148" s="481"/>
      <c r="HSF1148" s="481"/>
      <c r="HSG1148" s="481"/>
      <c r="HSH1148" s="481"/>
      <c r="HSI1148" s="481"/>
      <c r="HSJ1148" s="481"/>
      <c r="HSK1148" s="481"/>
      <c r="HSL1148" s="481"/>
      <c r="HSM1148" s="481"/>
      <c r="HSN1148" s="481"/>
      <c r="HSO1148" s="481"/>
      <c r="HSP1148" s="481"/>
      <c r="HSQ1148" s="481"/>
      <c r="HSR1148" s="481"/>
      <c r="HSS1148" s="481"/>
      <c r="HST1148" s="481"/>
      <c r="HSU1148" s="481"/>
      <c r="HSV1148" s="481"/>
      <c r="HSW1148" s="481"/>
      <c r="HSX1148" s="481"/>
      <c r="HSY1148" s="481"/>
      <c r="HSZ1148" s="481"/>
      <c r="HTA1148" s="481"/>
      <c r="HTB1148" s="481"/>
      <c r="HTC1148" s="481"/>
      <c r="HTD1148" s="481"/>
      <c r="HTE1148" s="481"/>
      <c r="HTF1148" s="481"/>
      <c r="HTG1148" s="481"/>
      <c r="HTH1148" s="481"/>
      <c r="HTI1148" s="481"/>
      <c r="HTJ1148" s="481"/>
      <c r="HTK1148" s="481"/>
      <c r="HTL1148" s="481"/>
      <c r="HTM1148" s="481"/>
      <c r="HTN1148" s="481"/>
      <c r="HTO1148" s="481"/>
      <c r="HTP1148" s="481"/>
      <c r="HTQ1148" s="481"/>
      <c r="HTR1148" s="481"/>
      <c r="HTS1148" s="481"/>
      <c r="HTT1148" s="481"/>
      <c r="HTU1148" s="481"/>
      <c r="HTV1148" s="481"/>
      <c r="HTW1148" s="481"/>
      <c r="HTX1148" s="481"/>
      <c r="HTY1148" s="481"/>
      <c r="HTZ1148" s="481"/>
      <c r="HUA1148" s="481"/>
      <c r="HUB1148" s="481"/>
      <c r="HUC1148" s="481"/>
      <c r="HUD1148" s="481"/>
      <c r="HUE1148" s="481"/>
      <c r="HUF1148" s="481"/>
      <c r="HUG1148" s="481"/>
      <c r="HUH1148" s="481"/>
      <c r="HUI1148" s="481"/>
      <c r="HUJ1148" s="481"/>
      <c r="HUK1148" s="481"/>
      <c r="HUL1148" s="481"/>
      <c r="HUM1148" s="481"/>
      <c r="HUN1148" s="481"/>
      <c r="HUO1148" s="481"/>
      <c r="HUP1148" s="481"/>
      <c r="HUQ1148" s="481"/>
      <c r="HUR1148" s="481"/>
      <c r="HUS1148" s="481"/>
      <c r="HUT1148" s="481"/>
      <c r="HUU1148" s="481"/>
      <c r="HUV1148" s="481"/>
      <c r="HUW1148" s="481"/>
      <c r="HUX1148" s="481"/>
      <c r="HUY1148" s="481"/>
      <c r="HUZ1148" s="481"/>
      <c r="HVA1148" s="481"/>
      <c r="HVB1148" s="481"/>
      <c r="HVC1148" s="481"/>
      <c r="HVD1148" s="481"/>
      <c r="HVE1148" s="481"/>
      <c r="HVF1148" s="481"/>
      <c r="HVG1148" s="481"/>
      <c r="HVH1148" s="481"/>
      <c r="HVI1148" s="481"/>
      <c r="HVJ1148" s="481"/>
      <c r="HVK1148" s="481"/>
      <c r="HVL1148" s="481"/>
      <c r="HVM1148" s="481"/>
      <c r="HVN1148" s="481"/>
      <c r="HVO1148" s="481"/>
      <c r="HVP1148" s="481"/>
      <c r="HVQ1148" s="481"/>
      <c r="HVR1148" s="481"/>
      <c r="HVS1148" s="481"/>
      <c r="HVT1148" s="481"/>
      <c r="HVU1148" s="481"/>
      <c r="HVV1148" s="481"/>
      <c r="HVW1148" s="481"/>
      <c r="HVX1148" s="481"/>
      <c r="HVY1148" s="481"/>
      <c r="HVZ1148" s="481"/>
      <c r="HWA1148" s="481"/>
      <c r="HWB1148" s="481"/>
      <c r="HWC1148" s="481"/>
      <c r="HWD1148" s="481"/>
      <c r="HWE1148" s="481"/>
      <c r="HWF1148" s="481"/>
      <c r="HWG1148" s="481"/>
      <c r="HWH1148" s="481"/>
      <c r="HWI1148" s="481"/>
      <c r="HWJ1148" s="481"/>
      <c r="HWK1148" s="481"/>
      <c r="HWL1148" s="481"/>
      <c r="HWM1148" s="481"/>
      <c r="HWN1148" s="481"/>
      <c r="HWO1148" s="481"/>
      <c r="HWP1148" s="481"/>
      <c r="HWQ1148" s="481"/>
      <c r="HWR1148" s="481"/>
      <c r="HWS1148" s="481"/>
      <c r="HWT1148" s="481"/>
      <c r="HWU1148" s="481"/>
      <c r="HWV1148" s="481"/>
      <c r="HWW1148" s="481"/>
      <c r="HWX1148" s="481"/>
      <c r="HWY1148" s="481"/>
      <c r="HWZ1148" s="481"/>
      <c r="HXA1148" s="481"/>
      <c r="HXB1148" s="481"/>
      <c r="HXC1148" s="481"/>
      <c r="HXD1148" s="481"/>
      <c r="HXE1148" s="481"/>
      <c r="HXF1148" s="481"/>
      <c r="HXG1148" s="481"/>
      <c r="HXH1148" s="481"/>
      <c r="HXI1148" s="481"/>
      <c r="HXJ1148" s="481"/>
      <c r="HXK1148" s="481"/>
      <c r="HXL1148" s="481"/>
      <c r="HXM1148" s="481"/>
      <c r="HXN1148" s="481"/>
      <c r="HXO1148" s="481"/>
      <c r="HXP1148" s="481"/>
      <c r="HXQ1148" s="481"/>
      <c r="HXR1148" s="481"/>
      <c r="HXS1148" s="481"/>
      <c r="HXT1148" s="481"/>
      <c r="HXU1148" s="481"/>
      <c r="HXV1148" s="481"/>
      <c r="HXW1148" s="481"/>
      <c r="HXX1148" s="481"/>
      <c r="HXY1148" s="481"/>
      <c r="HXZ1148" s="481"/>
      <c r="HYA1148" s="481"/>
      <c r="HYB1148" s="481"/>
      <c r="HYC1148" s="481"/>
      <c r="HYD1148" s="481"/>
      <c r="HYE1148" s="481"/>
      <c r="HYF1148" s="481"/>
      <c r="HYG1148" s="481"/>
      <c r="HYH1148" s="481"/>
      <c r="HYI1148" s="481"/>
      <c r="HYJ1148" s="481"/>
      <c r="HYK1148" s="481"/>
      <c r="HYL1148" s="481"/>
      <c r="HYM1148" s="481"/>
      <c r="HYN1148" s="481"/>
      <c r="HYO1148" s="481"/>
      <c r="HYP1148" s="481"/>
      <c r="HYQ1148" s="481"/>
      <c r="HYR1148" s="481"/>
      <c r="HYS1148" s="481"/>
      <c r="HYT1148" s="481"/>
      <c r="HYU1148" s="481"/>
      <c r="HYV1148" s="481"/>
      <c r="HYW1148" s="481"/>
      <c r="HYX1148" s="481"/>
      <c r="HYY1148" s="481"/>
      <c r="HYZ1148" s="481"/>
      <c r="HZA1148" s="481"/>
      <c r="HZB1148" s="481"/>
      <c r="HZC1148" s="481"/>
      <c r="HZD1148" s="481"/>
      <c r="HZE1148" s="481"/>
      <c r="HZF1148" s="481"/>
      <c r="HZG1148" s="481"/>
      <c r="HZH1148" s="481"/>
      <c r="HZI1148" s="481"/>
      <c r="HZJ1148" s="481"/>
      <c r="HZK1148" s="481"/>
      <c r="HZL1148" s="481"/>
      <c r="HZM1148" s="481"/>
      <c r="HZN1148" s="481"/>
      <c r="HZO1148" s="481"/>
      <c r="HZP1148" s="481"/>
      <c r="HZQ1148" s="481"/>
      <c r="HZR1148" s="481"/>
      <c r="HZS1148" s="481"/>
      <c r="HZT1148" s="481"/>
      <c r="HZU1148" s="481"/>
      <c r="HZV1148" s="481"/>
      <c r="HZW1148" s="481"/>
      <c r="HZX1148" s="481"/>
      <c r="HZY1148" s="481"/>
      <c r="HZZ1148" s="481"/>
      <c r="IAA1148" s="481"/>
      <c r="IAB1148" s="481"/>
      <c r="IAC1148" s="481"/>
      <c r="IAD1148" s="481"/>
      <c r="IAE1148" s="481"/>
      <c r="IAF1148" s="481"/>
      <c r="IAG1148" s="481"/>
      <c r="IAH1148" s="481"/>
      <c r="IAI1148" s="481"/>
      <c r="IAJ1148" s="481"/>
      <c r="IAK1148" s="481"/>
      <c r="IAL1148" s="481"/>
      <c r="IAM1148" s="481"/>
      <c r="IAN1148" s="481"/>
      <c r="IAO1148" s="481"/>
      <c r="IAP1148" s="481"/>
      <c r="IAQ1148" s="481"/>
      <c r="IAR1148" s="481"/>
      <c r="IAS1148" s="481"/>
      <c r="IAT1148" s="481"/>
      <c r="IAU1148" s="481"/>
      <c r="IAV1148" s="481"/>
      <c r="IAW1148" s="481"/>
      <c r="IAX1148" s="481"/>
      <c r="IAY1148" s="481"/>
      <c r="IAZ1148" s="481"/>
      <c r="IBA1148" s="481"/>
      <c r="IBB1148" s="481"/>
      <c r="IBC1148" s="481"/>
      <c r="IBD1148" s="481"/>
      <c r="IBE1148" s="481"/>
      <c r="IBF1148" s="481"/>
      <c r="IBG1148" s="481"/>
      <c r="IBH1148" s="481"/>
      <c r="IBI1148" s="481"/>
      <c r="IBJ1148" s="481"/>
      <c r="IBK1148" s="481"/>
      <c r="IBL1148" s="481"/>
      <c r="IBM1148" s="481"/>
      <c r="IBN1148" s="481"/>
      <c r="IBO1148" s="481"/>
      <c r="IBP1148" s="481"/>
      <c r="IBQ1148" s="481"/>
      <c r="IBR1148" s="481"/>
      <c r="IBS1148" s="481"/>
      <c r="IBT1148" s="481"/>
      <c r="IBU1148" s="481"/>
      <c r="IBV1148" s="481"/>
      <c r="IBW1148" s="481"/>
      <c r="IBX1148" s="481"/>
      <c r="IBY1148" s="481"/>
      <c r="IBZ1148" s="481"/>
      <c r="ICA1148" s="481"/>
      <c r="ICB1148" s="481"/>
      <c r="ICC1148" s="481"/>
      <c r="ICD1148" s="481"/>
      <c r="ICE1148" s="481"/>
      <c r="ICF1148" s="481"/>
      <c r="ICG1148" s="481"/>
      <c r="ICH1148" s="481"/>
      <c r="ICI1148" s="481"/>
      <c r="ICJ1148" s="481"/>
      <c r="ICK1148" s="481"/>
      <c r="ICL1148" s="481"/>
      <c r="ICM1148" s="481"/>
      <c r="ICN1148" s="481"/>
      <c r="ICO1148" s="481"/>
      <c r="ICP1148" s="481"/>
      <c r="ICQ1148" s="481"/>
      <c r="ICR1148" s="481"/>
      <c r="ICS1148" s="481"/>
      <c r="ICT1148" s="481"/>
      <c r="ICU1148" s="481"/>
      <c r="ICV1148" s="481"/>
      <c r="ICW1148" s="481"/>
      <c r="ICX1148" s="481"/>
      <c r="ICY1148" s="481"/>
      <c r="ICZ1148" s="481"/>
      <c r="IDA1148" s="481"/>
      <c r="IDB1148" s="481"/>
      <c r="IDC1148" s="481"/>
      <c r="IDD1148" s="481"/>
      <c r="IDE1148" s="481"/>
      <c r="IDF1148" s="481"/>
      <c r="IDG1148" s="481"/>
      <c r="IDH1148" s="481"/>
      <c r="IDI1148" s="481"/>
      <c r="IDJ1148" s="481"/>
      <c r="IDK1148" s="481"/>
      <c r="IDL1148" s="481"/>
      <c r="IDM1148" s="481"/>
      <c r="IDN1148" s="481"/>
      <c r="IDO1148" s="481"/>
      <c r="IDP1148" s="481"/>
      <c r="IDQ1148" s="481"/>
      <c r="IDR1148" s="481"/>
      <c r="IDS1148" s="481"/>
      <c r="IDT1148" s="481"/>
      <c r="IDU1148" s="481"/>
      <c r="IDV1148" s="481"/>
      <c r="IDW1148" s="481"/>
      <c r="IDX1148" s="481"/>
      <c r="IDY1148" s="481"/>
      <c r="IDZ1148" s="481"/>
      <c r="IEA1148" s="481"/>
      <c r="IEB1148" s="481"/>
      <c r="IEC1148" s="481"/>
      <c r="IED1148" s="481"/>
      <c r="IEE1148" s="481"/>
      <c r="IEF1148" s="481"/>
      <c r="IEG1148" s="481"/>
      <c r="IEH1148" s="481"/>
      <c r="IEI1148" s="481"/>
      <c r="IEJ1148" s="481"/>
      <c r="IEK1148" s="481"/>
      <c r="IEL1148" s="481"/>
      <c r="IEM1148" s="481"/>
      <c r="IEN1148" s="481"/>
      <c r="IEO1148" s="481"/>
      <c r="IEP1148" s="481"/>
      <c r="IEQ1148" s="481"/>
      <c r="IER1148" s="481"/>
      <c r="IES1148" s="481"/>
      <c r="IET1148" s="481"/>
      <c r="IEU1148" s="481"/>
      <c r="IEV1148" s="481"/>
      <c r="IEW1148" s="481"/>
      <c r="IEX1148" s="481"/>
      <c r="IEY1148" s="481"/>
      <c r="IEZ1148" s="481"/>
      <c r="IFA1148" s="481"/>
      <c r="IFB1148" s="481"/>
      <c r="IFC1148" s="481"/>
      <c r="IFD1148" s="481"/>
      <c r="IFE1148" s="481"/>
      <c r="IFF1148" s="481"/>
      <c r="IFG1148" s="481"/>
      <c r="IFH1148" s="481"/>
      <c r="IFI1148" s="481"/>
      <c r="IFJ1148" s="481"/>
      <c r="IFK1148" s="481"/>
      <c r="IFL1148" s="481"/>
      <c r="IFM1148" s="481"/>
      <c r="IFN1148" s="481"/>
      <c r="IFO1148" s="481"/>
      <c r="IFP1148" s="481"/>
      <c r="IFQ1148" s="481"/>
      <c r="IFR1148" s="481"/>
      <c r="IFS1148" s="481"/>
      <c r="IFT1148" s="481"/>
      <c r="IFU1148" s="481"/>
      <c r="IFV1148" s="481"/>
      <c r="IFW1148" s="481"/>
      <c r="IFX1148" s="481"/>
      <c r="IFY1148" s="481"/>
      <c r="IFZ1148" s="481"/>
      <c r="IGA1148" s="481"/>
      <c r="IGB1148" s="481"/>
      <c r="IGC1148" s="481"/>
      <c r="IGD1148" s="481"/>
      <c r="IGE1148" s="481"/>
      <c r="IGF1148" s="481"/>
      <c r="IGG1148" s="481"/>
      <c r="IGH1148" s="481"/>
      <c r="IGI1148" s="481"/>
      <c r="IGJ1148" s="481"/>
      <c r="IGK1148" s="481"/>
      <c r="IGL1148" s="481"/>
      <c r="IGM1148" s="481"/>
      <c r="IGN1148" s="481"/>
      <c r="IGO1148" s="481"/>
      <c r="IGP1148" s="481"/>
      <c r="IGQ1148" s="481"/>
      <c r="IGR1148" s="481"/>
      <c r="IGS1148" s="481"/>
      <c r="IGT1148" s="481"/>
      <c r="IGU1148" s="481"/>
      <c r="IGV1148" s="481"/>
      <c r="IGW1148" s="481"/>
      <c r="IGX1148" s="481"/>
      <c r="IGY1148" s="481"/>
      <c r="IGZ1148" s="481"/>
      <c r="IHA1148" s="481"/>
      <c r="IHB1148" s="481"/>
      <c r="IHC1148" s="481"/>
      <c r="IHD1148" s="481"/>
      <c r="IHE1148" s="481"/>
      <c r="IHF1148" s="481"/>
      <c r="IHG1148" s="481"/>
      <c r="IHH1148" s="481"/>
      <c r="IHI1148" s="481"/>
      <c r="IHJ1148" s="481"/>
      <c r="IHK1148" s="481"/>
      <c r="IHL1148" s="481"/>
      <c r="IHM1148" s="481"/>
      <c r="IHN1148" s="481"/>
      <c r="IHO1148" s="481"/>
      <c r="IHP1148" s="481"/>
      <c r="IHQ1148" s="481"/>
      <c r="IHR1148" s="481"/>
      <c r="IHS1148" s="481"/>
      <c r="IHT1148" s="481"/>
      <c r="IHU1148" s="481"/>
      <c r="IHV1148" s="481"/>
      <c r="IHW1148" s="481"/>
      <c r="IHX1148" s="481"/>
      <c r="IHY1148" s="481"/>
      <c r="IHZ1148" s="481"/>
      <c r="IIA1148" s="481"/>
      <c r="IIB1148" s="481"/>
      <c r="IIC1148" s="481"/>
      <c r="IID1148" s="481"/>
      <c r="IIE1148" s="481"/>
      <c r="IIF1148" s="481"/>
      <c r="IIG1148" s="481"/>
      <c r="IIH1148" s="481"/>
      <c r="III1148" s="481"/>
      <c r="IIJ1148" s="481"/>
      <c r="IIK1148" s="481"/>
      <c r="IIL1148" s="481"/>
      <c r="IIM1148" s="481"/>
      <c r="IIN1148" s="481"/>
      <c r="IIO1148" s="481"/>
      <c r="IIP1148" s="481"/>
      <c r="IIQ1148" s="481"/>
      <c r="IIR1148" s="481"/>
      <c r="IIS1148" s="481"/>
      <c r="IIT1148" s="481"/>
      <c r="IIU1148" s="481"/>
      <c r="IIV1148" s="481"/>
      <c r="IIW1148" s="481"/>
      <c r="IIX1148" s="481"/>
      <c r="IIY1148" s="481"/>
      <c r="IIZ1148" s="481"/>
      <c r="IJA1148" s="481"/>
      <c r="IJB1148" s="481"/>
      <c r="IJC1148" s="481"/>
      <c r="IJD1148" s="481"/>
      <c r="IJE1148" s="481"/>
      <c r="IJF1148" s="481"/>
      <c r="IJG1148" s="481"/>
      <c r="IJH1148" s="481"/>
      <c r="IJI1148" s="481"/>
      <c r="IJJ1148" s="481"/>
      <c r="IJK1148" s="481"/>
      <c r="IJL1148" s="481"/>
      <c r="IJM1148" s="481"/>
      <c r="IJN1148" s="481"/>
      <c r="IJO1148" s="481"/>
      <c r="IJP1148" s="481"/>
      <c r="IJQ1148" s="481"/>
      <c r="IJR1148" s="481"/>
      <c r="IJS1148" s="481"/>
      <c r="IJT1148" s="481"/>
      <c r="IJU1148" s="481"/>
      <c r="IJV1148" s="481"/>
      <c r="IJW1148" s="481"/>
      <c r="IJX1148" s="481"/>
      <c r="IJY1148" s="481"/>
      <c r="IJZ1148" s="481"/>
      <c r="IKA1148" s="481"/>
      <c r="IKB1148" s="481"/>
      <c r="IKC1148" s="481"/>
      <c r="IKD1148" s="481"/>
      <c r="IKE1148" s="481"/>
      <c r="IKF1148" s="481"/>
      <c r="IKG1148" s="481"/>
      <c r="IKH1148" s="481"/>
      <c r="IKI1148" s="481"/>
      <c r="IKJ1148" s="481"/>
      <c r="IKK1148" s="481"/>
      <c r="IKL1148" s="481"/>
      <c r="IKM1148" s="481"/>
      <c r="IKN1148" s="481"/>
      <c r="IKO1148" s="481"/>
      <c r="IKP1148" s="481"/>
      <c r="IKQ1148" s="481"/>
      <c r="IKR1148" s="481"/>
      <c r="IKS1148" s="481"/>
      <c r="IKT1148" s="481"/>
      <c r="IKU1148" s="481"/>
      <c r="IKV1148" s="481"/>
      <c r="IKW1148" s="481"/>
      <c r="IKX1148" s="481"/>
      <c r="IKY1148" s="481"/>
      <c r="IKZ1148" s="481"/>
      <c r="ILA1148" s="481"/>
      <c r="ILB1148" s="481"/>
      <c r="ILC1148" s="481"/>
      <c r="ILD1148" s="481"/>
      <c r="ILE1148" s="481"/>
      <c r="ILF1148" s="481"/>
      <c r="ILG1148" s="481"/>
      <c r="ILH1148" s="481"/>
      <c r="ILI1148" s="481"/>
      <c r="ILJ1148" s="481"/>
      <c r="ILK1148" s="481"/>
      <c r="ILL1148" s="481"/>
      <c r="ILM1148" s="481"/>
      <c r="ILN1148" s="481"/>
      <c r="ILO1148" s="481"/>
      <c r="ILP1148" s="481"/>
      <c r="ILQ1148" s="481"/>
      <c r="ILR1148" s="481"/>
      <c r="ILS1148" s="481"/>
      <c r="ILT1148" s="481"/>
      <c r="ILU1148" s="481"/>
      <c r="ILV1148" s="481"/>
      <c r="ILW1148" s="481"/>
      <c r="ILX1148" s="481"/>
      <c r="ILY1148" s="481"/>
      <c r="ILZ1148" s="481"/>
      <c r="IMA1148" s="481"/>
      <c r="IMB1148" s="481"/>
      <c r="IMC1148" s="481"/>
      <c r="IMD1148" s="481"/>
      <c r="IME1148" s="481"/>
      <c r="IMF1148" s="481"/>
      <c r="IMG1148" s="481"/>
      <c r="IMH1148" s="481"/>
      <c r="IMI1148" s="481"/>
      <c r="IMJ1148" s="481"/>
      <c r="IMK1148" s="481"/>
      <c r="IML1148" s="481"/>
      <c r="IMM1148" s="481"/>
      <c r="IMN1148" s="481"/>
      <c r="IMO1148" s="481"/>
      <c r="IMP1148" s="481"/>
      <c r="IMQ1148" s="481"/>
      <c r="IMR1148" s="481"/>
      <c r="IMS1148" s="481"/>
      <c r="IMT1148" s="481"/>
      <c r="IMU1148" s="481"/>
      <c r="IMV1148" s="481"/>
      <c r="IMW1148" s="481"/>
      <c r="IMX1148" s="481"/>
      <c r="IMY1148" s="481"/>
      <c r="IMZ1148" s="481"/>
      <c r="INA1148" s="481"/>
      <c r="INB1148" s="481"/>
      <c r="INC1148" s="481"/>
      <c r="IND1148" s="481"/>
      <c r="INE1148" s="481"/>
      <c r="INF1148" s="481"/>
      <c r="ING1148" s="481"/>
      <c r="INH1148" s="481"/>
      <c r="INI1148" s="481"/>
      <c r="INJ1148" s="481"/>
      <c r="INK1148" s="481"/>
      <c r="INL1148" s="481"/>
      <c r="INM1148" s="481"/>
      <c r="INN1148" s="481"/>
      <c r="INO1148" s="481"/>
      <c r="INP1148" s="481"/>
      <c r="INQ1148" s="481"/>
      <c r="INR1148" s="481"/>
      <c r="INS1148" s="481"/>
      <c r="INT1148" s="481"/>
      <c r="INU1148" s="481"/>
      <c r="INV1148" s="481"/>
      <c r="INW1148" s="481"/>
      <c r="INX1148" s="481"/>
      <c r="INY1148" s="481"/>
      <c r="INZ1148" s="481"/>
      <c r="IOA1148" s="481"/>
      <c r="IOB1148" s="481"/>
      <c r="IOC1148" s="481"/>
      <c r="IOD1148" s="481"/>
      <c r="IOE1148" s="481"/>
      <c r="IOF1148" s="481"/>
      <c r="IOG1148" s="481"/>
      <c r="IOH1148" s="481"/>
      <c r="IOI1148" s="481"/>
      <c r="IOJ1148" s="481"/>
      <c r="IOK1148" s="481"/>
      <c r="IOL1148" s="481"/>
      <c r="IOM1148" s="481"/>
      <c r="ION1148" s="481"/>
      <c r="IOO1148" s="481"/>
      <c r="IOP1148" s="481"/>
      <c r="IOQ1148" s="481"/>
      <c r="IOR1148" s="481"/>
      <c r="IOS1148" s="481"/>
      <c r="IOT1148" s="481"/>
      <c r="IOU1148" s="481"/>
      <c r="IOV1148" s="481"/>
      <c r="IOW1148" s="481"/>
      <c r="IOX1148" s="481"/>
      <c r="IOY1148" s="481"/>
      <c r="IOZ1148" s="481"/>
      <c r="IPA1148" s="481"/>
      <c r="IPB1148" s="481"/>
      <c r="IPC1148" s="481"/>
      <c r="IPD1148" s="481"/>
      <c r="IPE1148" s="481"/>
      <c r="IPF1148" s="481"/>
      <c r="IPG1148" s="481"/>
      <c r="IPH1148" s="481"/>
      <c r="IPI1148" s="481"/>
      <c r="IPJ1148" s="481"/>
      <c r="IPK1148" s="481"/>
      <c r="IPL1148" s="481"/>
      <c r="IPM1148" s="481"/>
      <c r="IPN1148" s="481"/>
      <c r="IPO1148" s="481"/>
      <c r="IPP1148" s="481"/>
      <c r="IPQ1148" s="481"/>
      <c r="IPR1148" s="481"/>
      <c r="IPS1148" s="481"/>
      <c r="IPT1148" s="481"/>
      <c r="IPU1148" s="481"/>
      <c r="IPV1148" s="481"/>
      <c r="IPW1148" s="481"/>
      <c r="IPX1148" s="481"/>
      <c r="IPY1148" s="481"/>
      <c r="IPZ1148" s="481"/>
      <c r="IQA1148" s="481"/>
      <c r="IQB1148" s="481"/>
      <c r="IQC1148" s="481"/>
      <c r="IQD1148" s="481"/>
      <c r="IQE1148" s="481"/>
      <c r="IQF1148" s="481"/>
      <c r="IQG1148" s="481"/>
      <c r="IQH1148" s="481"/>
      <c r="IQI1148" s="481"/>
      <c r="IQJ1148" s="481"/>
      <c r="IQK1148" s="481"/>
      <c r="IQL1148" s="481"/>
      <c r="IQM1148" s="481"/>
      <c r="IQN1148" s="481"/>
      <c r="IQO1148" s="481"/>
      <c r="IQP1148" s="481"/>
      <c r="IQQ1148" s="481"/>
      <c r="IQR1148" s="481"/>
      <c r="IQS1148" s="481"/>
      <c r="IQT1148" s="481"/>
      <c r="IQU1148" s="481"/>
      <c r="IQV1148" s="481"/>
      <c r="IQW1148" s="481"/>
      <c r="IQX1148" s="481"/>
      <c r="IQY1148" s="481"/>
      <c r="IQZ1148" s="481"/>
      <c r="IRA1148" s="481"/>
      <c r="IRB1148" s="481"/>
      <c r="IRC1148" s="481"/>
      <c r="IRD1148" s="481"/>
      <c r="IRE1148" s="481"/>
      <c r="IRF1148" s="481"/>
      <c r="IRG1148" s="481"/>
      <c r="IRH1148" s="481"/>
      <c r="IRI1148" s="481"/>
      <c r="IRJ1148" s="481"/>
      <c r="IRK1148" s="481"/>
      <c r="IRL1148" s="481"/>
      <c r="IRM1148" s="481"/>
      <c r="IRN1148" s="481"/>
      <c r="IRO1148" s="481"/>
      <c r="IRP1148" s="481"/>
      <c r="IRQ1148" s="481"/>
      <c r="IRR1148" s="481"/>
      <c r="IRS1148" s="481"/>
      <c r="IRT1148" s="481"/>
      <c r="IRU1148" s="481"/>
      <c r="IRV1148" s="481"/>
      <c r="IRW1148" s="481"/>
      <c r="IRX1148" s="481"/>
      <c r="IRY1148" s="481"/>
      <c r="IRZ1148" s="481"/>
      <c r="ISA1148" s="481"/>
      <c r="ISB1148" s="481"/>
      <c r="ISC1148" s="481"/>
      <c r="ISD1148" s="481"/>
      <c r="ISE1148" s="481"/>
      <c r="ISF1148" s="481"/>
      <c r="ISG1148" s="481"/>
      <c r="ISH1148" s="481"/>
      <c r="ISI1148" s="481"/>
      <c r="ISJ1148" s="481"/>
      <c r="ISK1148" s="481"/>
      <c r="ISL1148" s="481"/>
      <c r="ISM1148" s="481"/>
      <c r="ISN1148" s="481"/>
      <c r="ISO1148" s="481"/>
      <c r="ISP1148" s="481"/>
      <c r="ISQ1148" s="481"/>
      <c r="ISR1148" s="481"/>
      <c r="ISS1148" s="481"/>
      <c r="IST1148" s="481"/>
      <c r="ISU1148" s="481"/>
      <c r="ISV1148" s="481"/>
      <c r="ISW1148" s="481"/>
      <c r="ISX1148" s="481"/>
      <c r="ISY1148" s="481"/>
      <c r="ISZ1148" s="481"/>
      <c r="ITA1148" s="481"/>
      <c r="ITB1148" s="481"/>
      <c r="ITC1148" s="481"/>
      <c r="ITD1148" s="481"/>
      <c r="ITE1148" s="481"/>
      <c r="ITF1148" s="481"/>
      <c r="ITG1148" s="481"/>
      <c r="ITH1148" s="481"/>
      <c r="ITI1148" s="481"/>
      <c r="ITJ1148" s="481"/>
      <c r="ITK1148" s="481"/>
      <c r="ITL1148" s="481"/>
      <c r="ITM1148" s="481"/>
      <c r="ITN1148" s="481"/>
      <c r="ITO1148" s="481"/>
      <c r="ITP1148" s="481"/>
      <c r="ITQ1148" s="481"/>
      <c r="ITR1148" s="481"/>
      <c r="ITS1148" s="481"/>
      <c r="ITT1148" s="481"/>
      <c r="ITU1148" s="481"/>
      <c r="ITV1148" s="481"/>
      <c r="ITW1148" s="481"/>
      <c r="ITX1148" s="481"/>
      <c r="ITY1148" s="481"/>
      <c r="ITZ1148" s="481"/>
      <c r="IUA1148" s="481"/>
      <c r="IUB1148" s="481"/>
      <c r="IUC1148" s="481"/>
      <c r="IUD1148" s="481"/>
      <c r="IUE1148" s="481"/>
      <c r="IUF1148" s="481"/>
      <c r="IUG1148" s="481"/>
      <c r="IUH1148" s="481"/>
      <c r="IUI1148" s="481"/>
      <c r="IUJ1148" s="481"/>
      <c r="IUK1148" s="481"/>
      <c r="IUL1148" s="481"/>
      <c r="IUM1148" s="481"/>
      <c r="IUN1148" s="481"/>
      <c r="IUO1148" s="481"/>
      <c r="IUP1148" s="481"/>
      <c r="IUQ1148" s="481"/>
      <c r="IUR1148" s="481"/>
      <c r="IUS1148" s="481"/>
      <c r="IUT1148" s="481"/>
      <c r="IUU1148" s="481"/>
      <c r="IUV1148" s="481"/>
      <c r="IUW1148" s="481"/>
      <c r="IUX1148" s="481"/>
      <c r="IUY1148" s="481"/>
      <c r="IUZ1148" s="481"/>
      <c r="IVA1148" s="481"/>
      <c r="IVB1148" s="481"/>
      <c r="IVC1148" s="481"/>
      <c r="IVD1148" s="481"/>
      <c r="IVE1148" s="481"/>
      <c r="IVF1148" s="481"/>
      <c r="IVG1148" s="481"/>
      <c r="IVH1148" s="481"/>
      <c r="IVI1148" s="481"/>
      <c r="IVJ1148" s="481"/>
      <c r="IVK1148" s="481"/>
      <c r="IVL1148" s="481"/>
      <c r="IVM1148" s="481"/>
      <c r="IVN1148" s="481"/>
      <c r="IVO1148" s="481"/>
      <c r="IVP1148" s="481"/>
      <c r="IVQ1148" s="481"/>
      <c r="IVR1148" s="481"/>
      <c r="IVS1148" s="481"/>
      <c r="IVT1148" s="481"/>
      <c r="IVU1148" s="481"/>
      <c r="IVV1148" s="481"/>
      <c r="IVW1148" s="481"/>
      <c r="IVX1148" s="481"/>
      <c r="IVY1148" s="481"/>
      <c r="IVZ1148" s="481"/>
      <c r="IWA1148" s="481"/>
      <c r="IWB1148" s="481"/>
      <c r="IWC1148" s="481"/>
      <c r="IWD1148" s="481"/>
      <c r="IWE1148" s="481"/>
      <c r="IWF1148" s="481"/>
      <c r="IWG1148" s="481"/>
      <c r="IWH1148" s="481"/>
      <c r="IWI1148" s="481"/>
      <c r="IWJ1148" s="481"/>
      <c r="IWK1148" s="481"/>
      <c r="IWL1148" s="481"/>
      <c r="IWM1148" s="481"/>
      <c r="IWN1148" s="481"/>
      <c r="IWO1148" s="481"/>
      <c r="IWP1148" s="481"/>
      <c r="IWQ1148" s="481"/>
      <c r="IWR1148" s="481"/>
      <c r="IWS1148" s="481"/>
      <c r="IWT1148" s="481"/>
      <c r="IWU1148" s="481"/>
      <c r="IWV1148" s="481"/>
      <c r="IWW1148" s="481"/>
      <c r="IWX1148" s="481"/>
      <c r="IWY1148" s="481"/>
      <c r="IWZ1148" s="481"/>
      <c r="IXA1148" s="481"/>
      <c r="IXB1148" s="481"/>
      <c r="IXC1148" s="481"/>
      <c r="IXD1148" s="481"/>
      <c r="IXE1148" s="481"/>
      <c r="IXF1148" s="481"/>
      <c r="IXG1148" s="481"/>
      <c r="IXH1148" s="481"/>
      <c r="IXI1148" s="481"/>
      <c r="IXJ1148" s="481"/>
      <c r="IXK1148" s="481"/>
      <c r="IXL1148" s="481"/>
      <c r="IXM1148" s="481"/>
      <c r="IXN1148" s="481"/>
      <c r="IXO1148" s="481"/>
      <c r="IXP1148" s="481"/>
      <c r="IXQ1148" s="481"/>
      <c r="IXR1148" s="481"/>
      <c r="IXS1148" s="481"/>
      <c r="IXT1148" s="481"/>
      <c r="IXU1148" s="481"/>
      <c r="IXV1148" s="481"/>
      <c r="IXW1148" s="481"/>
      <c r="IXX1148" s="481"/>
      <c r="IXY1148" s="481"/>
      <c r="IXZ1148" s="481"/>
      <c r="IYA1148" s="481"/>
      <c r="IYB1148" s="481"/>
      <c r="IYC1148" s="481"/>
      <c r="IYD1148" s="481"/>
      <c r="IYE1148" s="481"/>
      <c r="IYF1148" s="481"/>
      <c r="IYG1148" s="481"/>
      <c r="IYH1148" s="481"/>
      <c r="IYI1148" s="481"/>
      <c r="IYJ1148" s="481"/>
      <c r="IYK1148" s="481"/>
      <c r="IYL1148" s="481"/>
      <c r="IYM1148" s="481"/>
      <c r="IYN1148" s="481"/>
      <c r="IYO1148" s="481"/>
      <c r="IYP1148" s="481"/>
      <c r="IYQ1148" s="481"/>
      <c r="IYR1148" s="481"/>
      <c r="IYS1148" s="481"/>
      <c r="IYT1148" s="481"/>
      <c r="IYU1148" s="481"/>
      <c r="IYV1148" s="481"/>
      <c r="IYW1148" s="481"/>
      <c r="IYX1148" s="481"/>
      <c r="IYY1148" s="481"/>
      <c r="IYZ1148" s="481"/>
      <c r="IZA1148" s="481"/>
      <c r="IZB1148" s="481"/>
      <c r="IZC1148" s="481"/>
      <c r="IZD1148" s="481"/>
      <c r="IZE1148" s="481"/>
      <c r="IZF1148" s="481"/>
      <c r="IZG1148" s="481"/>
      <c r="IZH1148" s="481"/>
      <c r="IZI1148" s="481"/>
      <c r="IZJ1148" s="481"/>
      <c r="IZK1148" s="481"/>
      <c r="IZL1148" s="481"/>
      <c r="IZM1148" s="481"/>
      <c r="IZN1148" s="481"/>
      <c r="IZO1148" s="481"/>
      <c r="IZP1148" s="481"/>
      <c r="IZQ1148" s="481"/>
      <c r="IZR1148" s="481"/>
      <c r="IZS1148" s="481"/>
      <c r="IZT1148" s="481"/>
      <c r="IZU1148" s="481"/>
      <c r="IZV1148" s="481"/>
      <c r="IZW1148" s="481"/>
      <c r="IZX1148" s="481"/>
      <c r="IZY1148" s="481"/>
      <c r="IZZ1148" s="481"/>
      <c r="JAA1148" s="481"/>
      <c r="JAB1148" s="481"/>
      <c r="JAC1148" s="481"/>
      <c r="JAD1148" s="481"/>
      <c r="JAE1148" s="481"/>
      <c r="JAF1148" s="481"/>
      <c r="JAG1148" s="481"/>
      <c r="JAH1148" s="481"/>
      <c r="JAI1148" s="481"/>
      <c r="JAJ1148" s="481"/>
      <c r="JAK1148" s="481"/>
      <c r="JAL1148" s="481"/>
      <c r="JAM1148" s="481"/>
      <c r="JAN1148" s="481"/>
      <c r="JAO1148" s="481"/>
      <c r="JAP1148" s="481"/>
      <c r="JAQ1148" s="481"/>
      <c r="JAR1148" s="481"/>
      <c r="JAS1148" s="481"/>
      <c r="JAT1148" s="481"/>
      <c r="JAU1148" s="481"/>
      <c r="JAV1148" s="481"/>
      <c r="JAW1148" s="481"/>
      <c r="JAX1148" s="481"/>
      <c r="JAY1148" s="481"/>
      <c r="JAZ1148" s="481"/>
      <c r="JBA1148" s="481"/>
      <c r="JBB1148" s="481"/>
      <c r="JBC1148" s="481"/>
      <c r="JBD1148" s="481"/>
      <c r="JBE1148" s="481"/>
      <c r="JBF1148" s="481"/>
      <c r="JBG1148" s="481"/>
      <c r="JBH1148" s="481"/>
      <c r="JBI1148" s="481"/>
      <c r="JBJ1148" s="481"/>
      <c r="JBK1148" s="481"/>
      <c r="JBL1148" s="481"/>
      <c r="JBM1148" s="481"/>
      <c r="JBN1148" s="481"/>
      <c r="JBO1148" s="481"/>
      <c r="JBP1148" s="481"/>
      <c r="JBQ1148" s="481"/>
      <c r="JBR1148" s="481"/>
      <c r="JBS1148" s="481"/>
      <c r="JBT1148" s="481"/>
      <c r="JBU1148" s="481"/>
      <c r="JBV1148" s="481"/>
      <c r="JBW1148" s="481"/>
      <c r="JBX1148" s="481"/>
      <c r="JBY1148" s="481"/>
      <c r="JBZ1148" s="481"/>
      <c r="JCA1148" s="481"/>
      <c r="JCB1148" s="481"/>
      <c r="JCC1148" s="481"/>
      <c r="JCD1148" s="481"/>
      <c r="JCE1148" s="481"/>
      <c r="JCF1148" s="481"/>
      <c r="JCG1148" s="481"/>
      <c r="JCH1148" s="481"/>
      <c r="JCI1148" s="481"/>
      <c r="JCJ1148" s="481"/>
      <c r="JCK1148" s="481"/>
      <c r="JCL1148" s="481"/>
      <c r="JCM1148" s="481"/>
      <c r="JCN1148" s="481"/>
      <c r="JCO1148" s="481"/>
      <c r="JCP1148" s="481"/>
      <c r="JCQ1148" s="481"/>
      <c r="JCR1148" s="481"/>
      <c r="JCS1148" s="481"/>
      <c r="JCT1148" s="481"/>
      <c r="JCU1148" s="481"/>
      <c r="JCV1148" s="481"/>
      <c r="JCW1148" s="481"/>
      <c r="JCX1148" s="481"/>
      <c r="JCY1148" s="481"/>
      <c r="JCZ1148" s="481"/>
      <c r="JDA1148" s="481"/>
      <c r="JDB1148" s="481"/>
      <c r="JDC1148" s="481"/>
      <c r="JDD1148" s="481"/>
      <c r="JDE1148" s="481"/>
      <c r="JDF1148" s="481"/>
      <c r="JDG1148" s="481"/>
      <c r="JDH1148" s="481"/>
      <c r="JDI1148" s="481"/>
      <c r="JDJ1148" s="481"/>
      <c r="JDK1148" s="481"/>
      <c r="JDL1148" s="481"/>
      <c r="JDM1148" s="481"/>
      <c r="JDN1148" s="481"/>
      <c r="JDO1148" s="481"/>
      <c r="JDP1148" s="481"/>
      <c r="JDQ1148" s="481"/>
      <c r="JDR1148" s="481"/>
      <c r="JDS1148" s="481"/>
      <c r="JDT1148" s="481"/>
      <c r="JDU1148" s="481"/>
      <c r="JDV1148" s="481"/>
      <c r="JDW1148" s="481"/>
      <c r="JDX1148" s="481"/>
      <c r="JDY1148" s="481"/>
      <c r="JDZ1148" s="481"/>
      <c r="JEA1148" s="481"/>
      <c r="JEB1148" s="481"/>
      <c r="JEC1148" s="481"/>
      <c r="JED1148" s="481"/>
      <c r="JEE1148" s="481"/>
      <c r="JEF1148" s="481"/>
      <c r="JEG1148" s="481"/>
      <c r="JEH1148" s="481"/>
      <c r="JEI1148" s="481"/>
      <c r="JEJ1148" s="481"/>
      <c r="JEK1148" s="481"/>
      <c r="JEL1148" s="481"/>
      <c r="JEM1148" s="481"/>
      <c r="JEN1148" s="481"/>
      <c r="JEO1148" s="481"/>
      <c r="JEP1148" s="481"/>
      <c r="JEQ1148" s="481"/>
      <c r="JER1148" s="481"/>
      <c r="JES1148" s="481"/>
      <c r="JET1148" s="481"/>
      <c r="JEU1148" s="481"/>
      <c r="JEV1148" s="481"/>
      <c r="JEW1148" s="481"/>
      <c r="JEX1148" s="481"/>
      <c r="JEY1148" s="481"/>
      <c r="JEZ1148" s="481"/>
      <c r="JFA1148" s="481"/>
      <c r="JFB1148" s="481"/>
      <c r="JFC1148" s="481"/>
      <c r="JFD1148" s="481"/>
      <c r="JFE1148" s="481"/>
      <c r="JFF1148" s="481"/>
      <c r="JFG1148" s="481"/>
      <c r="JFH1148" s="481"/>
      <c r="JFI1148" s="481"/>
      <c r="JFJ1148" s="481"/>
      <c r="JFK1148" s="481"/>
      <c r="JFL1148" s="481"/>
      <c r="JFM1148" s="481"/>
      <c r="JFN1148" s="481"/>
      <c r="JFO1148" s="481"/>
      <c r="JFP1148" s="481"/>
      <c r="JFQ1148" s="481"/>
      <c r="JFR1148" s="481"/>
      <c r="JFS1148" s="481"/>
      <c r="JFT1148" s="481"/>
      <c r="JFU1148" s="481"/>
      <c r="JFV1148" s="481"/>
      <c r="JFW1148" s="481"/>
      <c r="JFX1148" s="481"/>
      <c r="JFY1148" s="481"/>
      <c r="JFZ1148" s="481"/>
      <c r="JGA1148" s="481"/>
      <c r="JGB1148" s="481"/>
      <c r="JGC1148" s="481"/>
      <c r="JGD1148" s="481"/>
      <c r="JGE1148" s="481"/>
      <c r="JGF1148" s="481"/>
      <c r="JGG1148" s="481"/>
      <c r="JGH1148" s="481"/>
      <c r="JGI1148" s="481"/>
      <c r="JGJ1148" s="481"/>
      <c r="JGK1148" s="481"/>
      <c r="JGL1148" s="481"/>
      <c r="JGM1148" s="481"/>
      <c r="JGN1148" s="481"/>
      <c r="JGO1148" s="481"/>
      <c r="JGP1148" s="481"/>
      <c r="JGQ1148" s="481"/>
      <c r="JGR1148" s="481"/>
      <c r="JGS1148" s="481"/>
      <c r="JGT1148" s="481"/>
      <c r="JGU1148" s="481"/>
      <c r="JGV1148" s="481"/>
      <c r="JGW1148" s="481"/>
      <c r="JGX1148" s="481"/>
      <c r="JGY1148" s="481"/>
      <c r="JGZ1148" s="481"/>
      <c r="JHA1148" s="481"/>
      <c r="JHB1148" s="481"/>
      <c r="JHC1148" s="481"/>
      <c r="JHD1148" s="481"/>
      <c r="JHE1148" s="481"/>
      <c r="JHF1148" s="481"/>
      <c r="JHG1148" s="481"/>
      <c r="JHH1148" s="481"/>
      <c r="JHI1148" s="481"/>
      <c r="JHJ1148" s="481"/>
      <c r="JHK1148" s="481"/>
      <c r="JHL1148" s="481"/>
      <c r="JHM1148" s="481"/>
      <c r="JHN1148" s="481"/>
      <c r="JHO1148" s="481"/>
      <c r="JHP1148" s="481"/>
      <c r="JHQ1148" s="481"/>
      <c r="JHR1148" s="481"/>
      <c r="JHS1148" s="481"/>
      <c r="JHT1148" s="481"/>
      <c r="JHU1148" s="481"/>
      <c r="JHV1148" s="481"/>
      <c r="JHW1148" s="481"/>
      <c r="JHX1148" s="481"/>
      <c r="JHY1148" s="481"/>
      <c r="JHZ1148" s="481"/>
      <c r="JIA1148" s="481"/>
      <c r="JIB1148" s="481"/>
      <c r="JIC1148" s="481"/>
      <c r="JID1148" s="481"/>
      <c r="JIE1148" s="481"/>
      <c r="JIF1148" s="481"/>
      <c r="JIG1148" s="481"/>
      <c r="JIH1148" s="481"/>
      <c r="JII1148" s="481"/>
      <c r="JIJ1148" s="481"/>
      <c r="JIK1148" s="481"/>
      <c r="JIL1148" s="481"/>
      <c r="JIM1148" s="481"/>
      <c r="JIN1148" s="481"/>
      <c r="JIO1148" s="481"/>
      <c r="JIP1148" s="481"/>
      <c r="JIQ1148" s="481"/>
      <c r="JIR1148" s="481"/>
      <c r="JIS1148" s="481"/>
      <c r="JIT1148" s="481"/>
      <c r="JIU1148" s="481"/>
      <c r="JIV1148" s="481"/>
      <c r="JIW1148" s="481"/>
      <c r="JIX1148" s="481"/>
      <c r="JIY1148" s="481"/>
      <c r="JIZ1148" s="481"/>
      <c r="JJA1148" s="481"/>
      <c r="JJB1148" s="481"/>
      <c r="JJC1148" s="481"/>
      <c r="JJD1148" s="481"/>
      <c r="JJE1148" s="481"/>
      <c r="JJF1148" s="481"/>
      <c r="JJG1148" s="481"/>
      <c r="JJH1148" s="481"/>
      <c r="JJI1148" s="481"/>
      <c r="JJJ1148" s="481"/>
      <c r="JJK1148" s="481"/>
      <c r="JJL1148" s="481"/>
      <c r="JJM1148" s="481"/>
      <c r="JJN1148" s="481"/>
      <c r="JJO1148" s="481"/>
      <c r="JJP1148" s="481"/>
      <c r="JJQ1148" s="481"/>
      <c r="JJR1148" s="481"/>
      <c r="JJS1148" s="481"/>
      <c r="JJT1148" s="481"/>
      <c r="JJU1148" s="481"/>
      <c r="JJV1148" s="481"/>
      <c r="JJW1148" s="481"/>
      <c r="JJX1148" s="481"/>
      <c r="JJY1148" s="481"/>
      <c r="JJZ1148" s="481"/>
      <c r="JKA1148" s="481"/>
      <c r="JKB1148" s="481"/>
      <c r="JKC1148" s="481"/>
      <c r="JKD1148" s="481"/>
      <c r="JKE1148" s="481"/>
      <c r="JKF1148" s="481"/>
      <c r="JKG1148" s="481"/>
      <c r="JKH1148" s="481"/>
      <c r="JKI1148" s="481"/>
      <c r="JKJ1148" s="481"/>
      <c r="JKK1148" s="481"/>
      <c r="JKL1148" s="481"/>
      <c r="JKM1148" s="481"/>
      <c r="JKN1148" s="481"/>
      <c r="JKO1148" s="481"/>
      <c r="JKP1148" s="481"/>
      <c r="JKQ1148" s="481"/>
      <c r="JKR1148" s="481"/>
      <c r="JKS1148" s="481"/>
      <c r="JKT1148" s="481"/>
      <c r="JKU1148" s="481"/>
      <c r="JKV1148" s="481"/>
      <c r="JKW1148" s="481"/>
      <c r="JKX1148" s="481"/>
      <c r="JKY1148" s="481"/>
      <c r="JKZ1148" s="481"/>
      <c r="JLA1148" s="481"/>
      <c r="JLB1148" s="481"/>
      <c r="JLC1148" s="481"/>
      <c r="JLD1148" s="481"/>
      <c r="JLE1148" s="481"/>
      <c r="JLF1148" s="481"/>
      <c r="JLG1148" s="481"/>
      <c r="JLH1148" s="481"/>
      <c r="JLI1148" s="481"/>
      <c r="JLJ1148" s="481"/>
      <c r="JLK1148" s="481"/>
      <c r="JLL1148" s="481"/>
      <c r="JLM1148" s="481"/>
      <c r="JLN1148" s="481"/>
      <c r="JLO1148" s="481"/>
      <c r="JLP1148" s="481"/>
      <c r="JLQ1148" s="481"/>
      <c r="JLR1148" s="481"/>
      <c r="JLS1148" s="481"/>
      <c r="JLT1148" s="481"/>
      <c r="JLU1148" s="481"/>
      <c r="JLV1148" s="481"/>
      <c r="JLW1148" s="481"/>
      <c r="JLX1148" s="481"/>
      <c r="JLY1148" s="481"/>
      <c r="JLZ1148" s="481"/>
      <c r="JMA1148" s="481"/>
      <c r="JMB1148" s="481"/>
      <c r="JMC1148" s="481"/>
      <c r="JMD1148" s="481"/>
      <c r="JME1148" s="481"/>
      <c r="JMF1148" s="481"/>
      <c r="JMG1148" s="481"/>
      <c r="JMH1148" s="481"/>
      <c r="JMI1148" s="481"/>
      <c r="JMJ1148" s="481"/>
      <c r="JMK1148" s="481"/>
      <c r="JML1148" s="481"/>
      <c r="JMM1148" s="481"/>
      <c r="JMN1148" s="481"/>
      <c r="JMO1148" s="481"/>
      <c r="JMP1148" s="481"/>
      <c r="JMQ1148" s="481"/>
      <c r="JMR1148" s="481"/>
      <c r="JMS1148" s="481"/>
      <c r="JMT1148" s="481"/>
      <c r="JMU1148" s="481"/>
      <c r="JMV1148" s="481"/>
      <c r="JMW1148" s="481"/>
      <c r="JMX1148" s="481"/>
      <c r="JMY1148" s="481"/>
      <c r="JMZ1148" s="481"/>
      <c r="JNA1148" s="481"/>
      <c r="JNB1148" s="481"/>
      <c r="JNC1148" s="481"/>
      <c r="JND1148" s="481"/>
      <c r="JNE1148" s="481"/>
      <c r="JNF1148" s="481"/>
      <c r="JNG1148" s="481"/>
      <c r="JNH1148" s="481"/>
      <c r="JNI1148" s="481"/>
      <c r="JNJ1148" s="481"/>
      <c r="JNK1148" s="481"/>
      <c r="JNL1148" s="481"/>
      <c r="JNM1148" s="481"/>
      <c r="JNN1148" s="481"/>
      <c r="JNO1148" s="481"/>
      <c r="JNP1148" s="481"/>
      <c r="JNQ1148" s="481"/>
      <c r="JNR1148" s="481"/>
      <c r="JNS1148" s="481"/>
      <c r="JNT1148" s="481"/>
      <c r="JNU1148" s="481"/>
      <c r="JNV1148" s="481"/>
      <c r="JNW1148" s="481"/>
      <c r="JNX1148" s="481"/>
      <c r="JNY1148" s="481"/>
      <c r="JNZ1148" s="481"/>
      <c r="JOA1148" s="481"/>
      <c r="JOB1148" s="481"/>
      <c r="JOC1148" s="481"/>
      <c r="JOD1148" s="481"/>
      <c r="JOE1148" s="481"/>
      <c r="JOF1148" s="481"/>
      <c r="JOG1148" s="481"/>
      <c r="JOH1148" s="481"/>
      <c r="JOI1148" s="481"/>
      <c r="JOJ1148" s="481"/>
      <c r="JOK1148" s="481"/>
      <c r="JOL1148" s="481"/>
      <c r="JOM1148" s="481"/>
      <c r="JON1148" s="481"/>
      <c r="JOO1148" s="481"/>
      <c r="JOP1148" s="481"/>
      <c r="JOQ1148" s="481"/>
      <c r="JOR1148" s="481"/>
      <c r="JOS1148" s="481"/>
      <c r="JOT1148" s="481"/>
      <c r="JOU1148" s="481"/>
      <c r="JOV1148" s="481"/>
      <c r="JOW1148" s="481"/>
      <c r="JOX1148" s="481"/>
      <c r="JOY1148" s="481"/>
      <c r="JOZ1148" s="481"/>
      <c r="JPA1148" s="481"/>
      <c r="JPB1148" s="481"/>
      <c r="JPC1148" s="481"/>
      <c r="JPD1148" s="481"/>
      <c r="JPE1148" s="481"/>
      <c r="JPF1148" s="481"/>
      <c r="JPG1148" s="481"/>
      <c r="JPH1148" s="481"/>
      <c r="JPI1148" s="481"/>
      <c r="JPJ1148" s="481"/>
      <c r="JPK1148" s="481"/>
      <c r="JPL1148" s="481"/>
      <c r="JPM1148" s="481"/>
      <c r="JPN1148" s="481"/>
      <c r="JPO1148" s="481"/>
      <c r="JPP1148" s="481"/>
      <c r="JPQ1148" s="481"/>
      <c r="JPR1148" s="481"/>
      <c r="JPS1148" s="481"/>
      <c r="JPT1148" s="481"/>
      <c r="JPU1148" s="481"/>
      <c r="JPV1148" s="481"/>
      <c r="JPW1148" s="481"/>
      <c r="JPX1148" s="481"/>
      <c r="JPY1148" s="481"/>
      <c r="JPZ1148" s="481"/>
      <c r="JQA1148" s="481"/>
      <c r="JQB1148" s="481"/>
      <c r="JQC1148" s="481"/>
      <c r="JQD1148" s="481"/>
      <c r="JQE1148" s="481"/>
      <c r="JQF1148" s="481"/>
      <c r="JQG1148" s="481"/>
      <c r="JQH1148" s="481"/>
      <c r="JQI1148" s="481"/>
      <c r="JQJ1148" s="481"/>
      <c r="JQK1148" s="481"/>
      <c r="JQL1148" s="481"/>
      <c r="JQM1148" s="481"/>
      <c r="JQN1148" s="481"/>
      <c r="JQO1148" s="481"/>
      <c r="JQP1148" s="481"/>
      <c r="JQQ1148" s="481"/>
      <c r="JQR1148" s="481"/>
      <c r="JQS1148" s="481"/>
      <c r="JQT1148" s="481"/>
      <c r="JQU1148" s="481"/>
      <c r="JQV1148" s="481"/>
      <c r="JQW1148" s="481"/>
      <c r="JQX1148" s="481"/>
      <c r="JQY1148" s="481"/>
      <c r="JQZ1148" s="481"/>
      <c r="JRA1148" s="481"/>
      <c r="JRB1148" s="481"/>
      <c r="JRC1148" s="481"/>
      <c r="JRD1148" s="481"/>
      <c r="JRE1148" s="481"/>
      <c r="JRF1148" s="481"/>
      <c r="JRG1148" s="481"/>
      <c r="JRH1148" s="481"/>
      <c r="JRI1148" s="481"/>
      <c r="JRJ1148" s="481"/>
      <c r="JRK1148" s="481"/>
      <c r="JRL1148" s="481"/>
      <c r="JRM1148" s="481"/>
      <c r="JRN1148" s="481"/>
      <c r="JRO1148" s="481"/>
      <c r="JRP1148" s="481"/>
      <c r="JRQ1148" s="481"/>
      <c r="JRR1148" s="481"/>
      <c r="JRS1148" s="481"/>
      <c r="JRT1148" s="481"/>
      <c r="JRU1148" s="481"/>
      <c r="JRV1148" s="481"/>
      <c r="JRW1148" s="481"/>
      <c r="JRX1148" s="481"/>
      <c r="JRY1148" s="481"/>
      <c r="JRZ1148" s="481"/>
      <c r="JSA1148" s="481"/>
      <c r="JSB1148" s="481"/>
      <c r="JSC1148" s="481"/>
      <c r="JSD1148" s="481"/>
      <c r="JSE1148" s="481"/>
      <c r="JSF1148" s="481"/>
      <c r="JSG1148" s="481"/>
      <c r="JSH1148" s="481"/>
      <c r="JSI1148" s="481"/>
      <c r="JSJ1148" s="481"/>
      <c r="JSK1148" s="481"/>
      <c r="JSL1148" s="481"/>
      <c r="JSM1148" s="481"/>
      <c r="JSN1148" s="481"/>
      <c r="JSO1148" s="481"/>
      <c r="JSP1148" s="481"/>
      <c r="JSQ1148" s="481"/>
      <c r="JSR1148" s="481"/>
      <c r="JSS1148" s="481"/>
      <c r="JST1148" s="481"/>
      <c r="JSU1148" s="481"/>
      <c r="JSV1148" s="481"/>
      <c r="JSW1148" s="481"/>
      <c r="JSX1148" s="481"/>
      <c r="JSY1148" s="481"/>
      <c r="JSZ1148" s="481"/>
      <c r="JTA1148" s="481"/>
      <c r="JTB1148" s="481"/>
      <c r="JTC1148" s="481"/>
      <c r="JTD1148" s="481"/>
      <c r="JTE1148" s="481"/>
      <c r="JTF1148" s="481"/>
      <c r="JTG1148" s="481"/>
      <c r="JTH1148" s="481"/>
      <c r="JTI1148" s="481"/>
      <c r="JTJ1148" s="481"/>
      <c r="JTK1148" s="481"/>
      <c r="JTL1148" s="481"/>
      <c r="JTM1148" s="481"/>
      <c r="JTN1148" s="481"/>
      <c r="JTO1148" s="481"/>
      <c r="JTP1148" s="481"/>
      <c r="JTQ1148" s="481"/>
      <c r="JTR1148" s="481"/>
      <c r="JTS1148" s="481"/>
      <c r="JTT1148" s="481"/>
      <c r="JTU1148" s="481"/>
      <c r="JTV1148" s="481"/>
      <c r="JTW1148" s="481"/>
      <c r="JTX1148" s="481"/>
      <c r="JTY1148" s="481"/>
      <c r="JTZ1148" s="481"/>
      <c r="JUA1148" s="481"/>
      <c r="JUB1148" s="481"/>
      <c r="JUC1148" s="481"/>
      <c r="JUD1148" s="481"/>
      <c r="JUE1148" s="481"/>
      <c r="JUF1148" s="481"/>
      <c r="JUG1148" s="481"/>
      <c r="JUH1148" s="481"/>
      <c r="JUI1148" s="481"/>
      <c r="JUJ1148" s="481"/>
      <c r="JUK1148" s="481"/>
      <c r="JUL1148" s="481"/>
      <c r="JUM1148" s="481"/>
      <c r="JUN1148" s="481"/>
      <c r="JUO1148" s="481"/>
      <c r="JUP1148" s="481"/>
      <c r="JUQ1148" s="481"/>
      <c r="JUR1148" s="481"/>
      <c r="JUS1148" s="481"/>
      <c r="JUT1148" s="481"/>
      <c r="JUU1148" s="481"/>
      <c r="JUV1148" s="481"/>
      <c r="JUW1148" s="481"/>
      <c r="JUX1148" s="481"/>
      <c r="JUY1148" s="481"/>
      <c r="JUZ1148" s="481"/>
      <c r="JVA1148" s="481"/>
      <c r="JVB1148" s="481"/>
      <c r="JVC1148" s="481"/>
      <c r="JVD1148" s="481"/>
      <c r="JVE1148" s="481"/>
      <c r="JVF1148" s="481"/>
      <c r="JVG1148" s="481"/>
      <c r="JVH1148" s="481"/>
      <c r="JVI1148" s="481"/>
      <c r="JVJ1148" s="481"/>
      <c r="JVK1148" s="481"/>
      <c r="JVL1148" s="481"/>
      <c r="JVM1148" s="481"/>
      <c r="JVN1148" s="481"/>
      <c r="JVO1148" s="481"/>
      <c r="JVP1148" s="481"/>
      <c r="JVQ1148" s="481"/>
      <c r="JVR1148" s="481"/>
      <c r="JVS1148" s="481"/>
      <c r="JVT1148" s="481"/>
      <c r="JVU1148" s="481"/>
      <c r="JVV1148" s="481"/>
      <c r="JVW1148" s="481"/>
      <c r="JVX1148" s="481"/>
      <c r="JVY1148" s="481"/>
      <c r="JVZ1148" s="481"/>
      <c r="JWA1148" s="481"/>
      <c r="JWB1148" s="481"/>
      <c r="JWC1148" s="481"/>
      <c r="JWD1148" s="481"/>
      <c r="JWE1148" s="481"/>
      <c r="JWF1148" s="481"/>
      <c r="JWG1148" s="481"/>
      <c r="JWH1148" s="481"/>
      <c r="JWI1148" s="481"/>
      <c r="JWJ1148" s="481"/>
      <c r="JWK1148" s="481"/>
      <c r="JWL1148" s="481"/>
      <c r="JWM1148" s="481"/>
      <c r="JWN1148" s="481"/>
      <c r="JWO1148" s="481"/>
      <c r="JWP1148" s="481"/>
      <c r="JWQ1148" s="481"/>
      <c r="JWR1148" s="481"/>
      <c r="JWS1148" s="481"/>
      <c r="JWT1148" s="481"/>
      <c r="JWU1148" s="481"/>
      <c r="JWV1148" s="481"/>
      <c r="JWW1148" s="481"/>
      <c r="JWX1148" s="481"/>
      <c r="JWY1148" s="481"/>
      <c r="JWZ1148" s="481"/>
      <c r="JXA1148" s="481"/>
      <c r="JXB1148" s="481"/>
      <c r="JXC1148" s="481"/>
      <c r="JXD1148" s="481"/>
      <c r="JXE1148" s="481"/>
      <c r="JXF1148" s="481"/>
      <c r="JXG1148" s="481"/>
      <c r="JXH1148" s="481"/>
      <c r="JXI1148" s="481"/>
      <c r="JXJ1148" s="481"/>
      <c r="JXK1148" s="481"/>
      <c r="JXL1148" s="481"/>
      <c r="JXM1148" s="481"/>
      <c r="JXN1148" s="481"/>
      <c r="JXO1148" s="481"/>
      <c r="JXP1148" s="481"/>
      <c r="JXQ1148" s="481"/>
      <c r="JXR1148" s="481"/>
      <c r="JXS1148" s="481"/>
      <c r="JXT1148" s="481"/>
      <c r="JXU1148" s="481"/>
      <c r="JXV1148" s="481"/>
      <c r="JXW1148" s="481"/>
      <c r="JXX1148" s="481"/>
      <c r="JXY1148" s="481"/>
      <c r="JXZ1148" s="481"/>
      <c r="JYA1148" s="481"/>
      <c r="JYB1148" s="481"/>
      <c r="JYC1148" s="481"/>
      <c r="JYD1148" s="481"/>
      <c r="JYE1148" s="481"/>
      <c r="JYF1148" s="481"/>
      <c r="JYG1148" s="481"/>
      <c r="JYH1148" s="481"/>
      <c r="JYI1148" s="481"/>
      <c r="JYJ1148" s="481"/>
      <c r="JYK1148" s="481"/>
      <c r="JYL1148" s="481"/>
      <c r="JYM1148" s="481"/>
      <c r="JYN1148" s="481"/>
      <c r="JYO1148" s="481"/>
      <c r="JYP1148" s="481"/>
      <c r="JYQ1148" s="481"/>
      <c r="JYR1148" s="481"/>
      <c r="JYS1148" s="481"/>
      <c r="JYT1148" s="481"/>
      <c r="JYU1148" s="481"/>
      <c r="JYV1148" s="481"/>
      <c r="JYW1148" s="481"/>
      <c r="JYX1148" s="481"/>
      <c r="JYY1148" s="481"/>
      <c r="JYZ1148" s="481"/>
      <c r="JZA1148" s="481"/>
      <c r="JZB1148" s="481"/>
      <c r="JZC1148" s="481"/>
      <c r="JZD1148" s="481"/>
      <c r="JZE1148" s="481"/>
      <c r="JZF1148" s="481"/>
      <c r="JZG1148" s="481"/>
      <c r="JZH1148" s="481"/>
      <c r="JZI1148" s="481"/>
      <c r="JZJ1148" s="481"/>
      <c r="JZK1148" s="481"/>
      <c r="JZL1148" s="481"/>
      <c r="JZM1148" s="481"/>
      <c r="JZN1148" s="481"/>
      <c r="JZO1148" s="481"/>
      <c r="JZP1148" s="481"/>
      <c r="JZQ1148" s="481"/>
      <c r="JZR1148" s="481"/>
      <c r="JZS1148" s="481"/>
      <c r="JZT1148" s="481"/>
      <c r="JZU1148" s="481"/>
      <c r="JZV1148" s="481"/>
      <c r="JZW1148" s="481"/>
      <c r="JZX1148" s="481"/>
      <c r="JZY1148" s="481"/>
      <c r="JZZ1148" s="481"/>
      <c r="KAA1148" s="481"/>
      <c r="KAB1148" s="481"/>
      <c r="KAC1148" s="481"/>
      <c r="KAD1148" s="481"/>
      <c r="KAE1148" s="481"/>
      <c r="KAF1148" s="481"/>
      <c r="KAG1148" s="481"/>
      <c r="KAH1148" s="481"/>
      <c r="KAI1148" s="481"/>
      <c r="KAJ1148" s="481"/>
      <c r="KAK1148" s="481"/>
      <c r="KAL1148" s="481"/>
      <c r="KAM1148" s="481"/>
      <c r="KAN1148" s="481"/>
      <c r="KAO1148" s="481"/>
      <c r="KAP1148" s="481"/>
      <c r="KAQ1148" s="481"/>
      <c r="KAR1148" s="481"/>
      <c r="KAS1148" s="481"/>
      <c r="KAT1148" s="481"/>
      <c r="KAU1148" s="481"/>
      <c r="KAV1148" s="481"/>
      <c r="KAW1148" s="481"/>
      <c r="KAX1148" s="481"/>
      <c r="KAY1148" s="481"/>
      <c r="KAZ1148" s="481"/>
      <c r="KBA1148" s="481"/>
      <c r="KBB1148" s="481"/>
      <c r="KBC1148" s="481"/>
      <c r="KBD1148" s="481"/>
      <c r="KBE1148" s="481"/>
      <c r="KBF1148" s="481"/>
      <c r="KBG1148" s="481"/>
      <c r="KBH1148" s="481"/>
      <c r="KBI1148" s="481"/>
      <c r="KBJ1148" s="481"/>
      <c r="KBK1148" s="481"/>
      <c r="KBL1148" s="481"/>
      <c r="KBM1148" s="481"/>
      <c r="KBN1148" s="481"/>
      <c r="KBO1148" s="481"/>
      <c r="KBP1148" s="481"/>
      <c r="KBQ1148" s="481"/>
      <c r="KBR1148" s="481"/>
      <c r="KBS1148" s="481"/>
      <c r="KBT1148" s="481"/>
      <c r="KBU1148" s="481"/>
      <c r="KBV1148" s="481"/>
      <c r="KBW1148" s="481"/>
      <c r="KBX1148" s="481"/>
      <c r="KBY1148" s="481"/>
      <c r="KBZ1148" s="481"/>
      <c r="KCA1148" s="481"/>
      <c r="KCB1148" s="481"/>
      <c r="KCC1148" s="481"/>
      <c r="KCD1148" s="481"/>
      <c r="KCE1148" s="481"/>
      <c r="KCF1148" s="481"/>
      <c r="KCG1148" s="481"/>
      <c r="KCH1148" s="481"/>
      <c r="KCI1148" s="481"/>
      <c r="KCJ1148" s="481"/>
      <c r="KCK1148" s="481"/>
      <c r="KCL1148" s="481"/>
      <c r="KCM1148" s="481"/>
      <c r="KCN1148" s="481"/>
      <c r="KCO1148" s="481"/>
      <c r="KCP1148" s="481"/>
      <c r="KCQ1148" s="481"/>
      <c r="KCR1148" s="481"/>
      <c r="KCS1148" s="481"/>
      <c r="KCT1148" s="481"/>
      <c r="KCU1148" s="481"/>
      <c r="KCV1148" s="481"/>
      <c r="KCW1148" s="481"/>
      <c r="KCX1148" s="481"/>
      <c r="KCY1148" s="481"/>
      <c r="KCZ1148" s="481"/>
      <c r="KDA1148" s="481"/>
      <c r="KDB1148" s="481"/>
      <c r="KDC1148" s="481"/>
      <c r="KDD1148" s="481"/>
      <c r="KDE1148" s="481"/>
      <c r="KDF1148" s="481"/>
      <c r="KDG1148" s="481"/>
      <c r="KDH1148" s="481"/>
      <c r="KDI1148" s="481"/>
      <c r="KDJ1148" s="481"/>
      <c r="KDK1148" s="481"/>
      <c r="KDL1148" s="481"/>
      <c r="KDM1148" s="481"/>
      <c r="KDN1148" s="481"/>
      <c r="KDO1148" s="481"/>
      <c r="KDP1148" s="481"/>
      <c r="KDQ1148" s="481"/>
      <c r="KDR1148" s="481"/>
      <c r="KDS1148" s="481"/>
      <c r="KDT1148" s="481"/>
      <c r="KDU1148" s="481"/>
      <c r="KDV1148" s="481"/>
      <c r="KDW1148" s="481"/>
      <c r="KDX1148" s="481"/>
      <c r="KDY1148" s="481"/>
      <c r="KDZ1148" s="481"/>
      <c r="KEA1148" s="481"/>
      <c r="KEB1148" s="481"/>
      <c r="KEC1148" s="481"/>
      <c r="KED1148" s="481"/>
      <c r="KEE1148" s="481"/>
      <c r="KEF1148" s="481"/>
      <c r="KEG1148" s="481"/>
      <c r="KEH1148" s="481"/>
      <c r="KEI1148" s="481"/>
      <c r="KEJ1148" s="481"/>
      <c r="KEK1148" s="481"/>
      <c r="KEL1148" s="481"/>
      <c r="KEM1148" s="481"/>
      <c r="KEN1148" s="481"/>
      <c r="KEO1148" s="481"/>
      <c r="KEP1148" s="481"/>
      <c r="KEQ1148" s="481"/>
      <c r="KER1148" s="481"/>
      <c r="KES1148" s="481"/>
      <c r="KET1148" s="481"/>
      <c r="KEU1148" s="481"/>
      <c r="KEV1148" s="481"/>
      <c r="KEW1148" s="481"/>
      <c r="KEX1148" s="481"/>
      <c r="KEY1148" s="481"/>
      <c r="KEZ1148" s="481"/>
      <c r="KFA1148" s="481"/>
      <c r="KFB1148" s="481"/>
      <c r="KFC1148" s="481"/>
      <c r="KFD1148" s="481"/>
      <c r="KFE1148" s="481"/>
      <c r="KFF1148" s="481"/>
      <c r="KFG1148" s="481"/>
      <c r="KFH1148" s="481"/>
      <c r="KFI1148" s="481"/>
      <c r="KFJ1148" s="481"/>
      <c r="KFK1148" s="481"/>
      <c r="KFL1148" s="481"/>
      <c r="KFM1148" s="481"/>
      <c r="KFN1148" s="481"/>
      <c r="KFO1148" s="481"/>
      <c r="KFP1148" s="481"/>
      <c r="KFQ1148" s="481"/>
      <c r="KFR1148" s="481"/>
      <c r="KFS1148" s="481"/>
      <c r="KFT1148" s="481"/>
      <c r="KFU1148" s="481"/>
      <c r="KFV1148" s="481"/>
      <c r="KFW1148" s="481"/>
      <c r="KFX1148" s="481"/>
      <c r="KFY1148" s="481"/>
      <c r="KFZ1148" s="481"/>
      <c r="KGA1148" s="481"/>
      <c r="KGB1148" s="481"/>
      <c r="KGC1148" s="481"/>
      <c r="KGD1148" s="481"/>
      <c r="KGE1148" s="481"/>
      <c r="KGF1148" s="481"/>
      <c r="KGG1148" s="481"/>
      <c r="KGH1148" s="481"/>
      <c r="KGI1148" s="481"/>
      <c r="KGJ1148" s="481"/>
      <c r="KGK1148" s="481"/>
      <c r="KGL1148" s="481"/>
      <c r="KGM1148" s="481"/>
      <c r="KGN1148" s="481"/>
      <c r="KGO1148" s="481"/>
      <c r="KGP1148" s="481"/>
      <c r="KGQ1148" s="481"/>
      <c r="KGR1148" s="481"/>
      <c r="KGS1148" s="481"/>
      <c r="KGT1148" s="481"/>
      <c r="KGU1148" s="481"/>
      <c r="KGV1148" s="481"/>
      <c r="KGW1148" s="481"/>
      <c r="KGX1148" s="481"/>
      <c r="KGY1148" s="481"/>
      <c r="KGZ1148" s="481"/>
      <c r="KHA1148" s="481"/>
      <c r="KHB1148" s="481"/>
      <c r="KHC1148" s="481"/>
      <c r="KHD1148" s="481"/>
      <c r="KHE1148" s="481"/>
      <c r="KHF1148" s="481"/>
      <c r="KHG1148" s="481"/>
      <c r="KHH1148" s="481"/>
      <c r="KHI1148" s="481"/>
      <c r="KHJ1148" s="481"/>
      <c r="KHK1148" s="481"/>
      <c r="KHL1148" s="481"/>
      <c r="KHM1148" s="481"/>
      <c r="KHN1148" s="481"/>
      <c r="KHO1148" s="481"/>
      <c r="KHP1148" s="481"/>
      <c r="KHQ1148" s="481"/>
      <c r="KHR1148" s="481"/>
      <c r="KHS1148" s="481"/>
      <c r="KHT1148" s="481"/>
      <c r="KHU1148" s="481"/>
      <c r="KHV1148" s="481"/>
      <c r="KHW1148" s="481"/>
      <c r="KHX1148" s="481"/>
      <c r="KHY1148" s="481"/>
      <c r="KHZ1148" s="481"/>
      <c r="KIA1148" s="481"/>
      <c r="KIB1148" s="481"/>
      <c r="KIC1148" s="481"/>
      <c r="KID1148" s="481"/>
      <c r="KIE1148" s="481"/>
      <c r="KIF1148" s="481"/>
      <c r="KIG1148" s="481"/>
      <c r="KIH1148" s="481"/>
      <c r="KII1148" s="481"/>
      <c r="KIJ1148" s="481"/>
      <c r="KIK1148" s="481"/>
      <c r="KIL1148" s="481"/>
      <c r="KIM1148" s="481"/>
      <c r="KIN1148" s="481"/>
      <c r="KIO1148" s="481"/>
      <c r="KIP1148" s="481"/>
      <c r="KIQ1148" s="481"/>
      <c r="KIR1148" s="481"/>
      <c r="KIS1148" s="481"/>
      <c r="KIT1148" s="481"/>
      <c r="KIU1148" s="481"/>
      <c r="KIV1148" s="481"/>
      <c r="KIW1148" s="481"/>
      <c r="KIX1148" s="481"/>
      <c r="KIY1148" s="481"/>
      <c r="KIZ1148" s="481"/>
      <c r="KJA1148" s="481"/>
      <c r="KJB1148" s="481"/>
      <c r="KJC1148" s="481"/>
      <c r="KJD1148" s="481"/>
      <c r="KJE1148" s="481"/>
      <c r="KJF1148" s="481"/>
      <c r="KJG1148" s="481"/>
      <c r="KJH1148" s="481"/>
      <c r="KJI1148" s="481"/>
      <c r="KJJ1148" s="481"/>
      <c r="KJK1148" s="481"/>
      <c r="KJL1148" s="481"/>
      <c r="KJM1148" s="481"/>
      <c r="KJN1148" s="481"/>
      <c r="KJO1148" s="481"/>
      <c r="KJP1148" s="481"/>
      <c r="KJQ1148" s="481"/>
      <c r="KJR1148" s="481"/>
      <c r="KJS1148" s="481"/>
      <c r="KJT1148" s="481"/>
      <c r="KJU1148" s="481"/>
      <c r="KJV1148" s="481"/>
      <c r="KJW1148" s="481"/>
      <c r="KJX1148" s="481"/>
      <c r="KJY1148" s="481"/>
      <c r="KJZ1148" s="481"/>
      <c r="KKA1148" s="481"/>
      <c r="KKB1148" s="481"/>
      <c r="KKC1148" s="481"/>
      <c r="KKD1148" s="481"/>
      <c r="KKE1148" s="481"/>
      <c r="KKF1148" s="481"/>
      <c r="KKG1148" s="481"/>
      <c r="KKH1148" s="481"/>
      <c r="KKI1148" s="481"/>
      <c r="KKJ1148" s="481"/>
      <c r="KKK1148" s="481"/>
      <c r="KKL1148" s="481"/>
      <c r="KKM1148" s="481"/>
      <c r="KKN1148" s="481"/>
      <c r="KKO1148" s="481"/>
      <c r="KKP1148" s="481"/>
      <c r="KKQ1148" s="481"/>
      <c r="KKR1148" s="481"/>
      <c r="KKS1148" s="481"/>
      <c r="KKT1148" s="481"/>
      <c r="KKU1148" s="481"/>
      <c r="KKV1148" s="481"/>
      <c r="KKW1148" s="481"/>
      <c r="KKX1148" s="481"/>
      <c r="KKY1148" s="481"/>
      <c r="KKZ1148" s="481"/>
      <c r="KLA1148" s="481"/>
      <c r="KLB1148" s="481"/>
      <c r="KLC1148" s="481"/>
      <c r="KLD1148" s="481"/>
      <c r="KLE1148" s="481"/>
      <c r="KLF1148" s="481"/>
      <c r="KLG1148" s="481"/>
      <c r="KLH1148" s="481"/>
      <c r="KLI1148" s="481"/>
      <c r="KLJ1148" s="481"/>
      <c r="KLK1148" s="481"/>
      <c r="KLL1148" s="481"/>
      <c r="KLM1148" s="481"/>
      <c r="KLN1148" s="481"/>
      <c r="KLO1148" s="481"/>
      <c r="KLP1148" s="481"/>
      <c r="KLQ1148" s="481"/>
      <c r="KLR1148" s="481"/>
      <c r="KLS1148" s="481"/>
      <c r="KLT1148" s="481"/>
      <c r="KLU1148" s="481"/>
      <c r="KLV1148" s="481"/>
      <c r="KLW1148" s="481"/>
      <c r="KLX1148" s="481"/>
      <c r="KLY1148" s="481"/>
      <c r="KLZ1148" s="481"/>
      <c r="KMA1148" s="481"/>
      <c r="KMB1148" s="481"/>
      <c r="KMC1148" s="481"/>
      <c r="KMD1148" s="481"/>
      <c r="KME1148" s="481"/>
      <c r="KMF1148" s="481"/>
      <c r="KMG1148" s="481"/>
      <c r="KMH1148" s="481"/>
      <c r="KMI1148" s="481"/>
      <c r="KMJ1148" s="481"/>
      <c r="KMK1148" s="481"/>
      <c r="KML1148" s="481"/>
      <c r="KMM1148" s="481"/>
      <c r="KMN1148" s="481"/>
      <c r="KMO1148" s="481"/>
      <c r="KMP1148" s="481"/>
      <c r="KMQ1148" s="481"/>
      <c r="KMR1148" s="481"/>
      <c r="KMS1148" s="481"/>
      <c r="KMT1148" s="481"/>
      <c r="KMU1148" s="481"/>
      <c r="KMV1148" s="481"/>
      <c r="KMW1148" s="481"/>
      <c r="KMX1148" s="481"/>
      <c r="KMY1148" s="481"/>
      <c r="KMZ1148" s="481"/>
      <c r="KNA1148" s="481"/>
      <c r="KNB1148" s="481"/>
      <c r="KNC1148" s="481"/>
      <c r="KND1148" s="481"/>
      <c r="KNE1148" s="481"/>
      <c r="KNF1148" s="481"/>
      <c r="KNG1148" s="481"/>
      <c r="KNH1148" s="481"/>
      <c r="KNI1148" s="481"/>
      <c r="KNJ1148" s="481"/>
      <c r="KNK1148" s="481"/>
      <c r="KNL1148" s="481"/>
      <c r="KNM1148" s="481"/>
      <c r="KNN1148" s="481"/>
      <c r="KNO1148" s="481"/>
      <c r="KNP1148" s="481"/>
      <c r="KNQ1148" s="481"/>
      <c r="KNR1148" s="481"/>
      <c r="KNS1148" s="481"/>
      <c r="KNT1148" s="481"/>
      <c r="KNU1148" s="481"/>
      <c r="KNV1148" s="481"/>
      <c r="KNW1148" s="481"/>
      <c r="KNX1148" s="481"/>
      <c r="KNY1148" s="481"/>
      <c r="KNZ1148" s="481"/>
      <c r="KOA1148" s="481"/>
      <c r="KOB1148" s="481"/>
      <c r="KOC1148" s="481"/>
      <c r="KOD1148" s="481"/>
      <c r="KOE1148" s="481"/>
      <c r="KOF1148" s="481"/>
      <c r="KOG1148" s="481"/>
      <c r="KOH1148" s="481"/>
      <c r="KOI1148" s="481"/>
      <c r="KOJ1148" s="481"/>
      <c r="KOK1148" s="481"/>
      <c r="KOL1148" s="481"/>
      <c r="KOM1148" s="481"/>
      <c r="KON1148" s="481"/>
      <c r="KOO1148" s="481"/>
      <c r="KOP1148" s="481"/>
      <c r="KOQ1148" s="481"/>
      <c r="KOR1148" s="481"/>
      <c r="KOS1148" s="481"/>
      <c r="KOT1148" s="481"/>
      <c r="KOU1148" s="481"/>
      <c r="KOV1148" s="481"/>
      <c r="KOW1148" s="481"/>
      <c r="KOX1148" s="481"/>
      <c r="KOY1148" s="481"/>
      <c r="KOZ1148" s="481"/>
      <c r="KPA1148" s="481"/>
      <c r="KPB1148" s="481"/>
      <c r="KPC1148" s="481"/>
      <c r="KPD1148" s="481"/>
      <c r="KPE1148" s="481"/>
      <c r="KPF1148" s="481"/>
      <c r="KPG1148" s="481"/>
      <c r="KPH1148" s="481"/>
      <c r="KPI1148" s="481"/>
      <c r="KPJ1148" s="481"/>
      <c r="KPK1148" s="481"/>
      <c r="KPL1148" s="481"/>
      <c r="KPM1148" s="481"/>
      <c r="KPN1148" s="481"/>
      <c r="KPO1148" s="481"/>
      <c r="KPP1148" s="481"/>
      <c r="KPQ1148" s="481"/>
      <c r="KPR1148" s="481"/>
      <c r="KPS1148" s="481"/>
      <c r="KPT1148" s="481"/>
      <c r="KPU1148" s="481"/>
      <c r="KPV1148" s="481"/>
      <c r="KPW1148" s="481"/>
      <c r="KPX1148" s="481"/>
      <c r="KPY1148" s="481"/>
      <c r="KPZ1148" s="481"/>
      <c r="KQA1148" s="481"/>
      <c r="KQB1148" s="481"/>
      <c r="KQC1148" s="481"/>
      <c r="KQD1148" s="481"/>
      <c r="KQE1148" s="481"/>
      <c r="KQF1148" s="481"/>
      <c r="KQG1148" s="481"/>
      <c r="KQH1148" s="481"/>
      <c r="KQI1148" s="481"/>
      <c r="KQJ1148" s="481"/>
      <c r="KQK1148" s="481"/>
      <c r="KQL1148" s="481"/>
      <c r="KQM1148" s="481"/>
      <c r="KQN1148" s="481"/>
      <c r="KQO1148" s="481"/>
      <c r="KQP1148" s="481"/>
      <c r="KQQ1148" s="481"/>
      <c r="KQR1148" s="481"/>
      <c r="KQS1148" s="481"/>
      <c r="KQT1148" s="481"/>
      <c r="KQU1148" s="481"/>
      <c r="KQV1148" s="481"/>
      <c r="KQW1148" s="481"/>
      <c r="KQX1148" s="481"/>
      <c r="KQY1148" s="481"/>
      <c r="KQZ1148" s="481"/>
      <c r="KRA1148" s="481"/>
      <c r="KRB1148" s="481"/>
      <c r="KRC1148" s="481"/>
      <c r="KRD1148" s="481"/>
      <c r="KRE1148" s="481"/>
      <c r="KRF1148" s="481"/>
      <c r="KRG1148" s="481"/>
      <c r="KRH1148" s="481"/>
      <c r="KRI1148" s="481"/>
      <c r="KRJ1148" s="481"/>
      <c r="KRK1148" s="481"/>
      <c r="KRL1148" s="481"/>
      <c r="KRM1148" s="481"/>
      <c r="KRN1148" s="481"/>
      <c r="KRO1148" s="481"/>
      <c r="KRP1148" s="481"/>
      <c r="KRQ1148" s="481"/>
      <c r="KRR1148" s="481"/>
      <c r="KRS1148" s="481"/>
      <c r="KRT1148" s="481"/>
      <c r="KRU1148" s="481"/>
      <c r="KRV1148" s="481"/>
      <c r="KRW1148" s="481"/>
      <c r="KRX1148" s="481"/>
      <c r="KRY1148" s="481"/>
      <c r="KRZ1148" s="481"/>
      <c r="KSA1148" s="481"/>
      <c r="KSB1148" s="481"/>
      <c r="KSC1148" s="481"/>
      <c r="KSD1148" s="481"/>
      <c r="KSE1148" s="481"/>
      <c r="KSF1148" s="481"/>
      <c r="KSG1148" s="481"/>
      <c r="KSH1148" s="481"/>
      <c r="KSI1148" s="481"/>
      <c r="KSJ1148" s="481"/>
      <c r="KSK1148" s="481"/>
      <c r="KSL1148" s="481"/>
      <c r="KSM1148" s="481"/>
      <c r="KSN1148" s="481"/>
      <c r="KSO1148" s="481"/>
      <c r="KSP1148" s="481"/>
      <c r="KSQ1148" s="481"/>
      <c r="KSR1148" s="481"/>
      <c r="KSS1148" s="481"/>
      <c r="KST1148" s="481"/>
      <c r="KSU1148" s="481"/>
      <c r="KSV1148" s="481"/>
      <c r="KSW1148" s="481"/>
      <c r="KSX1148" s="481"/>
      <c r="KSY1148" s="481"/>
      <c r="KSZ1148" s="481"/>
      <c r="KTA1148" s="481"/>
      <c r="KTB1148" s="481"/>
      <c r="KTC1148" s="481"/>
      <c r="KTD1148" s="481"/>
      <c r="KTE1148" s="481"/>
      <c r="KTF1148" s="481"/>
      <c r="KTG1148" s="481"/>
      <c r="KTH1148" s="481"/>
      <c r="KTI1148" s="481"/>
      <c r="KTJ1148" s="481"/>
      <c r="KTK1148" s="481"/>
      <c r="KTL1148" s="481"/>
      <c r="KTM1148" s="481"/>
      <c r="KTN1148" s="481"/>
      <c r="KTO1148" s="481"/>
      <c r="KTP1148" s="481"/>
      <c r="KTQ1148" s="481"/>
      <c r="KTR1148" s="481"/>
      <c r="KTS1148" s="481"/>
      <c r="KTT1148" s="481"/>
      <c r="KTU1148" s="481"/>
      <c r="KTV1148" s="481"/>
      <c r="KTW1148" s="481"/>
      <c r="KTX1148" s="481"/>
      <c r="KTY1148" s="481"/>
      <c r="KTZ1148" s="481"/>
      <c r="KUA1148" s="481"/>
      <c r="KUB1148" s="481"/>
      <c r="KUC1148" s="481"/>
      <c r="KUD1148" s="481"/>
      <c r="KUE1148" s="481"/>
      <c r="KUF1148" s="481"/>
      <c r="KUG1148" s="481"/>
      <c r="KUH1148" s="481"/>
      <c r="KUI1148" s="481"/>
      <c r="KUJ1148" s="481"/>
      <c r="KUK1148" s="481"/>
      <c r="KUL1148" s="481"/>
      <c r="KUM1148" s="481"/>
      <c r="KUN1148" s="481"/>
      <c r="KUO1148" s="481"/>
      <c r="KUP1148" s="481"/>
      <c r="KUQ1148" s="481"/>
      <c r="KUR1148" s="481"/>
      <c r="KUS1148" s="481"/>
      <c r="KUT1148" s="481"/>
      <c r="KUU1148" s="481"/>
      <c r="KUV1148" s="481"/>
      <c r="KUW1148" s="481"/>
      <c r="KUX1148" s="481"/>
      <c r="KUY1148" s="481"/>
      <c r="KUZ1148" s="481"/>
      <c r="KVA1148" s="481"/>
      <c r="KVB1148" s="481"/>
      <c r="KVC1148" s="481"/>
      <c r="KVD1148" s="481"/>
      <c r="KVE1148" s="481"/>
      <c r="KVF1148" s="481"/>
      <c r="KVG1148" s="481"/>
      <c r="KVH1148" s="481"/>
      <c r="KVI1148" s="481"/>
      <c r="KVJ1148" s="481"/>
      <c r="KVK1148" s="481"/>
      <c r="KVL1148" s="481"/>
      <c r="KVM1148" s="481"/>
      <c r="KVN1148" s="481"/>
      <c r="KVO1148" s="481"/>
      <c r="KVP1148" s="481"/>
      <c r="KVQ1148" s="481"/>
      <c r="KVR1148" s="481"/>
      <c r="KVS1148" s="481"/>
      <c r="KVT1148" s="481"/>
      <c r="KVU1148" s="481"/>
      <c r="KVV1148" s="481"/>
      <c r="KVW1148" s="481"/>
      <c r="KVX1148" s="481"/>
      <c r="KVY1148" s="481"/>
      <c r="KVZ1148" s="481"/>
      <c r="KWA1148" s="481"/>
      <c r="KWB1148" s="481"/>
      <c r="KWC1148" s="481"/>
      <c r="KWD1148" s="481"/>
      <c r="KWE1148" s="481"/>
      <c r="KWF1148" s="481"/>
      <c r="KWG1148" s="481"/>
      <c r="KWH1148" s="481"/>
      <c r="KWI1148" s="481"/>
      <c r="KWJ1148" s="481"/>
      <c r="KWK1148" s="481"/>
      <c r="KWL1148" s="481"/>
      <c r="KWM1148" s="481"/>
      <c r="KWN1148" s="481"/>
      <c r="KWO1148" s="481"/>
      <c r="KWP1148" s="481"/>
      <c r="KWQ1148" s="481"/>
      <c r="KWR1148" s="481"/>
      <c r="KWS1148" s="481"/>
      <c r="KWT1148" s="481"/>
      <c r="KWU1148" s="481"/>
      <c r="KWV1148" s="481"/>
      <c r="KWW1148" s="481"/>
      <c r="KWX1148" s="481"/>
      <c r="KWY1148" s="481"/>
      <c r="KWZ1148" s="481"/>
      <c r="KXA1148" s="481"/>
      <c r="KXB1148" s="481"/>
      <c r="KXC1148" s="481"/>
      <c r="KXD1148" s="481"/>
      <c r="KXE1148" s="481"/>
      <c r="KXF1148" s="481"/>
      <c r="KXG1148" s="481"/>
      <c r="KXH1148" s="481"/>
      <c r="KXI1148" s="481"/>
      <c r="KXJ1148" s="481"/>
      <c r="KXK1148" s="481"/>
      <c r="KXL1148" s="481"/>
      <c r="KXM1148" s="481"/>
      <c r="KXN1148" s="481"/>
      <c r="KXO1148" s="481"/>
      <c r="KXP1148" s="481"/>
      <c r="KXQ1148" s="481"/>
      <c r="KXR1148" s="481"/>
      <c r="KXS1148" s="481"/>
      <c r="KXT1148" s="481"/>
      <c r="KXU1148" s="481"/>
      <c r="KXV1148" s="481"/>
      <c r="KXW1148" s="481"/>
      <c r="KXX1148" s="481"/>
      <c r="KXY1148" s="481"/>
      <c r="KXZ1148" s="481"/>
      <c r="KYA1148" s="481"/>
      <c r="KYB1148" s="481"/>
      <c r="KYC1148" s="481"/>
      <c r="KYD1148" s="481"/>
      <c r="KYE1148" s="481"/>
      <c r="KYF1148" s="481"/>
      <c r="KYG1148" s="481"/>
      <c r="KYH1148" s="481"/>
      <c r="KYI1148" s="481"/>
      <c r="KYJ1148" s="481"/>
      <c r="KYK1148" s="481"/>
      <c r="KYL1148" s="481"/>
      <c r="KYM1148" s="481"/>
      <c r="KYN1148" s="481"/>
      <c r="KYO1148" s="481"/>
      <c r="KYP1148" s="481"/>
      <c r="KYQ1148" s="481"/>
      <c r="KYR1148" s="481"/>
      <c r="KYS1148" s="481"/>
      <c r="KYT1148" s="481"/>
      <c r="KYU1148" s="481"/>
      <c r="KYV1148" s="481"/>
      <c r="KYW1148" s="481"/>
      <c r="KYX1148" s="481"/>
      <c r="KYY1148" s="481"/>
      <c r="KYZ1148" s="481"/>
      <c r="KZA1148" s="481"/>
      <c r="KZB1148" s="481"/>
      <c r="KZC1148" s="481"/>
      <c r="KZD1148" s="481"/>
      <c r="KZE1148" s="481"/>
      <c r="KZF1148" s="481"/>
      <c r="KZG1148" s="481"/>
      <c r="KZH1148" s="481"/>
      <c r="KZI1148" s="481"/>
      <c r="KZJ1148" s="481"/>
      <c r="KZK1148" s="481"/>
      <c r="KZL1148" s="481"/>
      <c r="KZM1148" s="481"/>
      <c r="KZN1148" s="481"/>
      <c r="KZO1148" s="481"/>
      <c r="KZP1148" s="481"/>
      <c r="KZQ1148" s="481"/>
      <c r="KZR1148" s="481"/>
      <c r="KZS1148" s="481"/>
      <c r="KZT1148" s="481"/>
      <c r="KZU1148" s="481"/>
      <c r="KZV1148" s="481"/>
      <c r="KZW1148" s="481"/>
      <c r="KZX1148" s="481"/>
      <c r="KZY1148" s="481"/>
      <c r="KZZ1148" s="481"/>
      <c r="LAA1148" s="481"/>
      <c r="LAB1148" s="481"/>
      <c r="LAC1148" s="481"/>
      <c r="LAD1148" s="481"/>
      <c r="LAE1148" s="481"/>
      <c r="LAF1148" s="481"/>
      <c r="LAG1148" s="481"/>
      <c r="LAH1148" s="481"/>
      <c r="LAI1148" s="481"/>
      <c r="LAJ1148" s="481"/>
      <c r="LAK1148" s="481"/>
      <c r="LAL1148" s="481"/>
      <c r="LAM1148" s="481"/>
      <c r="LAN1148" s="481"/>
      <c r="LAO1148" s="481"/>
      <c r="LAP1148" s="481"/>
      <c r="LAQ1148" s="481"/>
      <c r="LAR1148" s="481"/>
      <c r="LAS1148" s="481"/>
      <c r="LAT1148" s="481"/>
      <c r="LAU1148" s="481"/>
      <c r="LAV1148" s="481"/>
      <c r="LAW1148" s="481"/>
      <c r="LAX1148" s="481"/>
      <c r="LAY1148" s="481"/>
      <c r="LAZ1148" s="481"/>
      <c r="LBA1148" s="481"/>
      <c r="LBB1148" s="481"/>
      <c r="LBC1148" s="481"/>
      <c r="LBD1148" s="481"/>
      <c r="LBE1148" s="481"/>
      <c r="LBF1148" s="481"/>
      <c r="LBG1148" s="481"/>
      <c r="LBH1148" s="481"/>
      <c r="LBI1148" s="481"/>
      <c r="LBJ1148" s="481"/>
      <c r="LBK1148" s="481"/>
      <c r="LBL1148" s="481"/>
      <c r="LBM1148" s="481"/>
      <c r="LBN1148" s="481"/>
      <c r="LBO1148" s="481"/>
      <c r="LBP1148" s="481"/>
      <c r="LBQ1148" s="481"/>
      <c r="LBR1148" s="481"/>
      <c r="LBS1148" s="481"/>
      <c r="LBT1148" s="481"/>
      <c r="LBU1148" s="481"/>
      <c r="LBV1148" s="481"/>
      <c r="LBW1148" s="481"/>
      <c r="LBX1148" s="481"/>
      <c r="LBY1148" s="481"/>
      <c r="LBZ1148" s="481"/>
      <c r="LCA1148" s="481"/>
      <c r="LCB1148" s="481"/>
      <c r="LCC1148" s="481"/>
      <c r="LCD1148" s="481"/>
      <c r="LCE1148" s="481"/>
      <c r="LCF1148" s="481"/>
      <c r="LCG1148" s="481"/>
      <c r="LCH1148" s="481"/>
      <c r="LCI1148" s="481"/>
      <c r="LCJ1148" s="481"/>
      <c r="LCK1148" s="481"/>
      <c r="LCL1148" s="481"/>
      <c r="LCM1148" s="481"/>
      <c r="LCN1148" s="481"/>
      <c r="LCO1148" s="481"/>
      <c r="LCP1148" s="481"/>
      <c r="LCQ1148" s="481"/>
      <c r="LCR1148" s="481"/>
      <c r="LCS1148" s="481"/>
      <c r="LCT1148" s="481"/>
      <c r="LCU1148" s="481"/>
      <c r="LCV1148" s="481"/>
      <c r="LCW1148" s="481"/>
      <c r="LCX1148" s="481"/>
      <c r="LCY1148" s="481"/>
      <c r="LCZ1148" s="481"/>
      <c r="LDA1148" s="481"/>
      <c r="LDB1148" s="481"/>
      <c r="LDC1148" s="481"/>
      <c r="LDD1148" s="481"/>
      <c r="LDE1148" s="481"/>
      <c r="LDF1148" s="481"/>
      <c r="LDG1148" s="481"/>
      <c r="LDH1148" s="481"/>
      <c r="LDI1148" s="481"/>
      <c r="LDJ1148" s="481"/>
      <c r="LDK1148" s="481"/>
      <c r="LDL1148" s="481"/>
      <c r="LDM1148" s="481"/>
      <c r="LDN1148" s="481"/>
      <c r="LDO1148" s="481"/>
      <c r="LDP1148" s="481"/>
      <c r="LDQ1148" s="481"/>
      <c r="LDR1148" s="481"/>
      <c r="LDS1148" s="481"/>
      <c r="LDT1148" s="481"/>
      <c r="LDU1148" s="481"/>
      <c r="LDV1148" s="481"/>
      <c r="LDW1148" s="481"/>
      <c r="LDX1148" s="481"/>
      <c r="LDY1148" s="481"/>
      <c r="LDZ1148" s="481"/>
      <c r="LEA1148" s="481"/>
      <c r="LEB1148" s="481"/>
      <c r="LEC1148" s="481"/>
      <c r="LED1148" s="481"/>
      <c r="LEE1148" s="481"/>
      <c r="LEF1148" s="481"/>
      <c r="LEG1148" s="481"/>
      <c r="LEH1148" s="481"/>
      <c r="LEI1148" s="481"/>
      <c r="LEJ1148" s="481"/>
      <c r="LEK1148" s="481"/>
      <c r="LEL1148" s="481"/>
      <c r="LEM1148" s="481"/>
      <c r="LEN1148" s="481"/>
      <c r="LEO1148" s="481"/>
      <c r="LEP1148" s="481"/>
      <c r="LEQ1148" s="481"/>
      <c r="LER1148" s="481"/>
      <c r="LES1148" s="481"/>
      <c r="LET1148" s="481"/>
      <c r="LEU1148" s="481"/>
      <c r="LEV1148" s="481"/>
      <c r="LEW1148" s="481"/>
      <c r="LEX1148" s="481"/>
      <c r="LEY1148" s="481"/>
      <c r="LEZ1148" s="481"/>
      <c r="LFA1148" s="481"/>
      <c r="LFB1148" s="481"/>
      <c r="LFC1148" s="481"/>
      <c r="LFD1148" s="481"/>
      <c r="LFE1148" s="481"/>
      <c r="LFF1148" s="481"/>
      <c r="LFG1148" s="481"/>
      <c r="LFH1148" s="481"/>
      <c r="LFI1148" s="481"/>
      <c r="LFJ1148" s="481"/>
      <c r="LFK1148" s="481"/>
      <c r="LFL1148" s="481"/>
      <c r="LFM1148" s="481"/>
      <c r="LFN1148" s="481"/>
      <c r="LFO1148" s="481"/>
      <c r="LFP1148" s="481"/>
      <c r="LFQ1148" s="481"/>
      <c r="LFR1148" s="481"/>
      <c r="LFS1148" s="481"/>
      <c r="LFT1148" s="481"/>
      <c r="LFU1148" s="481"/>
      <c r="LFV1148" s="481"/>
      <c r="LFW1148" s="481"/>
      <c r="LFX1148" s="481"/>
      <c r="LFY1148" s="481"/>
      <c r="LFZ1148" s="481"/>
      <c r="LGA1148" s="481"/>
      <c r="LGB1148" s="481"/>
      <c r="LGC1148" s="481"/>
      <c r="LGD1148" s="481"/>
      <c r="LGE1148" s="481"/>
      <c r="LGF1148" s="481"/>
      <c r="LGG1148" s="481"/>
      <c r="LGH1148" s="481"/>
      <c r="LGI1148" s="481"/>
      <c r="LGJ1148" s="481"/>
      <c r="LGK1148" s="481"/>
      <c r="LGL1148" s="481"/>
      <c r="LGM1148" s="481"/>
      <c r="LGN1148" s="481"/>
      <c r="LGO1148" s="481"/>
      <c r="LGP1148" s="481"/>
      <c r="LGQ1148" s="481"/>
      <c r="LGR1148" s="481"/>
      <c r="LGS1148" s="481"/>
      <c r="LGT1148" s="481"/>
      <c r="LGU1148" s="481"/>
      <c r="LGV1148" s="481"/>
      <c r="LGW1148" s="481"/>
      <c r="LGX1148" s="481"/>
      <c r="LGY1148" s="481"/>
      <c r="LGZ1148" s="481"/>
      <c r="LHA1148" s="481"/>
      <c r="LHB1148" s="481"/>
      <c r="LHC1148" s="481"/>
      <c r="LHD1148" s="481"/>
      <c r="LHE1148" s="481"/>
      <c r="LHF1148" s="481"/>
      <c r="LHG1148" s="481"/>
      <c r="LHH1148" s="481"/>
      <c r="LHI1148" s="481"/>
      <c r="LHJ1148" s="481"/>
      <c r="LHK1148" s="481"/>
      <c r="LHL1148" s="481"/>
      <c r="LHM1148" s="481"/>
      <c r="LHN1148" s="481"/>
      <c r="LHO1148" s="481"/>
      <c r="LHP1148" s="481"/>
      <c r="LHQ1148" s="481"/>
      <c r="LHR1148" s="481"/>
      <c r="LHS1148" s="481"/>
      <c r="LHT1148" s="481"/>
      <c r="LHU1148" s="481"/>
      <c r="LHV1148" s="481"/>
      <c r="LHW1148" s="481"/>
      <c r="LHX1148" s="481"/>
      <c r="LHY1148" s="481"/>
      <c r="LHZ1148" s="481"/>
      <c r="LIA1148" s="481"/>
      <c r="LIB1148" s="481"/>
      <c r="LIC1148" s="481"/>
      <c r="LID1148" s="481"/>
      <c r="LIE1148" s="481"/>
      <c r="LIF1148" s="481"/>
      <c r="LIG1148" s="481"/>
      <c r="LIH1148" s="481"/>
      <c r="LII1148" s="481"/>
      <c r="LIJ1148" s="481"/>
      <c r="LIK1148" s="481"/>
      <c r="LIL1148" s="481"/>
      <c r="LIM1148" s="481"/>
      <c r="LIN1148" s="481"/>
      <c r="LIO1148" s="481"/>
      <c r="LIP1148" s="481"/>
      <c r="LIQ1148" s="481"/>
      <c r="LIR1148" s="481"/>
      <c r="LIS1148" s="481"/>
      <c r="LIT1148" s="481"/>
      <c r="LIU1148" s="481"/>
      <c r="LIV1148" s="481"/>
      <c r="LIW1148" s="481"/>
      <c r="LIX1148" s="481"/>
      <c r="LIY1148" s="481"/>
      <c r="LIZ1148" s="481"/>
      <c r="LJA1148" s="481"/>
      <c r="LJB1148" s="481"/>
      <c r="LJC1148" s="481"/>
      <c r="LJD1148" s="481"/>
      <c r="LJE1148" s="481"/>
      <c r="LJF1148" s="481"/>
      <c r="LJG1148" s="481"/>
      <c r="LJH1148" s="481"/>
      <c r="LJI1148" s="481"/>
      <c r="LJJ1148" s="481"/>
      <c r="LJK1148" s="481"/>
      <c r="LJL1148" s="481"/>
      <c r="LJM1148" s="481"/>
      <c r="LJN1148" s="481"/>
      <c r="LJO1148" s="481"/>
      <c r="LJP1148" s="481"/>
      <c r="LJQ1148" s="481"/>
      <c r="LJR1148" s="481"/>
      <c r="LJS1148" s="481"/>
      <c r="LJT1148" s="481"/>
      <c r="LJU1148" s="481"/>
      <c r="LJV1148" s="481"/>
      <c r="LJW1148" s="481"/>
      <c r="LJX1148" s="481"/>
      <c r="LJY1148" s="481"/>
      <c r="LJZ1148" s="481"/>
      <c r="LKA1148" s="481"/>
      <c r="LKB1148" s="481"/>
      <c r="LKC1148" s="481"/>
      <c r="LKD1148" s="481"/>
      <c r="LKE1148" s="481"/>
      <c r="LKF1148" s="481"/>
      <c r="LKG1148" s="481"/>
      <c r="LKH1148" s="481"/>
      <c r="LKI1148" s="481"/>
      <c r="LKJ1148" s="481"/>
      <c r="LKK1148" s="481"/>
      <c r="LKL1148" s="481"/>
      <c r="LKM1148" s="481"/>
      <c r="LKN1148" s="481"/>
      <c r="LKO1148" s="481"/>
      <c r="LKP1148" s="481"/>
      <c r="LKQ1148" s="481"/>
      <c r="LKR1148" s="481"/>
      <c r="LKS1148" s="481"/>
      <c r="LKT1148" s="481"/>
      <c r="LKU1148" s="481"/>
      <c r="LKV1148" s="481"/>
      <c r="LKW1148" s="481"/>
      <c r="LKX1148" s="481"/>
      <c r="LKY1148" s="481"/>
      <c r="LKZ1148" s="481"/>
      <c r="LLA1148" s="481"/>
      <c r="LLB1148" s="481"/>
      <c r="LLC1148" s="481"/>
      <c r="LLD1148" s="481"/>
      <c r="LLE1148" s="481"/>
      <c r="LLF1148" s="481"/>
      <c r="LLG1148" s="481"/>
      <c r="LLH1148" s="481"/>
      <c r="LLI1148" s="481"/>
      <c r="LLJ1148" s="481"/>
      <c r="LLK1148" s="481"/>
      <c r="LLL1148" s="481"/>
      <c r="LLM1148" s="481"/>
      <c r="LLN1148" s="481"/>
      <c r="LLO1148" s="481"/>
      <c r="LLP1148" s="481"/>
      <c r="LLQ1148" s="481"/>
      <c r="LLR1148" s="481"/>
      <c r="LLS1148" s="481"/>
      <c r="LLT1148" s="481"/>
      <c r="LLU1148" s="481"/>
      <c r="LLV1148" s="481"/>
      <c r="LLW1148" s="481"/>
      <c r="LLX1148" s="481"/>
      <c r="LLY1148" s="481"/>
      <c r="LLZ1148" s="481"/>
      <c r="LMA1148" s="481"/>
      <c r="LMB1148" s="481"/>
      <c r="LMC1148" s="481"/>
      <c r="LMD1148" s="481"/>
      <c r="LME1148" s="481"/>
      <c r="LMF1148" s="481"/>
      <c r="LMG1148" s="481"/>
      <c r="LMH1148" s="481"/>
      <c r="LMI1148" s="481"/>
      <c r="LMJ1148" s="481"/>
      <c r="LMK1148" s="481"/>
      <c r="LML1148" s="481"/>
      <c r="LMM1148" s="481"/>
      <c r="LMN1148" s="481"/>
      <c r="LMO1148" s="481"/>
      <c r="LMP1148" s="481"/>
      <c r="LMQ1148" s="481"/>
      <c r="LMR1148" s="481"/>
      <c r="LMS1148" s="481"/>
      <c r="LMT1148" s="481"/>
      <c r="LMU1148" s="481"/>
      <c r="LMV1148" s="481"/>
      <c r="LMW1148" s="481"/>
      <c r="LMX1148" s="481"/>
      <c r="LMY1148" s="481"/>
      <c r="LMZ1148" s="481"/>
      <c r="LNA1148" s="481"/>
      <c r="LNB1148" s="481"/>
      <c r="LNC1148" s="481"/>
      <c r="LND1148" s="481"/>
      <c r="LNE1148" s="481"/>
      <c r="LNF1148" s="481"/>
      <c r="LNG1148" s="481"/>
      <c r="LNH1148" s="481"/>
      <c r="LNI1148" s="481"/>
      <c r="LNJ1148" s="481"/>
      <c r="LNK1148" s="481"/>
      <c r="LNL1148" s="481"/>
      <c r="LNM1148" s="481"/>
      <c r="LNN1148" s="481"/>
      <c r="LNO1148" s="481"/>
      <c r="LNP1148" s="481"/>
      <c r="LNQ1148" s="481"/>
      <c r="LNR1148" s="481"/>
      <c r="LNS1148" s="481"/>
      <c r="LNT1148" s="481"/>
      <c r="LNU1148" s="481"/>
      <c r="LNV1148" s="481"/>
      <c r="LNW1148" s="481"/>
      <c r="LNX1148" s="481"/>
      <c r="LNY1148" s="481"/>
      <c r="LNZ1148" s="481"/>
      <c r="LOA1148" s="481"/>
      <c r="LOB1148" s="481"/>
      <c r="LOC1148" s="481"/>
      <c r="LOD1148" s="481"/>
      <c r="LOE1148" s="481"/>
      <c r="LOF1148" s="481"/>
      <c r="LOG1148" s="481"/>
      <c r="LOH1148" s="481"/>
      <c r="LOI1148" s="481"/>
      <c r="LOJ1148" s="481"/>
      <c r="LOK1148" s="481"/>
      <c r="LOL1148" s="481"/>
      <c r="LOM1148" s="481"/>
      <c r="LON1148" s="481"/>
      <c r="LOO1148" s="481"/>
      <c r="LOP1148" s="481"/>
      <c r="LOQ1148" s="481"/>
      <c r="LOR1148" s="481"/>
      <c r="LOS1148" s="481"/>
      <c r="LOT1148" s="481"/>
      <c r="LOU1148" s="481"/>
      <c r="LOV1148" s="481"/>
      <c r="LOW1148" s="481"/>
      <c r="LOX1148" s="481"/>
      <c r="LOY1148" s="481"/>
      <c r="LOZ1148" s="481"/>
      <c r="LPA1148" s="481"/>
      <c r="LPB1148" s="481"/>
      <c r="LPC1148" s="481"/>
      <c r="LPD1148" s="481"/>
      <c r="LPE1148" s="481"/>
      <c r="LPF1148" s="481"/>
      <c r="LPG1148" s="481"/>
      <c r="LPH1148" s="481"/>
      <c r="LPI1148" s="481"/>
      <c r="LPJ1148" s="481"/>
      <c r="LPK1148" s="481"/>
      <c r="LPL1148" s="481"/>
      <c r="LPM1148" s="481"/>
      <c r="LPN1148" s="481"/>
      <c r="LPO1148" s="481"/>
      <c r="LPP1148" s="481"/>
      <c r="LPQ1148" s="481"/>
      <c r="LPR1148" s="481"/>
      <c r="LPS1148" s="481"/>
      <c r="LPT1148" s="481"/>
      <c r="LPU1148" s="481"/>
      <c r="LPV1148" s="481"/>
      <c r="LPW1148" s="481"/>
      <c r="LPX1148" s="481"/>
      <c r="LPY1148" s="481"/>
      <c r="LPZ1148" s="481"/>
      <c r="LQA1148" s="481"/>
      <c r="LQB1148" s="481"/>
      <c r="LQC1148" s="481"/>
      <c r="LQD1148" s="481"/>
      <c r="LQE1148" s="481"/>
      <c r="LQF1148" s="481"/>
      <c r="LQG1148" s="481"/>
      <c r="LQH1148" s="481"/>
      <c r="LQI1148" s="481"/>
      <c r="LQJ1148" s="481"/>
      <c r="LQK1148" s="481"/>
      <c r="LQL1148" s="481"/>
      <c r="LQM1148" s="481"/>
      <c r="LQN1148" s="481"/>
      <c r="LQO1148" s="481"/>
      <c r="LQP1148" s="481"/>
      <c r="LQQ1148" s="481"/>
      <c r="LQR1148" s="481"/>
      <c r="LQS1148" s="481"/>
      <c r="LQT1148" s="481"/>
      <c r="LQU1148" s="481"/>
      <c r="LQV1148" s="481"/>
      <c r="LQW1148" s="481"/>
      <c r="LQX1148" s="481"/>
      <c r="LQY1148" s="481"/>
      <c r="LQZ1148" s="481"/>
      <c r="LRA1148" s="481"/>
      <c r="LRB1148" s="481"/>
      <c r="LRC1148" s="481"/>
      <c r="LRD1148" s="481"/>
      <c r="LRE1148" s="481"/>
      <c r="LRF1148" s="481"/>
      <c r="LRG1148" s="481"/>
      <c r="LRH1148" s="481"/>
      <c r="LRI1148" s="481"/>
      <c r="LRJ1148" s="481"/>
      <c r="LRK1148" s="481"/>
      <c r="LRL1148" s="481"/>
      <c r="LRM1148" s="481"/>
      <c r="LRN1148" s="481"/>
      <c r="LRO1148" s="481"/>
      <c r="LRP1148" s="481"/>
      <c r="LRQ1148" s="481"/>
      <c r="LRR1148" s="481"/>
      <c r="LRS1148" s="481"/>
      <c r="LRT1148" s="481"/>
      <c r="LRU1148" s="481"/>
      <c r="LRV1148" s="481"/>
      <c r="LRW1148" s="481"/>
      <c r="LRX1148" s="481"/>
      <c r="LRY1148" s="481"/>
      <c r="LRZ1148" s="481"/>
      <c r="LSA1148" s="481"/>
      <c r="LSB1148" s="481"/>
      <c r="LSC1148" s="481"/>
      <c r="LSD1148" s="481"/>
      <c r="LSE1148" s="481"/>
      <c r="LSF1148" s="481"/>
      <c r="LSG1148" s="481"/>
      <c r="LSH1148" s="481"/>
      <c r="LSI1148" s="481"/>
      <c r="LSJ1148" s="481"/>
      <c r="LSK1148" s="481"/>
      <c r="LSL1148" s="481"/>
      <c r="LSM1148" s="481"/>
      <c r="LSN1148" s="481"/>
      <c r="LSO1148" s="481"/>
      <c r="LSP1148" s="481"/>
      <c r="LSQ1148" s="481"/>
      <c r="LSR1148" s="481"/>
      <c r="LSS1148" s="481"/>
      <c r="LST1148" s="481"/>
      <c r="LSU1148" s="481"/>
      <c r="LSV1148" s="481"/>
      <c r="LSW1148" s="481"/>
      <c r="LSX1148" s="481"/>
      <c r="LSY1148" s="481"/>
      <c r="LSZ1148" s="481"/>
      <c r="LTA1148" s="481"/>
      <c r="LTB1148" s="481"/>
      <c r="LTC1148" s="481"/>
      <c r="LTD1148" s="481"/>
      <c r="LTE1148" s="481"/>
      <c r="LTF1148" s="481"/>
      <c r="LTG1148" s="481"/>
      <c r="LTH1148" s="481"/>
      <c r="LTI1148" s="481"/>
      <c r="LTJ1148" s="481"/>
      <c r="LTK1148" s="481"/>
      <c r="LTL1148" s="481"/>
      <c r="LTM1148" s="481"/>
      <c r="LTN1148" s="481"/>
      <c r="LTO1148" s="481"/>
      <c r="LTP1148" s="481"/>
      <c r="LTQ1148" s="481"/>
      <c r="LTR1148" s="481"/>
      <c r="LTS1148" s="481"/>
      <c r="LTT1148" s="481"/>
      <c r="LTU1148" s="481"/>
      <c r="LTV1148" s="481"/>
      <c r="LTW1148" s="481"/>
      <c r="LTX1148" s="481"/>
      <c r="LTY1148" s="481"/>
      <c r="LTZ1148" s="481"/>
      <c r="LUA1148" s="481"/>
      <c r="LUB1148" s="481"/>
      <c r="LUC1148" s="481"/>
      <c r="LUD1148" s="481"/>
      <c r="LUE1148" s="481"/>
      <c r="LUF1148" s="481"/>
      <c r="LUG1148" s="481"/>
      <c r="LUH1148" s="481"/>
      <c r="LUI1148" s="481"/>
      <c r="LUJ1148" s="481"/>
      <c r="LUK1148" s="481"/>
      <c r="LUL1148" s="481"/>
      <c r="LUM1148" s="481"/>
      <c r="LUN1148" s="481"/>
      <c r="LUO1148" s="481"/>
      <c r="LUP1148" s="481"/>
      <c r="LUQ1148" s="481"/>
      <c r="LUR1148" s="481"/>
      <c r="LUS1148" s="481"/>
      <c r="LUT1148" s="481"/>
      <c r="LUU1148" s="481"/>
      <c r="LUV1148" s="481"/>
      <c r="LUW1148" s="481"/>
      <c r="LUX1148" s="481"/>
      <c r="LUY1148" s="481"/>
      <c r="LUZ1148" s="481"/>
      <c r="LVA1148" s="481"/>
      <c r="LVB1148" s="481"/>
      <c r="LVC1148" s="481"/>
      <c r="LVD1148" s="481"/>
      <c r="LVE1148" s="481"/>
      <c r="LVF1148" s="481"/>
      <c r="LVG1148" s="481"/>
      <c r="LVH1148" s="481"/>
      <c r="LVI1148" s="481"/>
      <c r="LVJ1148" s="481"/>
      <c r="LVK1148" s="481"/>
      <c r="LVL1148" s="481"/>
      <c r="LVM1148" s="481"/>
      <c r="LVN1148" s="481"/>
      <c r="LVO1148" s="481"/>
      <c r="LVP1148" s="481"/>
      <c r="LVQ1148" s="481"/>
      <c r="LVR1148" s="481"/>
      <c r="LVS1148" s="481"/>
      <c r="LVT1148" s="481"/>
      <c r="LVU1148" s="481"/>
      <c r="LVV1148" s="481"/>
      <c r="LVW1148" s="481"/>
      <c r="LVX1148" s="481"/>
      <c r="LVY1148" s="481"/>
      <c r="LVZ1148" s="481"/>
      <c r="LWA1148" s="481"/>
      <c r="LWB1148" s="481"/>
      <c r="LWC1148" s="481"/>
      <c r="LWD1148" s="481"/>
      <c r="LWE1148" s="481"/>
      <c r="LWF1148" s="481"/>
      <c r="LWG1148" s="481"/>
      <c r="LWH1148" s="481"/>
      <c r="LWI1148" s="481"/>
      <c r="LWJ1148" s="481"/>
      <c r="LWK1148" s="481"/>
      <c r="LWL1148" s="481"/>
      <c r="LWM1148" s="481"/>
      <c r="LWN1148" s="481"/>
      <c r="LWO1148" s="481"/>
      <c r="LWP1148" s="481"/>
      <c r="LWQ1148" s="481"/>
      <c r="LWR1148" s="481"/>
      <c r="LWS1148" s="481"/>
      <c r="LWT1148" s="481"/>
      <c r="LWU1148" s="481"/>
      <c r="LWV1148" s="481"/>
      <c r="LWW1148" s="481"/>
      <c r="LWX1148" s="481"/>
      <c r="LWY1148" s="481"/>
      <c r="LWZ1148" s="481"/>
      <c r="LXA1148" s="481"/>
      <c r="LXB1148" s="481"/>
      <c r="LXC1148" s="481"/>
      <c r="LXD1148" s="481"/>
      <c r="LXE1148" s="481"/>
      <c r="LXF1148" s="481"/>
      <c r="LXG1148" s="481"/>
      <c r="LXH1148" s="481"/>
      <c r="LXI1148" s="481"/>
      <c r="LXJ1148" s="481"/>
      <c r="LXK1148" s="481"/>
      <c r="LXL1148" s="481"/>
      <c r="LXM1148" s="481"/>
      <c r="LXN1148" s="481"/>
      <c r="LXO1148" s="481"/>
      <c r="LXP1148" s="481"/>
      <c r="LXQ1148" s="481"/>
      <c r="LXR1148" s="481"/>
      <c r="LXS1148" s="481"/>
      <c r="LXT1148" s="481"/>
      <c r="LXU1148" s="481"/>
      <c r="LXV1148" s="481"/>
      <c r="LXW1148" s="481"/>
      <c r="LXX1148" s="481"/>
      <c r="LXY1148" s="481"/>
      <c r="LXZ1148" s="481"/>
      <c r="LYA1148" s="481"/>
      <c r="LYB1148" s="481"/>
      <c r="LYC1148" s="481"/>
      <c r="LYD1148" s="481"/>
      <c r="LYE1148" s="481"/>
      <c r="LYF1148" s="481"/>
      <c r="LYG1148" s="481"/>
      <c r="LYH1148" s="481"/>
      <c r="LYI1148" s="481"/>
      <c r="LYJ1148" s="481"/>
      <c r="LYK1148" s="481"/>
      <c r="LYL1148" s="481"/>
      <c r="LYM1148" s="481"/>
      <c r="LYN1148" s="481"/>
      <c r="LYO1148" s="481"/>
      <c r="LYP1148" s="481"/>
      <c r="LYQ1148" s="481"/>
      <c r="LYR1148" s="481"/>
      <c r="LYS1148" s="481"/>
      <c r="LYT1148" s="481"/>
      <c r="LYU1148" s="481"/>
      <c r="LYV1148" s="481"/>
      <c r="LYW1148" s="481"/>
      <c r="LYX1148" s="481"/>
      <c r="LYY1148" s="481"/>
      <c r="LYZ1148" s="481"/>
      <c r="LZA1148" s="481"/>
      <c r="LZB1148" s="481"/>
      <c r="LZC1148" s="481"/>
      <c r="LZD1148" s="481"/>
      <c r="LZE1148" s="481"/>
      <c r="LZF1148" s="481"/>
      <c r="LZG1148" s="481"/>
      <c r="LZH1148" s="481"/>
      <c r="LZI1148" s="481"/>
      <c r="LZJ1148" s="481"/>
      <c r="LZK1148" s="481"/>
      <c r="LZL1148" s="481"/>
      <c r="LZM1148" s="481"/>
      <c r="LZN1148" s="481"/>
      <c r="LZO1148" s="481"/>
      <c r="LZP1148" s="481"/>
      <c r="LZQ1148" s="481"/>
      <c r="LZR1148" s="481"/>
      <c r="LZS1148" s="481"/>
      <c r="LZT1148" s="481"/>
      <c r="LZU1148" s="481"/>
      <c r="LZV1148" s="481"/>
      <c r="LZW1148" s="481"/>
      <c r="LZX1148" s="481"/>
      <c r="LZY1148" s="481"/>
      <c r="LZZ1148" s="481"/>
      <c r="MAA1148" s="481"/>
      <c r="MAB1148" s="481"/>
      <c r="MAC1148" s="481"/>
      <c r="MAD1148" s="481"/>
      <c r="MAE1148" s="481"/>
      <c r="MAF1148" s="481"/>
      <c r="MAG1148" s="481"/>
      <c r="MAH1148" s="481"/>
      <c r="MAI1148" s="481"/>
      <c r="MAJ1148" s="481"/>
      <c r="MAK1148" s="481"/>
      <c r="MAL1148" s="481"/>
      <c r="MAM1148" s="481"/>
      <c r="MAN1148" s="481"/>
      <c r="MAO1148" s="481"/>
      <c r="MAP1148" s="481"/>
      <c r="MAQ1148" s="481"/>
      <c r="MAR1148" s="481"/>
      <c r="MAS1148" s="481"/>
      <c r="MAT1148" s="481"/>
      <c r="MAU1148" s="481"/>
      <c r="MAV1148" s="481"/>
      <c r="MAW1148" s="481"/>
      <c r="MAX1148" s="481"/>
      <c r="MAY1148" s="481"/>
      <c r="MAZ1148" s="481"/>
      <c r="MBA1148" s="481"/>
      <c r="MBB1148" s="481"/>
      <c r="MBC1148" s="481"/>
      <c r="MBD1148" s="481"/>
      <c r="MBE1148" s="481"/>
      <c r="MBF1148" s="481"/>
      <c r="MBG1148" s="481"/>
      <c r="MBH1148" s="481"/>
      <c r="MBI1148" s="481"/>
      <c r="MBJ1148" s="481"/>
      <c r="MBK1148" s="481"/>
      <c r="MBL1148" s="481"/>
      <c r="MBM1148" s="481"/>
      <c r="MBN1148" s="481"/>
      <c r="MBO1148" s="481"/>
      <c r="MBP1148" s="481"/>
      <c r="MBQ1148" s="481"/>
      <c r="MBR1148" s="481"/>
      <c r="MBS1148" s="481"/>
      <c r="MBT1148" s="481"/>
      <c r="MBU1148" s="481"/>
      <c r="MBV1148" s="481"/>
      <c r="MBW1148" s="481"/>
      <c r="MBX1148" s="481"/>
      <c r="MBY1148" s="481"/>
      <c r="MBZ1148" s="481"/>
      <c r="MCA1148" s="481"/>
      <c r="MCB1148" s="481"/>
      <c r="MCC1148" s="481"/>
      <c r="MCD1148" s="481"/>
      <c r="MCE1148" s="481"/>
      <c r="MCF1148" s="481"/>
      <c r="MCG1148" s="481"/>
      <c r="MCH1148" s="481"/>
      <c r="MCI1148" s="481"/>
      <c r="MCJ1148" s="481"/>
      <c r="MCK1148" s="481"/>
      <c r="MCL1148" s="481"/>
      <c r="MCM1148" s="481"/>
      <c r="MCN1148" s="481"/>
      <c r="MCO1148" s="481"/>
      <c r="MCP1148" s="481"/>
      <c r="MCQ1148" s="481"/>
      <c r="MCR1148" s="481"/>
      <c r="MCS1148" s="481"/>
      <c r="MCT1148" s="481"/>
      <c r="MCU1148" s="481"/>
      <c r="MCV1148" s="481"/>
      <c r="MCW1148" s="481"/>
      <c r="MCX1148" s="481"/>
      <c r="MCY1148" s="481"/>
      <c r="MCZ1148" s="481"/>
      <c r="MDA1148" s="481"/>
      <c r="MDB1148" s="481"/>
      <c r="MDC1148" s="481"/>
      <c r="MDD1148" s="481"/>
      <c r="MDE1148" s="481"/>
      <c r="MDF1148" s="481"/>
      <c r="MDG1148" s="481"/>
      <c r="MDH1148" s="481"/>
      <c r="MDI1148" s="481"/>
      <c r="MDJ1148" s="481"/>
      <c r="MDK1148" s="481"/>
      <c r="MDL1148" s="481"/>
      <c r="MDM1148" s="481"/>
      <c r="MDN1148" s="481"/>
      <c r="MDO1148" s="481"/>
      <c r="MDP1148" s="481"/>
      <c r="MDQ1148" s="481"/>
      <c r="MDR1148" s="481"/>
      <c r="MDS1148" s="481"/>
      <c r="MDT1148" s="481"/>
      <c r="MDU1148" s="481"/>
      <c r="MDV1148" s="481"/>
      <c r="MDW1148" s="481"/>
      <c r="MDX1148" s="481"/>
      <c r="MDY1148" s="481"/>
      <c r="MDZ1148" s="481"/>
      <c r="MEA1148" s="481"/>
      <c r="MEB1148" s="481"/>
      <c r="MEC1148" s="481"/>
      <c r="MED1148" s="481"/>
      <c r="MEE1148" s="481"/>
      <c r="MEF1148" s="481"/>
      <c r="MEG1148" s="481"/>
      <c r="MEH1148" s="481"/>
      <c r="MEI1148" s="481"/>
      <c r="MEJ1148" s="481"/>
      <c r="MEK1148" s="481"/>
      <c r="MEL1148" s="481"/>
      <c r="MEM1148" s="481"/>
      <c r="MEN1148" s="481"/>
      <c r="MEO1148" s="481"/>
      <c r="MEP1148" s="481"/>
      <c r="MEQ1148" s="481"/>
      <c r="MER1148" s="481"/>
      <c r="MES1148" s="481"/>
      <c r="MET1148" s="481"/>
      <c r="MEU1148" s="481"/>
      <c r="MEV1148" s="481"/>
      <c r="MEW1148" s="481"/>
      <c r="MEX1148" s="481"/>
      <c r="MEY1148" s="481"/>
      <c r="MEZ1148" s="481"/>
      <c r="MFA1148" s="481"/>
      <c r="MFB1148" s="481"/>
      <c r="MFC1148" s="481"/>
      <c r="MFD1148" s="481"/>
      <c r="MFE1148" s="481"/>
      <c r="MFF1148" s="481"/>
      <c r="MFG1148" s="481"/>
      <c r="MFH1148" s="481"/>
      <c r="MFI1148" s="481"/>
      <c r="MFJ1148" s="481"/>
      <c r="MFK1148" s="481"/>
      <c r="MFL1148" s="481"/>
      <c r="MFM1148" s="481"/>
      <c r="MFN1148" s="481"/>
      <c r="MFO1148" s="481"/>
      <c r="MFP1148" s="481"/>
      <c r="MFQ1148" s="481"/>
      <c r="MFR1148" s="481"/>
      <c r="MFS1148" s="481"/>
      <c r="MFT1148" s="481"/>
      <c r="MFU1148" s="481"/>
      <c r="MFV1148" s="481"/>
      <c r="MFW1148" s="481"/>
      <c r="MFX1148" s="481"/>
      <c r="MFY1148" s="481"/>
      <c r="MFZ1148" s="481"/>
      <c r="MGA1148" s="481"/>
      <c r="MGB1148" s="481"/>
      <c r="MGC1148" s="481"/>
      <c r="MGD1148" s="481"/>
      <c r="MGE1148" s="481"/>
      <c r="MGF1148" s="481"/>
      <c r="MGG1148" s="481"/>
      <c r="MGH1148" s="481"/>
      <c r="MGI1148" s="481"/>
      <c r="MGJ1148" s="481"/>
      <c r="MGK1148" s="481"/>
      <c r="MGL1148" s="481"/>
      <c r="MGM1148" s="481"/>
      <c r="MGN1148" s="481"/>
      <c r="MGO1148" s="481"/>
      <c r="MGP1148" s="481"/>
      <c r="MGQ1148" s="481"/>
      <c r="MGR1148" s="481"/>
      <c r="MGS1148" s="481"/>
      <c r="MGT1148" s="481"/>
      <c r="MGU1148" s="481"/>
      <c r="MGV1148" s="481"/>
      <c r="MGW1148" s="481"/>
      <c r="MGX1148" s="481"/>
      <c r="MGY1148" s="481"/>
      <c r="MGZ1148" s="481"/>
      <c r="MHA1148" s="481"/>
      <c r="MHB1148" s="481"/>
      <c r="MHC1148" s="481"/>
      <c r="MHD1148" s="481"/>
      <c r="MHE1148" s="481"/>
      <c r="MHF1148" s="481"/>
      <c r="MHG1148" s="481"/>
      <c r="MHH1148" s="481"/>
      <c r="MHI1148" s="481"/>
      <c r="MHJ1148" s="481"/>
      <c r="MHK1148" s="481"/>
      <c r="MHL1148" s="481"/>
      <c r="MHM1148" s="481"/>
      <c r="MHN1148" s="481"/>
      <c r="MHO1148" s="481"/>
      <c r="MHP1148" s="481"/>
      <c r="MHQ1148" s="481"/>
      <c r="MHR1148" s="481"/>
      <c r="MHS1148" s="481"/>
      <c r="MHT1148" s="481"/>
      <c r="MHU1148" s="481"/>
      <c r="MHV1148" s="481"/>
      <c r="MHW1148" s="481"/>
      <c r="MHX1148" s="481"/>
      <c r="MHY1148" s="481"/>
      <c r="MHZ1148" s="481"/>
      <c r="MIA1148" s="481"/>
      <c r="MIB1148" s="481"/>
      <c r="MIC1148" s="481"/>
      <c r="MID1148" s="481"/>
      <c r="MIE1148" s="481"/>
      <c r="MIF1148" s="481"/>
      <c r="MIG1148" s="481"/>
      <c r="MIH1148" s="481"/>
      <c r="MII1148" s="481"/>
      <c r="MIJ1148" s="481"/>
      <c r="MIK1148" s="481"/>
      <c r="MIL1148" s="481"/>
      <c r="MIM1148" s="481"/>
      <c r="MIN1148" s="481"/>
      <c r="MIO1148" s="481"/>
      <c r="MIP1148" s="481"/>
      <c r="MIQ1148" s="481"/>
      <c r="MIR1148" s="481"/>
      <c r="MIS1148" s="481"/>
      <c r="MIT1148" s="481"/>
      <c r="MIU1148" s="481"/>
      <c r="MIV1148" s="481"/>
      <c r="MIW1148" s="481"/>
      <c r="MIX1148" s="481"/>
      <c r="MIY1148" s="481"/>
      <c r="MIZ1148" s="481"/>
      <c r="MJA1148" s="481"/>
      <c r="MJB1148" s="481"/>
      <c r="MJC1148" s="481"/>
      <c r="MJD1148" s="481"/>
      <c r="MJE1148" s="481"/>
      <c r="MJF1148" s="481"/>
      <c r="MJG1148" s="481"/>
      <c r="MJH1148" s="481"/>
      <c r="MJI1148" s="481"/>
      <c r="MJJ1148" s="481"/>
      <c r="MJK1148" s="481"/>
      <c r="MJL1148" s="481"/>
      <c r="MJM1148" s="481"/>
      <c r="MJN1148" s="481"/>
      <c r="MJO1148" s="481"/>
      <c r="MJP1148" s="481"/>
      <c r="MJQ1148" s="481"/>
      <c r="MJR1148" s="481"/>
      <c r="MJS1148" s="481"/>
      <c r="MJT1148" s="481"/>
      <c r="MJU1148" s="481"/>
      <c r="MJV1148" s="481"/>
      <c r="MJW1148" s="481"/>
      <c r="MJX1148" s="481"/>
      <c r="MJY1148" s="481"/>
      <c r="MJZ1148" s="481"/>
      <c r="MKA1148" s="481"/>
      <c r="MKB1148" s="481"/>
      <c r="MKC1148" s="481"/>
      <c r="MKD1148" s="481"/>
      <c r="MKE1148" s="481"/>
      <c r="MKF1148" s="481"/>
      <c r="MKG1148" s="481"/>
      <c r="MKH1148" s="481"/>
      <c r="MKI1148" s="481"/>
      <c r="MKJ1148" s="481"/>
      <c r="MKK1148" s="481"/>
      <c r="MKL1148" s="481"/>
      <c r="MKM1148" s="481"/>
      <c r="MKN1148" s="481"/>
      <c r="MKO1148" s="481"/>
      <c r="MKP1148" s="481"/>
      <c r="MKQ1148" s="481"/>
      <c r="MKR1148" s="481"/>
      <c r="MKS1148" s="481"/>
      <c r="MKT1148" s="481"/>
      <c r="MKU1148" s="481"/>
      <c r="MKV1148" s="481"/>
      <c r="MKW1148" s="481"/>
      <c r="MKX1148" s="481"/>
      <c r="MKY1148" s="481"/>
      <c r="MKZ1148" s="481"/>
      <c r="MLA1148" s="481"/>
      <c r="MLB1148" s="481"/>
      <c r="MLC1148" s="481"/>
      <c r="MLD1148" s="481"/>
      <c r="MLE1148" s="481"/>
      <c r="MLF1148" s="481"/>
      <c r="MLG1148" s="481"/>
      <c r="MLH1148" s="481"/>
      <c r="MLI1148" s="481"/>
      <c r="MLJ1148" s="481"/>
      <c r="MLK1148" s="481"/>
      <c r="MLL1148" s="481"/>
      <c r="MLM1148" s="481"/>
      <c r="MLN1148" s="481"/>
      <c r="MLO1148" s="481"/>
      <c r="MLP1148" s="481"/>
      <c r="MLQ1148" s="481"/>
      <c r="MLR1148" s="481"/>
      <c r="MLS1148" s="481"/>
      <c r="MLT1148" s="481"/>
      <c r="MLU1148" s="481"/>
      <c r="MLV1148" s="481"/>
      <c r="MLW1148" s="481"/>
      <c r="MLX1148" s="481"/>
      <c r="MLY1148" s="481"/>
      <c r="MLZ1148" s="481"/>
      <c r="MMA1148" s="481"/>
      <c r="MMB1148" s="481"/>
      <c r="MMC1148" s="481"/>
      <c r="MMD1148" s="481"/>
      <c r="MME1148" s="481"/>
      <c r="MMF1148" s="481"/>
      <c r="MMG1148" s="481"/>
      <c r="MMH1148" s="481"/>
      <c r="MMI1148" s="481"/>
      <c r="MMJ1148" s="481"/>
      <c r="MMK1148" s="481"/>
      <c r="MML1148" s="481"/>
      <c r="MMM1148" s="481"/>
      <c r="MMN1148" s="481"/>
      <c r="MMO1148" s="481"/>
      <c r="MMP1148" s="481"/>
      <c r="MMQ1148" s="481"/>
      <c r="MMR1148" s="481"/>
      <c r="MMS1148" s="481"/>
      <c r="MMT1148" s="481"/>
      <c r="MMU1148" s="481"/>
      <c r="MMV1148" s="481"/>
      <c r="MMW1148" s="481"/>
      <c r="MMX1148" s="481"/>
      <c r="MMY1148" s="481"/>
      <c r="MMZ1148" s="481"/>
      <c r="MNA1148" s="481"/>
      <c r="MNB1148" s="481"/>
      <c r="MNC1148" s="481"/>
      <c r="MND1148" s="481"/>
      <c r="MNE1148" s="481"/>
      <c r="MNF1148" s="481"/>
      <c r="MNG1148" s="481"/>
      <c r="MNH1148" s="481"/>
      <c r="MNI1148" s="481"/>
      <c r="MNJ1148" s="481"/>
      <c r="MNK1148" s="481"/>
      <c r="MNL1148" s="481"/>
      <c r="MNM1148" s="481"/>
      <c r="MNN1148" s="481"/>
      <c r="MNO1148" s="481"/>
      <c r="MNP1148" s="481"/>
      <c r="MNQ1148" s="481"/>
      <c r="MNR1148" s="481"/>
      <c r="MNS1148" s="481"/>
      <c r="MNT1148" s="481"/>
      <c r="MNU1148" s="481"/>
      <c r="MNV1148" s="481"/>
      <c r="MNW1148" s="481"/>
      <c r="MNX1148" s="481"/>
      <c r="MNY1148" s="481"/>
      <c r="MNZ1148" s="481"/>
      <c r="MOA1148" s="481"/>
      <c r="MOB1148" s="481"/>
      <c r="MOC1148" s="481"/>
      <c r="MOD1148" s="481"/>
      <c r="MOE1148" s="481"/>
      <c r="MOF1148" s="481"/>
      <c r="MOG1148" s="481"/>
      <c r="MOH1148" s="481"/>
      <c r="MOI1148" s="481"/>
      <c r="MOJ1148" s="481"/>
      <c r="MOK1148" s="481"/>
      <c r="MOL1148" s="481"/>
      <c r="MOM1148" s="481"/>
      <c r="MON1148" s="481"/>
      <c r="MOO1148" s="481"/>
      <c r="MOP1148" s="481"/>
      <c r="MOQ1148" s="481"/>
      <c r="MOR1148" s="481"/>
      <c r="MOS1148" s="481"/>
      <c r="MOT1148" s="481"/>
      <c r="MOU1148" s="481"/>
      <c r="MOV1148" s="481"/>
      <c r="MOW1148" s="481"/>
      <c r="MOX1148" s="481"/>
      <c r="MOY1148" s="481"/>
      <c r="MOZ1148" s="481"/>
      <c r="MPA1148" s="481"/>
      <c r="MPB1148" s="481"/>
      <c r="MPC1148" s="481"/>
      <c r="MPD1148" s="481"/>
      <c r="MPE1148" s="481"/>
      <c r="MPF1148" s="481"/>
      <c r="MPG1148" s="481"/>
      <c r="MPH1148" s="481"/>
      <c r="MPI1148" s="481"/>
      <c r="MPJ1148" s="481"/>
      <c r="MPK1148" s="481"/>
      <c r="MPL1148" s="481"/>
      <c r="MPM1148" s="481"/>
      <c r="MPN1148" s="481"/>
      <c r="MPO1148" s="481"/>
      <c r="MPP1148" s="481"/>
      <c r="MPQ1148" s="481"/>
      <c r="MPR1148" s="481"/>
      <c r="MPS1148" s="481"/>
      <c r="MPT1148" s="481"/>
      <c r="MPU1148" s="481"/>
      <c r="MPV1148" s="481"/>
      <c r="MPW1148" s="481"/>
      <c r="MPX1148" s="481"/>
      <c r="MPY1148" s="481"/>
      <c r="MPZ1148" s="481"/>
      <c r="MQA1148" s="481"/>
      <c r="MQB1148" s="481"/>
      <c r="MQC1148" s="481"/>
      <c r="MQD1148" s="481"/>
      <c r="MQE1148" s="481"/>
      <c r="MQF1148" s="481"/>
      <c r="MQG1148" s="481"/>
      <c r="MQH1148" s="481"/>
      <c r="MQI1148" s="481"/>
      <c r="MQJ1148" s="481"/>
      <c r="MQK1148" s="481"/>
      <c r="MQL1148" s="481"/>
      <c r="MQM1148" s="481"/>
      <c r="MQN1148" s="481"/>
      <c r="MQO1148" s="481"/>
      <c r="MQP1148" s="481"/>
      <c r="MQQ1148" s="481"/>
      <c r="MQR1148" s="481"/>
      <c r="MQS1148" s="481"/>
      <c r="MQT1148" s="481"/>
      <c r="MQU1148" s="481"/>
      <c r="MQV1148" s="481"/>
      <c r="MQW1148" s="481"/>
      <c r="MQX1148" s="481"/>
      <c r="MQY1148" s="481"/>
      <c r="MQZ1148" s="481"/>
      <c r="MRA1148" s="481"/>
      <c r="MRB1148" s="481"/>
      <c r="MRC1148" s="481"/>
      <c r="MRD1148" s="481"/>
      <c r="MRE1148" s="481"/>
      <c r="MRF1148" s="481"/>
      <c r="MRG1148" s="481"/>
      <c r="MRH1148" s="481"/>
      <c r="MRI1148" s="481"/>
      <c r="MRJ1148" s="481"/>
      <c r="MRK1148" s="481"/>
      <c r="MRL1148" s="481"/>
      <c r="MRM1148" s="481"/>
      <c r="MRN1148" s="481"/>
      <c r="MRO1148" s="481"/>
      <c r="MRP1148" s="481"/>
      <c r="MRQ1148" s="481"/>
      <c r="MRR1148" s="481"/>
      <c r="MRS1148" s="481"/>
      <c r="MRT1148" s="481"/>
      <c r="MRU1148" s="481"/>
      <c r="MRV1148" s="481"/>
      <c r="MRW1148" s="481"/>
      <c r="MRX1148" s="481"/>
      <c r="MRY1148" s="481"/>
      <c r="MRZ1148" s="481"/>
      <c r="MSA1148" s="481"/>
      <c r="MSB1148" s="481"/>
      <c r="MSC1148" s="481"/>
      <c r="MSD1148" s="481"/>
      <c r="MSE1148" s="481"/>
      <c r="MSF1148" s="481"/>
      <c r="MSG1148" s="481"/>
      <c r="MSH1148" s="481"/>
      <c r="MSI1148" s="481"/>
      <c r="MSJ1148" s="481"/>
      <c r="MSK1148" s="481"/>
      <c r="MSL1148" s="481"/>
      <c r="MSM1148" s="481"/>
      <c r="MSN1148" s="481"/>
      <c r="MSO1148" s="481"/>
      <c r="MSP1148" s="481"/>
      <c r="MSQ1148" s="481"/>
      <c r="MSR1148" s="481"/>
      <c r="MSS1148" s="481"/>
      <c r="MST1148" s="481"/>
      <c r="MSU1148" s="481"/>
      <c r="MSV1148" s="481"/>
      <c r="MSW1148" s="481"/>
      <c r="MSX1148" s="481"/>
      <c r="MSY1148" s="481"/>
      <c r="MSZ1148" s="481"/>
      <c r="MTA1148" s="481"/>
      <c r="MTB1148" s="481"/>
      <c r="MTC1148" s="481"/>
      <c r="MTD1148" s="481"/>
      <c r="MTE1148" s="481"/>
      <c r="MTF1148" s="481"/>
      <c r="MTG1148" s="481"/>
      <c r="MTH1148" s="481"/>
      <c r="MTI1148" s="481"/>
      <c r="MTJ1148" s="481"/>
      <c r="MTK1148" s="481"/>
      <c r="MTL1148" s="481"/>
      <c r="MTM1148" s="481"/>
      <c r="MTN1148" s="481"/>
      <c r="MTO1148" s="481"/>
      <c r="MTP1148" s="481"/>
      <c r="MTQ1148" s="481"/>
      <c r="MTR1148" s="481"/>
      <c r="MTS1148" s="481"/>
      <c r="MTT1148" s="481"/>
      <c r="MTU1148" s="481"/>
      <c r="MTV1148" s="481"/>
      <c r="MTW1148" s="481"/>
      <c r="MTX1148" s="481"/>
      <c r="MTY1148" s="481"/>
      <c r="MTZ1148" s="481"/>
      <c r="MUA1148" s="481"/>
      <c r="MUB1148" s="481"/>
      <c r="MUC1148" s="481"/>
      <c r="MUD1148" s="481"/>
      <c r="MUE1148" s="481"/>
      <c r="MUF1148" s="481"/>
      <c r="MUG1148" s="481"/>
      <c r="MUH1148" s="481"/>
      <c r="MUI1148" s="481"/>
      <c r="MUJ1148" s="481"/>
      <c r="MUK1148" s="481"/>
      <c r="MUL1148" s="481"/>
      <c r="MUM1148" s="481"/>
      <c r="MUN1148" s="481"/>
      <c r="MUO1148" s="481"/>
      <c r="MUP1148" s="481"/>
      <c r="MUQ1148" s="481"/>
      <c r="MUR1148" s="481"/>
      <c r="MUS1148" s="481"/>
      <c r="MUT1148" s="481"/>
      <c r="MUU1148" s="481"/>
      <c r="MUV1148" s="481"/>
      <c r="MUW1148" s="481"/>
      <c r="MUX1148" s="481"/>
      <c r="MUY1148" s="481"/>
      <c r="MUZ1148" s="481"/>
      <c r="MVA1148" s="481"/>
      <c r="MVB1148" s="481"/>
      <c r="MVC1148" s="481"/>
      <c r="MVD1148" s="481"/>
      <c r="MVE1148" s="481"/>
      <c r="MVF1148" s="481"/>
      <c r="MVG1148" s="481"/>
      <c r="MVH1148" s="481"/>
      <c r="MVI1148" s="481"/>
      <c r="MVJ1148" s="481"/>
      <c r="MVK1148" s="481"/>
      <c r="MVL1148" s="481"/>
      <c r="MVM1148" s="481"/>
      <c r="MVN1148" s="481"/>
      <c r="MVO1148" s="481"/>
      <c r="MVP1148" s="481"/>
      <c r="MVQ1148" s="481"/>
      <c r="MVR1148" s="481"/>
      <c r="MVS1148" s="481"/>
      <c r="MVT1148" s="481"/>
      <c r="MVU1148" s="481"/>
      <c r="MVV1148" s="481"/>
      <c r="MVW1148" s="481"/>
      <c r="MVX1148" s="481"/>
      <c r="MVY1148" s="481"/>
      <c r="MVZ1148" s="481"/>
      <c r="MWA1148" s="481"/>
      <c r="MWB1148" s="481"/>
      <c r="MWC1148" s="481"/>
      <c r="MWD1148" s="481"/>
      <c r="MWE1148" s="481"/>
      <c r="MWF1148" s="481"/>
      <c r="MWG1148" s="481"/>
      <c r="MWH1148" s="481"/>
      <c r="MWI1148" s="481"/>
      <c r="MWJ1148" s="481"/>
      <c r="MWK1148" s="481"/>
      <c r="MWL1148" s="481"/>
      <c r="MWM1148" s="481"/>
      <c r="MWN1148" s="481"/>
      <c r="MWO1148" s="481"/>
      <c r="MWP1148" s="481"/>
      <c r="MWQ1148" s="481"/>
      <c r="MWR1148" s="481"/>
      <c r="MWS1148" s="481"/>
      <c r="MWT1148" s="481"/>
      <c r="MWU1148" s="481"/>
      <c r="MWV1148" s="481"/>
      <c r="MWW1148" s="481"/>
      <c r="MWX1148" s="481"/>
      <c r="MWY1148" s="481"/>
      <c r="MWZ1148" s="481"/>
      <c r="MXA1148" s="481"/>
      <c r="MXB1148" s="481"/>
      <c r="MXC1148" s="481"/>
      <c r="MXD1148" s="481"/>
      <c r="MXE1148" s="481"/>
      <c r="MXF1148" s="481"/>
      <c r="MXG1148" s="481"/>
      <c r="MXH1148" s="481"/>
      <c r="MXI1148" s="481"/>
      <c r="MXJ1148" s="481"/>
      <c r="MXK1148" s="481"/>
      <c r="MXL1148" s="481"/>
      <c r="MXM1148" s="481"/>
      <c r="MXN1148" s="481"/>
      <c r="MXO1148" s="481"/>
      <c r="MXP1148" s="481"/>
      <c r="MXQ1148" s="481"/>
      <c r="MXR1148" s="481"/>
      <c r="MXS1148" s="481"/>
      <c r="MXT1148" s="481"/>
      <c r="MXU1148" s="481"/>
      <c r="MXV1148" s="481"/>
      <c r="MXW1148" s="481"/>
      <c r="MXX1148" s="481"/>
      <c r="MXY1148" s="481"/>
      <c r="MXZ1148" s="481"/>
      <c r="MYA1148" s="481"/>
      <c r="MYB1148" s="481"/>
      <c r="MYC1148" s="481"/>
      <c r="MYD1148" s="481"/>
      <c r="MYE1148" s="481"/>
      <c r="MYF1148" s="481"/>
      <c r="MYG1148" s="481"/>
      <c r="MYH1148" s="481"/>
      <c r="MYI1148" s="481"/>
      <c r="MYJ1148" s="481"/>
      <c r="MYK1148" s="481"/>
      <c r="MYL1148" s="481"/>
      <c r="MYM1148" s="481"/>
      <c r="MYN1148" s="481"/>
      <c r="MYO1148" s="481"/>
      <c r="MYP1148" s="481"/>
      <c r="MYQ1148" s="481"/>
      <c r="MYR1148" s="481"/>
      <c r="MYS1148" s="481"/>
      <c r="MYT1148" s="481"/>
      <c r="MYU1148" s="481"/>
      <c r="MYV1148" s="481"/>
      <c r="MYW1148" s="481"/>
      <c r="MYX1148" s="481"/>
      <c r="MYY1148" s="481"/>
      <c r="MYZ1148" s="481"/>
      <c r="MZA1148" s="481"/>
      <c r="MZB1148" s="481"/>
      <c r="MZC1148" s="481"/>
      <c r="MZD1148" s="481"/>
      <c r="MZE1148" s="481"/>
      <c r="MZF1148" s="481"/>
      <c r="MZG1148" s="481"/>
      <c r="MZH1148" s="481"/>
      <c r="MZI1148" s="481"/>
      <c r="MZJ1148" s="481"/>
      <c r="MZK1148" s="481"/>
      <c r="MZL1148" s="481"/>
      <c r="MZM1148" s="481"/>
      <c r="MZN1148" s="481"/>
      <c r="MZO1148" s="481"/>
      <c r="MZP1148" s="481"/>
      <c r="MZQ1148" s="481"/>
      <c r="MZR1148" s="481"/>
      <c r="MZS1148" s="481"/>
      <c r="MZT1148" s="481"/>
      <c r="MZU1148" s="481"/>
      <c r="MZV1148" s="481"/>
      <c r="MZW1148" s="481"/>
      <c r="MZX1148" s="481"/>
      <c r="MZY1148" s="481"/>
      <c r="MZZ1148" s="481"/>
      <c r="NAA1148" s="481"/>
      <c r="NAB1148" s="481"/>
      <c r="NAC1148" s="481"/>
      <c r="NAD1148" s="481"/>
      <c r="NAE1148" s="481"/>
      <c r="NAF1148" s="481"/>
      <c r="NAG1148" s="481"/>
      <c r="NAH1148" s="481"/>
      <c r="NAI1148" s="481"/>
      <c r="NAJ1148" s="481"/>
      <c r="NAK1148" s="481"/>
      <c r="NAL1148" s="481"/>
      <c r="NAM1148" s="481"/>
      <c r="NAN1148" s="481"/>
      <c r="NAO1148" s="481"/>
      <c r="NAP1148" s="481"/>
      <c r="NAQ1148" s="481"/>
      <c r="NAR1148" s="481"/>
      <c r="NAS1148" s="481"/>
      <c r="NAT1148" s="481"/>
      <c r="NAU1148" s="481"/>
      <c r="NAV1148" s="481"/>
      <c r="NAW1148" s="481"/>
      <c r="NAX1148" s="481"/>
      <c r="NAY1148" s="481"/>
      <c r="NAZ1148" s="481"/>
      <c r="NBA1148" s="481"/>
      <c r="NBB1148" s="481"/>
      <c r="NBC1148" s="481"/>
      <c r="NBD1148" s="481"/>
      <c r="NBE1148" s="481"/>
      <c r="NBF1148" s="481"/>
      <c r="NBG1148" s="481"/>
      <c r="NBH1148" s="481"/>
      <c r="NBI1148" s="481"/>
      <c r="NBJ1148" s="481"/>
      <c r="NBK1148" s="481"/>
      <c r="NBL1148" s="481"/>
      <c r="NBM1148" s="481"/>
      <c r="NBN1148" s="481"/>
      <c r="NBO1148" s="481"/>
      <c r="NBP1148" s="481"/>
      <c r="NBQ1148" s="481"/>
      <c r="NBR1148" s="481"/>
      <c r="NBS1148" s="481"/>
      <c r="NBT1148" s="481"/>
      <c r="NBU1148" s="481"/>
      <c r="NBV1148" s="481"/>
      <c r="NBW1148" s="481"/>
      <c r="NBX1148" s="481"/>
      <c r="NBY1148" s="481"/>
      <c r="NBZ1148" s="481"/>
      <c r="NCA1148" s="481"/>
      <c r="NCB1148" s="481"/>
      <c r="NCC1148" s="481"/>
      <c r="NCD1148" s="481"/>
      <c r="NCE1148" s="481"/>
      <c r="NCF1148" s="481"/>
      <c r="NCG1148" s="481"/>
      <c r="NCH1148" s="481"/>
      <c r="NCI1148" s="481"/>
      <c r="NCJ1148" s="481"/>
      <c r="NCK1148" s="481"/>
      <c r="NCL1148" s="481"/>
      <c r="NCM1148" s="481"/>
      <c r="NCN1148" s="481"/>
      <c r="NCO1148" s="481"/>
      <c r="NCP1148" s="481"/>
      <c r="NCQ1148" s="481"/>
      <c r="NCR1148" s="481"/>
      <c r="NCS1148" s="481"/>
      <c r="NCT1148" s="481"/>
      <c r="NCU1148" s="481"/>
      <c r="NCV1148" s="481"/>
      <c r="NCW1148" s="481"/>
      <c r="NCX1148" s="481"/>
      <c r="NCY1148" s="481"/>
      <c r="NCZ1148" s="481"/>
      <c r="NDA1148" s="481"/>
      <c r="NDB1148" s="481"/>
      <c r="NDC1148" s="481"/>
      <c r="NDD1148" s="481"/>
      <c r="NDE1148" s="481"/>
      <c r="NDF1148" s="481"/>
      <c r="NDG1148" s="481"/>
      <c r="NDH1148" s="481"/>
      <c r="NDI1148" s="481"/>
      <c r="NDJ1148" s="481"/>
      <c r="NDK1148" s="481"/>
      <c r="NDL1148" s="481"/>
      <c r="NDM1148" s="481"/>
      <c r="NDN1148" s="481"/>
      <c r="NDO1148" s="481"/>
      <c r="NDP1148" s="481"/>
      <c r="NDQ1148" s="481"/>
      <c r="NDR1148" s="481"/>
      <c r="NDS1148" s="481"/>
      <c r="NDT1148" s="481"/>
      <c r="NDU1148" s="481"/>
      <c r="NDV1148" s="481"/>
      <c r="NDW1148" s="481"/>
      <c r="NDX1148" s="481"/>
      <c r="NDY1148" s="481"/>
      <c r="NDZ1148" s="481"/>
      <c r="NEA1148" s="481"/>
      <c r="NEB1148" s="481"/>
      <c r="NEC1148" s="481"/>
      <c r="NED1148" s="481"/>
      <c r="NEE1148" s="481"/>
      <c r="NEF1148" s="481"/>
      <c r="NEG1148" s="481"/>
      <c r="NEH1148" s="481"/>
      <c r="NEI1148" s="481"/>
      <c r="NEJ1148" s="481"/>
      <c r="NEK1148" s="481"/>
      <c r="NEL1148" s="481"/>
      <c r="NEM1148" s="481"/>
      <c r="NEN1148" s="481"/>
      <c r="NEO1148" s="481"/>
      <c r="NEP1148" s="481"/>
      <c r="NEQ1148" s="481"/>
      <c r="NER1148" s="481"/>
      <c r="NES1148" s="481"/>
      <c r="NET1148" s="481"/>
      <c r="NEU1148" s="481"/>
      <c r="NEV1148" s="481"/>
      <c r="NEW1148" s="481"/>
      <c r="NEX1148" s="481"/>
      <c r="NEY1148" s="481"/>
      <c r="NEZ1148" s="481"/>
      <c r="NFA1148" s="481"/>
      <c r="NFB1148" s="481"/>
      <c r="NFC1148" s="481"/>
      <c r="NFD1148" s="481"/>
      <c r="NFE1148" s="481"/>
      <c r="NFF1148" s="481"/>
      <c r="NFG1148" s="481"/>
      <c r="NFH1148" s="481"/>
      <c r="NFI1148" s="481"/>
      <c r="NFJ1148" s="481"/>
      <c r="NFK1148" s="481"/>
      <c r="NFL1148" s="481"/>
      <c r="NFM1148" s="481"/>
      <c r="NFN1148" s="481"/>
      <c r="NFO1148" s="481"/>
      <c r="NFP1148" s="481"/>
      <c r="NFQ1148" s="481"/>
      <c r="NFR1148" s="481"/>
      <c r="NFS1148" s="481"/>
      <c r="NFT1148" s="481"/>
      <c r="NFU1148" s="481"/>
      <c r="NFV1148" s="481"/>
      <c r="NFW1148" s="481"/>
      <c r="NFX1148" s="481"/>
      <c r="NFY1148" s="481"/>
      <c r="NFZ1148" s="481"/>
      <c r="NGA1148" s="481"/>
      <c r="NGB1148" s="481"/>
      <c r="NGC1148" s="481"/>
      <c r="NGD1148" s="481"/>
      <c r="NGE1148" s="481"/>
      <c r="NGF1148" s="481"/>
      <c r="NGG1148" s="481"/>
      <c r="NGH1148" s="481"/>
      <c r="NGI1148" s="481"/>
      <c r="NGJ1148" s="481"/>
      <c r="NGK1148" s="481"/>
      <c r="NGL1148" s="481"/>
      <c r="NGM1148" s="481"/>
      <c r="NGN1148" s="481"/>
      <c r="NGO1148" s="481"/>
      <c r="NGP1148" s="481"/>
      <c r="NGQ1148" s="481"/>
      <c r="NGR1148" s="481"/>
      <c r="NGS1148" s="481"/>
      <c r="NGT1148" s="481"/>
      <c r="NGU1148" s="481"/>
      <c r="NGV1148" s="481"/>
      <c r="NGW1148" s="481"/>
      <c r="NGX1148" s="481"/>
      <c r="NGY1148" s="481"/>
      <c r="NGZ1148" s="481"/>
      <c r="NHA1148" s="481"/>
      <c r="NHB1148" s="481"/>
      <c r="NHC1148" s="481"/>
      <c r="NHD1148" s="481"/>
      <c r="NHE1148" s="481"/>
      <c r="NHF1148" s="481"/>
      <c r="NHG1148" s="481"/>
      <c r="NHH1148" s="481"/>
      <c r="NHI1148" s="481"/>
      <c r="NHJ1148" s="481"/>
      <c r="NHK1148" s="481"/>
      <c r="NHL1148" s="481"/>
      <c r="NHM1148" s="481"/>
      <c r="NHN1148" s="481"/>
      <c r="NHO1148" s="481"/>
      <c r="NHP1148" s="481"/>
      <c r="NHQ1148" s="481"/>
      <c r="NHR1148" s="481"/>
      <c r="NHS1148" s="481"/>
      <c r="NHT1148" s="481"/>
      <c r="NHU1148" s="481"/>
      <c r="NHV1148" s="481"/>
      <c r="NHW1148" s="481"/>
      <c r="NHX1148" s="481"/>
      <c r="NHY1148" s="481"/>
      <c r="NHZ1148" s="481"/>
      <c r="NIA1148" s="481"/>
      <c r="NIB1148" s="481"/>
      <c r="NIC1148" s="481"/>
      <c r="NID1148" s="481"/>
      <c r="NIE1148" s="481"/>
      <c r="NIF1148" s="481"/>
      <c r="NIG1148" s="481"/>
      <c r="NIH1148" s="481"/>
      <c r="NII1148" s="481"/>
      <c r="NIJ1148" s="481"/>
      <c r="NIK1148" s="481"/>
      <c r="NIL1148" s="481"/>
      <c r="NIM1148" s="481"/>
      <c r="NIN1148" s="481"/>
      <c r="NIO1148" s="481"/>
      <c r="NIP1148" s="481"/>
      <c r="NIQ1148" s="481"/>
      <c r="NIR1148" s="481"/>
      <c r="NIS1148" s="481"/>
      <c r="NIT1148" s="481"/>
      <c r="NIU1148" s="481"/>
      <c r="NIV1148" s="481"/>
      <c r="NIW1148" s="481"/>
      <c r="NIX1148" s="481"/>
      <c r="NIY1148" s="481"/>
      <c r="NIZ1148" s="481"/>
      <c r="NJA1148" s="481"/>
      <c r="NJB1148" s="481"/>
      <c r="NJC1148" s="481"/>
      <c r="NJD1148" s="481"/>
      <c r="NJE1148" s="481"/>
      <c r="NJF1148" s="481"/>
      <c r="NJG1148" s="481"/>
      <c r="NJH1148" s="481"/>
      <c r="NJI1148" s="481"/>
      <c r="NJJ1148" s="481"/>
      <c r="NJK1148" s="481"/>
      <c r="NJL1148" s="481"/>
      <c r="NJM1148" s="481"/>
      <c r="NJN1148" s="481"/>
      <c r="NJO1148" s="481"/>
      <c r="NJP1148" s="481"/>
      <c r="NJQ1148" s="481"/>
      <c r="NJR1148" s="481"/>
      <c r="NJS1148" s="481"/>
      <c r="NJT1148" s="481"/>
      <c r="NJU1148" s="481"/>
      <c r="NJV1148" s="481"/>
      <c r="NJW1148" s="481"/>
      <c r="NJX1148" s="481"/>
      <c r="NJY1148" s="481"/>
      <c r="NJZ1148" s="481"/>
      <c r="NKA1148" s="481"/>
      <c r="NKB1148" s="481"/>
      <c r="NKC1148" s="481"/>
      <c r="NKD1148" s="481"/>
      <c r="NKE1148" s="481"/>
      <c r="NKF1148" s="481"/>
      <c r="NKG1148" s="481"/>
      <c r="NKH1148" s="481"/>
      <c r="NKI1148" s="481"/>
      <c r="NKJ1148" s="481"/>
      <c r="NKK1148" s="481"/>
      <c r="NKL1148" s="481"/>
      <c r="NKM1148" s="481"/>
      <c r="NKN1148" s="481"/>
      <c r="NKO1148" s="481"/>
      <c r="NKP1148" s="481"/>
      <c r="NKQ1148" s="481"/>
      <c r="NKR1148" s="481"/>
      <c r="NKS1148" s="481"/>
      <c r="NKT1148" s="481"/>
      <c r="NKU1148" s="481"/>
      <c r="NKV1148" s="481"/>
      <c r="NKW1148" s="481"/>
      <c r="NKX1148" s="481"/>
      <c r="NKY1148" s="481"/>
      <c r="NKZ1148" s="481"/>
      <c r="NLA1148" s="481"/>
      <c r="NLB1148" s="481"/>
      <c r="NLC1148" s="481"/>
      <c r="NLD1148" s="481"/>
      <c r="NLE1148" s="481"/>
      <c r="NLF1148" s="481"/>
      <c r="NLG1148" s="481"/>
      <c r="NLH1148" s="481"/>
      <c r="NLI1148" s="481"/>
      <c r="NLJ1148" s="481"/>
      <c r="NLK1148" s="481"/>
      <c r="NLL1148" s="481"/>
      <c r="NLM1148" s="481"/>
      <c r="NLN1148" s="481"/>
      <c r="NLO1148" s="481"/>
      <c r="NLP1148" s="481"/>
      <c r="NLQ1148" s="481"/>
      <c r="NLR1148" s="481"/>
      <c r="NLS1148" s="481"/>
      <c r="NLT1148" s="481"/>
      <c r="NLU1148" s="481"/>
      <c r="NLV1148" s="481"/>
      <c r="NLW1148" s="481"/>
      <c r="NLX1148" s="481"/>
      <c r="NLY1148" s="481"/>
      <c r="NLZ1148" s="481"/>
      <c r="NMA1148" s="481"/>
      <c r="NMB1148" s="481"/>
      <c r="NMC1148" s="481"/>
      <c r="NMD1148" s="481"/>
      <c r="NME1148" s="481"/>
      <c r="NMF1148" s="481"/>
      <c r="NMG1148" s="481"/>
      <c r="NMH1148" s="481"/>
      <c r="NMI1148" s="481"/>
      <c r="NMJ1148" s="481"/>
      <c r="NMK1148" s="481"/>
      <c r="NML1148" s="481"/>
      <c r="NMM1148" s="481"/>
      <c r="NMN1148" s="481"/>
      <c r="NMO1148" s="481"/>
      <c r="NMP1148" s="481"/>
      <c r="NMQ1148" s="481"/>
      <c r="NMR1148" s="481"/>
      <c r="NMS1148" s="481"/>
      <c r="NMT1148" s="481"/>
      <c r="NMU1148" s="481"/>
      <c r="NMV1148" s="481"/>
      <c r="NMW1148" s="481"/>
      <c r="NMX1148" s="481"/>
      <c r="NMY1148" s="481"/>
      <c r="NMZ1148" s="481"/>
      <c r="NNA1148" s="481"/>
      <c r="NNB1148" s="481"/>
      <c r="NNC1148" s="481"/>
      <c r="NND1148" s="481"/>
      <c r="NNE1148" s="481"/>
      <c r="NNF1148" s="481"/>
      <c r="NNG1148" s="481"/>
      <c r="NNH1148" s="481"/>
      <c r="NNI1148" s="481"/>
      <c r="NNJ1148" s="481"/>
      <c r="NNK1148" s="481"/>
      <c r="NNL1148" s="481"/>
      <c r="NNM1148" s="481"/>
      <c r="NNN1148" s="481"/>
      <c r="NNO1148" s="481"/>
      <c r="NNP1148" s="481"/>
      <c r="NNQ1148" s="481"/>
      <c r="NNR1148" s="481"/>
      <c r="NNS1148" s="481"/>
      <c r="NNT1148" s="481"/>
      <c r="NNU1148" s="481"/>
      <c r="NNV1148" s="481"/>
      <c r="NNW1148" s="481"/>
      <c r="NNX1148" s="481"/>
      <c r="NNY1148" s="481"/>
      <c r="NNZ1148" s="481"/>
      <c r="NOA1148" s="481"/>
      <c r="NOB1148" s="481"/>
      <c r="NOC1148" s="481"/>
      <c r="NOD1148" s="481"/>
      <c r="NOE1148" s="481"/>
      <c r="NOF1148" s="481"/>
      <c r="NOG1148" s="481"/>
      <c r="NOH1148" s="481"/>
      <c r="NOI1148" s="481"/>
      <c r="NOJ1148" s="481"/>
      <c r="NOK1148" s="481"/>
      <c r="NOL1148" s="481"/>
      <c r="NOM1148" s="481"/>
      <c r="NON1148" s="481"/>
      <c r="NOO1148" s="481"/>
      <c r="NOP1148" s="481"/>
      <c r="NOQ1148" s="481"/>
      <c r="NOR1148" s="481"/>
      <c r="NOS1148" s="481"/>
      <c r="NOT1148" s="481"/>
      <c r="NOU1148" s="481"/>
      <c r="NOV1148" s="481"/>
      <c r="NOW1148" s="481"/>
      <c r="NOX1148" s="481"/>
      <c r="NOY1148" s="481"/>
      <c r="NOZ1148" s="481"/>
      <c r="NPA1148" s="481"/>
      <c r="NPB1148" s="481"/>
      <c r="NPC1148" s="481"/>
      <c r="NPD1148" s="481"/>
      <c r="NPE1148" s="481"/>
      <c r="NPF1148" s="481"/>
      <c r="NPG1148" s="481"/>
      <c r="NPH1148" s="481"/>
      <c r="NPI1148" s="481"/>
      <c r="NPJ1148" s="481"/>
      <c r="NPK1148" s="481"/>
      <c r="NPL1148" s="481"/>
      <c r="NPM1148" s="481"/>
      <c r="NPN1148" s="481"/>
      <c r="NPO1148" s="481"/>
      <c r="NPP1148" s="481"/>
      <c r="NPQ1148" s="481"/>
      <c r="NPR1148" s="481"/>
      <c r="NPS1148" s="481"/>
      <c r="NPT1148" s="481"/>
      <c r="NPU1148" s="481"/>
      <c r="NPV1148" s="481"/>
      <c r="NPW1148" s="481"/>
      <c r="NPX1148" s="481"/>
      <c r="NPY1148" s="481"/>
      <c r="NPZ1148" s="481"/>
      <c r="NQA1148" s="481"/>
      <c r="NQB1148" s="481"/>
      <c r="NQC1148" s="481"/>
      <c r="NQD1148" s="481"/>
      <c r="NQE1148" s="481"/>
      <c r="NQF1148" s="481"/>
      <c r="NQG1148" s="481"/>
      <c r="NQH1148" s="481"/>
      <c r="NQI1148" s="481"/>
      <c r="NQJ1148" s="481"/>
      <c r="NQK1148" s="481"/>
      <c r="NQL1148" s="481"/>
      <c r="NQM1148" s="481"/>
      <c r="NQN1148" s="481"/>
      <c r="NQO1148" s="481"/>
      <c r="NQP1148" s="481"/>
      <c r="NQQ1148" s="481"/>
      <c r="NQR1148" s="481"/>
      <c r="NQS1148" s="481"/>
      <c r="NQT1148" s="481"/>
      <c r="NQU1148" s="481"/>
      <c r="NQV1148" s="481"/>
      <c r="NQW1148" s="481"/>
      <c r="NQX1148" s="481"/>
      <c r="NQY1148" s="481"/>
      <c r="NQZ1148" s="481"/>
      <c r="NRA1148" s="481"/>
      <c r="NRB1148" s="481"/>
      <c r="NRC1148" s="481"/>
      <c r="NRD1148" s="481"/>
      <c r="NRE1148" s="481"/>
      <c r="NRF1148" s="481"/>
      <c r="NRG1148" s="481"/>
      <c r="NRH1148" s="481"/>
      <c r="NRI1148" s="481"/>
      <c r="NRJ1148" s="481"/>
      <c r="NRK1148" s="481"/>
      <c r="NRL1148" s="481"/>
      <c r="NRM1148" s="481"/>
      <c r="NRN1148" s="481"/>
      <c r="NRO1148" s="481"/>
      <c r="NRP1148" s="481"/>
      <c r="NRQ1148" s="481"/>
      <c r="NRR1148" s="481"/>
      <c r="NRS1148" s="481"/>
      <c r="NRT1148" s="481"/>
      <c r="NRU1148" s="481"/>
      <c r="NRV1148" s="481"/>
      <c r="NRW1148" s="481"/>
      <c r="NRX1148" s="481"/>
      <c r="NRY1148" s="481"/>
      <c r="NRZ1148" s="481"/>
      <c r="NSA1148" s="481"/>
      <c r="NSB1148" s="481"/>
      <c r="NSC1148" s="481"/>
      <c r="NSD1148" s="481"/>
      <c r="NSE1148" s="481"/>
      <c r="NSF1148" s="481"/>
      <c r="NSG1148" s="481"/>
      <c r="NSH1148" s="481"/>
      <c r="NSI1148" s="481"/>
      <c r="NSJ1148" s="481"/>
      <c r="NSK1148" s="481"/>
      <c r="NSL1148" s="481"/>
      <c r="NSM1148" s="481"/>
      <c r="NSN1148" s="481"/>
      <c r="NSO1148" s="481"/>
      <c r="NSP1148" s="481"/>
      <c r="NSQ1148" s="481"/>
      <c r="NSR1148" s="481"/>
      <c r="NSS1148" s="481"/>
      <c r="NST1148" s="481"/>
      <c r="NSU1148" s="481"/>
      <c r="NSV1148" s="481"/>
      <c r="NSW1148" s="481"/>
      <c r="NSX1148" s="481"/>
      <c r="NSY1148" s="481"/>
      <c r="NSZ1148" s="481"/>
      <c r="NTA1148" s="481"/>
      <c r="NTB1148" s="481"/>
      <c r="NTC1148" s="481"/>
      <c r="NTD1148" s="481"/>
      <c r="NTE1148" s="481"/>
      <c r="NTF1148" s="481"/>
      <c r="NTG1148" s="481"/>
      <c r="NTH1148" s="481"/>
      <c r="NTI1148" s="481"/>
      <c r="NTJ1148" s="481"/>
      <c r="NTK1148" s="481"/>
      <c r="NTL1148" s="481"/>
      <c r="NTM1148" s="481"/>
      <c r="NTN1148" s="481"/>
      <c r="NTO1148" s="481"/>
      <c r="NTP1148" s="481"/>
      <c r="NTQ1148" s="481"/>
      <c r="NTR1148" s="481"/>
      <c r="NTS1148" s="481"/>
      <c r="NTT1148" s="481"/>
      <c r="NTU1148" s="481"/>
      <c r="NTV1148" s="481"/>
      <c r="NTW1148" s="481"/>
      <c r="NTX1148" s="481"/>
      <c r="NTY1148" s="481"/>
      <c r="NTZ1148" s="481"/>
      <c r="NUA1148" s="481"/>
      <c r="NUB1148" s="481"/>
      <c r="NUC1148" s="481"/>
      <c r="NUD1148" s="481"/>
      <c r="NUE1148" s="481"/>
      <c r="NUF1148" s="481"/>
      <c r="NUG1148" s="481"/>
      <c r="NUH1148" s="481"/>
      <c r="NUI1148" s="481"/>
      <c r="NUJ1148" s="481"/>
      <c r="NUK1148" s="481"/>
      <c r="NUL1148" s="481"/>
      <c r="NUM1148" s="481"/>
      <c r="NUN1148" s="481"/>
      <c r="NUO1148" s="481"/>
      <c r="NUP1148" s="481"/>
      <c r="NUQ1148" s="481"/>
      <c r="NUR1148" s="481"/>
      <c r="NUS1148" s="481"/>
      <c r="NUT1148" s="481"/>
      <c r="NUU1148" s="481"/>
      <c r="NUV1148" s="481"/>
      <c r="NUW1148" s="481"/>
      <c r="NUX1148" s="481"/>
      <c r="NUY1148" s="481"/>
      <c r="NUZ1148" s="481"/>
      <c r="NVA1148" s="481"/>
      <c r="NVB1148" s="481"/>
      <c r="NVC1148" s="481"/>
      <c r="NVD1148" s="481"/>
      <c r="NVE1148" s="481"/>
      <c r="NVF1148" s="481"/>
      <c r="NVG1148" s="481"/>
      <c r="NVH1148" s="481"/>
      <c r="NVI1148" s="481"/>
      <c r="NVJ1148" s="481"/>
      <c r="NVK1148" s="481"/>
      <c r="NVL1148" s="481"/>
      <c r="NVM1148" s="481"/>
      <c r="NVN1148" s="481"/>
      <c r="NVO1148" s="481"/>
      <c r="NVP1148" s="481"/>
      <c r="NVQ1148" s="481"/>
      <c r="NVR1148" s="481"/>
      <c r="NVS1148" s="481"/>
      <c r="NVT1148" s="481"/>
      <c r="NVU1148" s="481"/>
      <c r="NVV1148" s="481"/>
      <c r="NVW1148" s="481"/>
      <c r="NVX1148" s="481"/>
      <c r="NVY1148" s="481"/>
      <c r="NVZ1148" s="481"/>
      <c r="NWA1148" s="481"/>
      <c r="NWB1148" s="481"/>
      <c r="NWC1148" s="481"/>
      <c r="NWD1148" s="481"/>
      <c r="NWE1148" s="481"/>
      <c r="NWF1148" s="481"/>
      <c r="NWG1148" s="481"/>
      <c r="NWH1148" s="481"/>
      <c r="NWI1148" s="481"/>
      <c r="NWJ1148" s="481"/>
      <c r="NWK1148" s="481"/>
      <c r="NWL1148" s="481"/>
      <c r="NWM1148" s="481"/>
      <c r="NWN1148" s="481"/>
      <c r="NWO1148" s="481"/>
      <c r="NWP1148" s="481"/>
      <c r="NWQ1148" s="481"/>
      <c r="NWR1148" s="481"/>
      <c r="NWS1148" s="481"/>
      <c r="NWT1148" s="481"/>
      <c r="NWU1148" s="481"/>
      <c r="NWV1148" s="481"/>
      <c r="NWW1148" s="481"/>
      <c r="NWX1148" s="481"/>
      <c r="NWY1148" s="481"/>
      <c r="NWZ1148" s="481"/>
      <c r="NXA1148" s="481"/>
      <c r="NXB1148" s="481"/>
      <c r="NXC1148" s="481"/>
      <c r="NXD1148" s="481"/>
      <c r="NXE1148" s="481"/>
      <c r="NXF1148" s="481"/>
      <c r="NXG1148" s="481"/>
      <c r="NXH1148" s="481"/>
      <c r="NXI1148" s="481"/>
      <c r="NXJ1148" s="481"/>
      <c r="NXK1148" s="481"/>
      <c r="NXL1148" s="481"/>
      <c r="NXM1148" s="481"/>
      <c r="NXN1148" s="481"/>
      <c r="NXO1148" s="481"/>
      <c r="NXP1148" s="481"/>
      <c r="NXQ1148" s="481"/>
      <c r="NXR1148" s="481"/>
      <c r="NXS1148" s="481"/>
      <c r="NXT1148" s="481"/>
      <c r="NXU1148" s="481"/>
      <c r="NXV1148" s="481"/>
      <c r="NXW1148" s="481"/>
      <c r="NXX1148" s="481"/>
      <c r="NXY1148" s="481"/>
      <c r="NXZ1148" s="481"/>
      <c r="NYA1148" s="481"/>
      <c r="NYB1148" s="481"/>
      <c r="NYC1148" s="481"/>
      <c r="NYD1148" s="481"/>
      <c r="NYE1148" s="481"/>
      <c r="NYF1148" s="481"/>
      <c r="NYG1148" s="481"/>
      <c r="NYH1148" s="481"/>
      <c r="NYI1148" s="481"/>
      <c r="NYJ1148" s="481"/>
      <c r="NYK1148" s="481"/>
      <c r="NYL1148" s="481"/>
      <c r="NYM1148" s="481"/>
      <c r="NYN1148" s="481"/>
      <c r="NYO1148" s="481"/>
      <c r="NYP1148" s="481"/>
      <c r="NYQ1148" s="481"/>
      <c r="NYR1148" s="481"/>
      <c r="NYS1148" s="481"/>
      <c r="NYT1148" s="481"/>
      <c r="NYU1148" s="481"/>
      <c r="NYV1148" s="481"/>
      <c r="NYW1148" s="481"/>
      <c r="NYX1148" s="481"/>
      <c r="NYY1148" s="481"/>
      <c r="NYZ1148" s="481"/>
      <c r="NZA1148" s="481"/>
      <c r="NZB1148" s="481"/>
      <c r="NZC1148" s="481"/>
      <c r="NZD1148" s="481"/>
      <c r="NZE1148" s="481"/>
      <c r="NZF1148" s="481"/>
      <c r="NZG1148" s="481"/>
      <c r="NZH1148" s="481"/>
      <c r="NZI1148" s="481"/>
      <c r="NZJ1148" s="481"/>
      <c r="NZK1148" s="481"/>
      <c r="NZL1148" s="481"/>
      <c r="NZM1148" s="481"/>
      <c r="NZN1148" s="481"/>
      <c r="NZO1148" s="481"/>
      <c r="NZP1148" s="481"/>
      <c r="NZQ1148" s="481"/>
      <c r="NZR1148" s="481"/>
      <c r="NZS1148" s="481"/>
      <c r="NZT1148" s="481"/>
      <c r="NZU1148" s="481"/>
      <c r="NZV1148" s="481"/>
      <c r="NZW1148" s="481"/>
      <c r="NZX1148" s="481"/>
      <c r="NZY1148" s="481"/>
      <c r="NZZ1148" s="481"/>
      <c r="OAA1148" s="481"/>
      <c r="OAB1148" s="481"/>
      <c r="OAC1148" s="481"/>
      <c r="OAD1148" s="481"/>
      <c r="OAE1148" s="481"/>
      <c r="OAF1148" s="481"/>
      <c r="OAG1148" s="481"/>
      <c r="OAH1148" s="481"/>
      <c r="OAI1148" s="481"/>
      <c r="OAJ1148" s="481"/>
      <c r="OAK1148" s="481"/>
      <c r="OAL1148" s="481"/>
      <c r="OAM1148" s="481"/>
      <c r="OAN1148" s="481"/>
      <c r="OAO1148" s="481"/>
      <c r="OAP1148" s="481"/>
      <c r="OAQ1148" s="481"/>
      <c r="OAR1148" s="481"/>
      <c r="OAS1148" s="481"/>
      <c r="OAT1148" s="481"/>
      <c r="OAU1148" s="481"/>
      <c r="OAV1148" s="481"/>
      <c r="OAW1148" s="481"/>
      <c r="OAX1148" s="481"/>
      <c r="OAY1148" s="481"/>
      <c r="OAZ1148" s="481"/>
      <c r="OBA1148" s="481"/>
      <c r="OBB1148" s="481"/>
      <c r="OBC1148" s="481"/>
      <c r="OBD1148" s="481"/>
      <c r="OBE1148" s="481"/>
      <c r="OBF1148" s="481"/>
      <c r="OBG1148" s="481"/>
      <c r="OBH1148" s="481"/>
      <c r="OBI1148" s="481"/>
      <c r="OBJ1148" s="481"/>
      <c r="OBK1148" s="481"/>
      <c r="OBL1148" s="481"/>
      <c r="OBM1148" s="481"/>
      <c r="OBN1148" s="481"/>
      <c r="OBO1148" s="481"/>
      <c r="OBP1148" s="481"/>
      <c r="OBQ1148" s="481"/>
      <c r="OBR1148" s="481"/>
      <c r="OBS1148" s="481"/>
      <c r="OBT1148" s="481"/>
      <c r="OBU1148" s="481"/>
      <c r="OBV1148" s="481"/>
      <c r="OBW1148" s="481"/>
      <c r="OBX1148" s="481"/>
      <c r="OBY1148" s="481"/>
      <c r="OBZ1148" s="481"/>
      <c r="OCA1148" s="481"/>
      <c r="OCB1148" s="481"/>
      <c r="OCC1148" s="481"/>
      <c r="OCD1148" s="481"/>
      <c r="OCE1148" s="481"/>
      <c r="OCF1148" s="481"/>
      <c r="OCG1148" s="481"/>
      <c r="OCH1148" s="481"/>
      <c r="OCI1148" s="481"/>
      <c r="OCJ1148" s="481"/>
      <c r="OCK1148" s="481"/>
      <c r="OCL1148" s="481"/>
      <c r="OCM1148" s="481"/>
      <c r="OCN1148" s="481"/>
      <c r="OCO1148" s="481"/>
      <c r="OCP1148" s="481"/>
      <c r="OCQ1148" s="481"/>
      <c r="OCR1148" s="481"/>
      <c r="OCS1148" s="481"/>
      <c r="OCT1148" s="481"/>
      <c r="OCU1148" s="481"/>
      <c r="OCV1148" s="481"/>
      <c r="OCW1148" s="481"/>
      <c r="OCX1148" s="481"/>
      <c r="OCY1148" s="481"/>
      <c r="OCZ1148" s="481"/>
      <c r="ODA1148" s="481"/>
      <c r="ODB1148" s="481"/>
      <c r="ODC1148" s="481"/>
      <c r="ODD1148" s="481"/>
      <c r="ODE1148" s="481"/>
      <c r="ODF1148" s="481"/>
      <c r="ODG1148" s="481"/>
      <c r="ODH1148" s="481"/>
      <c r="ODI1148" s="481"/>
      <c r="ODJ1148" s="481"/>
      <c r="ODK1148" s="481"/>
      <c r="ODL1148" s="481"/>
      <c r="ODM1148" s="481"/>
      <c r="ODN1148" s="481"/>
      <c r="ODO1148" s="481"/>
      <c r="ODP1148" s="481"/>
      <c r="ODQ1148" s="481"/>
      <c r="ODR1148" s="481"/>
      <c r="ODS1148" s="481"/>
      <c r="ODT1148" s="481"/>
      <c r="ODU1148" s="481"/>
      <c r="ODV1148" s="481"/>
      <c r="ODW1148" s="481"/>
      <c r="ODX1148" s="481"/>
      <c r="ODY1148" s="481"/>
      <c r="ODZ1148" s="481"/>
      <c r="OEA1148" s="481"/>
      <c r="OEB1148" s="481"/>
      <c r="OEC1148" s="481"/>
      <c r="OED1148" s="481"/>
      <c r="OEE1148" s="481"/>
      <c r="OEF1148" s="481"/>
      <c r="OEG1148" s="481"/>
      <c r="OEH1148" s="481"/>
      <c r="OEI1148" s="481"/>
      <c r="OEJ1148" s="481"/>
      <c r="OEK1148" s="481"/>
      <c r="OEL1148" s="481"/>
      <c r="OEM1148" s="481"/>
      <c r="OEN1148" s="481"/>
      <c r="OEO1148" s="481"/>
      <c r="OEP1148" s="481"/>
      <c r="OEQ1148" s="481"/>
      <c r="OER1148" s="481"/>
      <c r="OES1148" s="481"/>
      <c r="OET1148" s="481"/>
      <c r="OEU1148" s="481"/>
      <c r="OEV1148" s="481"/>
      <c r="OEW1148" s="481"/>
      <c r="OEX1148" s="481"/>
      <c r="OEY1148" s="481"/>
      <c r="OEZ1148" s="481"/>
      <c r="OFA1148" s="481"/>
      <c r="OFB1148" s="481"/>
      <c r="OFC1148" s="481"/>
      <c r="OFD1148" s="481"/>
      <c r="OFE1148" s="481"/>
      <c r="OFF1148" s="481"/>
      <c r="OFG1148" s="481"/>
      <c r="OFH1148" s="481"/>
      <c r="OFI1148" s="481"/>
      <c r="OFJ1148" s="481"/>
      <c r="OFK1148" s="481"/>
      <c r="OFL1148" s="481"/>
      <c r="OFM1148" s="481"/>
      <c r="OFN1148" s="481"/>
      <c r="OFO1148" s="481"/>
      <c r="OFP1148" s="481"/>
      <c r="OFQ1148" s="481"/>
      <c r="OFR1148" s="481"/>
      <c r="OFS1148" s="481"/>
      <c r="OFT1148" s="481"/>
      <c r="OFU1148" s="481"/>
      <c r="OFV1148" s="481"/>
      <c r="OFW1148" s="481"/>
      <c r="OFX1148" s="481"/>
      <c r="OFY1148" s="481"/>
      <c r="OFZ1148" s="481"/>
      <c r="OGA1148" s="481"/>
      <c r="OGB1148" s="481"/>
      <c r="OGC1148" s="481"/>
      <c r="OGD1148" s="481"/>
      <c r="OGE1148" s="481"/>
      <c r="OGF1148" s="481"/>
      <c r="OGG1148" s="481"/>
      <c r="OGH1148" s="481"/>
      <c r="OGI1148" s="481"/>
      <c r="OGJ1148" s="481"/>
      <c r="OGK1148" s="481"/>
      <c r="OGL1148" s="481"/>
      <c r="OGM1148" s="481"/>
      <c r="OGN1148" s="481"/>
      <c r="OGO1148" s="481"/>
      <c r="OGP1148" s="481"/>
      <c r="OGQ1148" s="481"/>
      <c r="OGR1148" s="481"/>
      <c r="OGS1148" s="481"/>
      <c r="OGT1148" s="481"/>
      <c r="OGU1148" s="481"/>
      <c r="OGV1148" s="481"/>
      <c r="OGW1148" s="481"/>
      <c r="OGX1148" s="481"/>
      <c r="OGY1148" s="481"/>
      <c r="OGZ1148" s="481"/>
      <c r="OHA1148" s="481"/>
      <c r="OHB1148" s="481"/>
      <c r="OHC1148" s="481"/>
      <c r="OHD1148" s="481"/>
      <c r="OHE1148" s="481"/>
      <c r="OHF1148" s="481"/>
      <c r="OHG1148" s="481"/>
      <c r="OHH1148" s="481"/>
      <c r="OHI1148" s="481"/>
      <c r="OHJ1148" s="481"/>
      <c r="OHK1148" s="481"/>
      <c r="OHL1148" s="481"/>
      <c r="OHM1148" s="481"/>
      <c r="OHN1148" s="481"/>
      <c r="OHO1148" s="481"/>
      <c r="OHP1148" s="481"/>
      <c r="OHQ1148" s="481"/>
      <c r="OHR1148" s="481"/>
      <c r="OHS1148" s="481"/>
      <c r="OHT1148" s="481"/>
      <c r="OHU1148" s="481"/>
      <c r="OHV1148" s="481"/>
      <c r="OHW1148" s="481"/>
      <c r="OHX1148" s="481"/>
      <c r="OHY1148" s="481"/>
      <c r="OHZ1148" s="481"/>
      <c r="OIA1148" s="481"/>
      <c r="OIB1148" s="481"/>
      <c r="OIC1148" s="481"/>
      <c r="OID1148" s="481"/>
      <c r="OIE1148" s="481"/>
      <c r="OIF1148" s="481"/>
      <c r="OIG1148" s="481"/>
      <c r="OIH1148" s="481"/>
      <c r="OII1148" s="481"/>
      <c r="OIJ1148" s="481"/>
      <c r="OIK1148" s="481"/>
      <c r="OIL1148" s="481"/>
      <c r="OIM1148" s="481"/>
      <c r="OIN1148" s="481"/>
      <c r="OIO1148" s="481"/>
      <c r="OIP1148" s="481"/>
      <c r="OIQ1148" s="481"/>
      <c r="OIR1148" s="481"/>
      <c r="OIS1148" s="481"/>
      <c r="OIT1148" s="481"/>
      <c r="OIU1148" s="481"/>
      <c r="OIV1148" s="481"/>
      <c r="OIW1148" s="481"/>
      <c r="OIX1148" s="481"/>
      <c r="OIY1148" s="481"/>
      <c r="OIZ1148" s="481"/>
      <c r="OJA1148" s="481"/>
      <c r="OJB1148" s="481"/>
      <c r="OJC1148" s="481"/>
      <c r="OJD1148" s="481"/>
      <c r="OJE1148" s="481"/>
      <c r="OJF1148" s="481"/>
      <c r="OJG1148" s="481"/>
      <c r="OJH1148" s="481"/>
      <c r="OJI1148" s="481"/>
      <c r="OJJ1148" s="481"/>
      <c r="OJK1148" s="481"/>
      <c r="OJL1148" s="481"/>
      <c r="OJM1148" s="481"/>
      <c r="OJN1148" s="481"/>
      <c r="OJO1148" s="481"/>
      <c r="OJP1148" s="481"/>
      <c r="OJQ1148" s="481"/>
      <c r="OJR1148" s="481"/>
      <c r="OJS1148" s="481"/>
      <c r="OJT1148" s="481"/>
      <c r="OJU1148" s="481"/>
      <c r="OJV1148" s="481"/>
      <c r="OJW1148" s="481"/>
      <c r="OJX1148" s="481"/>
      <c r="OJY1148" s="481"/>
      <c r="OJZ1148" s="481"/>
      <c r="OKA1148" s="481"/>
      <c r="OKB1148" s="481"/>
      <c r="OKC1148" s="481"/>
      <c r="OKD1148" s="481"/>
      <c r="OKE1148" s="481"/>
      <c r="OKF1148" s="481"/>
      <c r="OKG1148" s="481"/>
      <c r="OKH1148" s="481"/>
      <c r="OKI1148" s="481"/>
      <c r="OKJ1148" s="481"/>
      <c r="OKK1148" s="481"/>
      <c r="OKL1148" s="481"/>
      <c r="OKM1148" s="481"/>
      <c r="OKN1148" s="481"/>
      <c r="OKO1148" s="481"/>
      <c r="OKP1148" s="481"/>
      <c r="OKQ1148" s="481"/>
      <c r="OKR1148" s="481"/>
      <c r="OKS1148" s="481"/>
      <c r="OKT1148" s="481"/>
      <c r="OKU1148" s="481"/>
      <c r="OKV1148" s="481"/>
      <c r="OKW1148" s="481"/>
      <c r="OKX1148" s="481"/>
      <c r="OKY1148" s="481"/>
      <c r="OKZ1148" s="481"/>
      <c r="OLA1148" s="481"/>
      <c r="OLB1148" s="481"/>
      <c r="OLC1148" s="481"/>
      <c r="OLD1148" s="481"/>
      <c r="OLE1148" s="481"/>
      <c r="OLF1148" s="481"/>
      <c r="OLG1148" s="481"/>
      <c r="OLH1148" s="481"/>
      <c r="OLI1148" s="481"/>
      <c r="OLJ1148" s="481"/>
      <c r="OLK1148" s="481"/>
      <c r="OLL1148" s="481"/>
      <c r="OLM1148" s="481"/>
      <c r="OLN1148" s="481"/>
      <c r="OLO1148" s="481"/>
      <c r="OLP1148" s="481"/>
      <c r="OLQ1148" s="481"/>
      <c r="OLR1148" s="481"/>
      <c r="OLS1148" s="481"/>
      <c r="OLT1148" s="481"/>
      <c r="OLU1148" s="481"/>
      <c r="OLV1148" s="481"/>
      <c r="OLW1148" s="481"/>
      <c r="OLX1148" s="481"/>
      <c r="OLY1148" s="481"/>
      <c r="OLZ1148" s="481"/>
      <c r="OMA1148" s="481"/>
      <c r="OMB1148" s="481"/>
      <c r="OMC1148" s="481"/>
      <c r="OMD1148" s="481"/>
      <c r="OME1148" s="481"/>
      <c r="OMF1148" s="481"/>
      <c r="OMG1148" s="481"/>
      <c r="OMH1148" s="481"/>
      <c r="OMI1148" s="481"/>
      <c r="OMJ1148" s="481"/>
      <c r="OMK1148" s="481"/>
      <c r="OML1148" s="481"/>
      <c r="OMM1148" s="481"/>
      <c r="OMN1148" s="481"/>
      <c r="OMO1148" s="481"/>
      <c r="OMP1148" s="481"/>
      <c r="OMQ1148" s="481"/>
      <c r="OMR1148" s="481"/>
      <c r="OMS1148" s="481"/>
      <c r="OMT1148" s="481"/>
      <c r="OMU1148" s="481"/>
      <c r="OMV1148" s="481"/>
      <c r="OMW1148" s="481"/>
      <c r="OMX1148" s="481"/>
      <c r="OMY1148" s="481"/>
      <c r="OMZ1148" s="481"/>
      <c r="ONA1148" s="481"/>
      <c r="ONB1148" s="481"/>
      <c r="ONC1148" s="481"/>
      <c r="OND1148" s="481"/>
      <c r="ONE1148" s="481"/>
      <c r="ONF1148" s="481"/>
      <c r="ONG1148" s="481"/>
      <c r="ONH1148" s="481"/>
      <c r="ONI1148" s="481"/>
      <c r="ONJ1148" s="481"/>
      <c r="ONK1148" s="481"/>
      <c r="ONL1148" s="481"/>
      <c r="ONM1148" s="481"/>
      <c r="ONN1148" s="481"/>
      <c r="ONO1148" s="481"/>
      <c r="ONP1148" s="481"/>
      <c r="ONQ1148" s="481"/>
      <c r="ONR1148" s="481"/>
      <c r="ONS1148" s="481"/>
      <c r="ONT1148" s="481"/>
      <c r="ONU1148" s="481"/>
      <c r="ONV1148" s="481"/>
      <c r="ONW1148" s="481"/>
      <c r="ONX1148" s="481"/>
      <c r="ONY1148" s="481"/>
      <c r="ONZ1148" s="481"/>
      <c r="OOA1148" s="481"/>
      <c r="OOB1148" s="481"/>
      <c r="OOC1148" s="481"/>
      <c r="OOD1148" s="481"/>
      <c r="OOE1148" s="481"/>
      <c r="OOF1148" s="481"/>
      <c r="OOG1148" s="481"/>
      <c r="OOH1148" s="481"/>
      <c r="OOI1148" s="481"/>
      <c r="OOJ1148" s="481"/>
      <c r="OOK1148" s="481"/>
      <c r="OOL1148" s="481"/>
      <c r="OOM1148" s="481"/>
      <c r="OON1148" s="481"/>
      <c r="OOO1148" s="481"/>
      <c r="OOP1148" s="481"/>
      <c r="OOQ1148" s="481"/>
      <c r="OOR1148" s="481"/>
      <c r="OOS1148" s="481"/>
      <c r="OOT1148" s="481"/>
      <c r="OOU1148" s="481"/>
      <c r="OOV1148" s="481"/>
      <c r="OOW1148" s="481"/>
      <c r="OOX1148" s="481"/>
      <c r="OOY1148" s="481"/>
      <c r="OOZ1148" s="481"/>
      <c r="OPA1148" s="481"/>
      <c r="OPB1148" s="481"/>
      <c r="OPC1148" s="481"/>
      <c r="OPD1148" s="481"/>
      <c r="OPE1148" s="481"/>
      <c r="OPF1148" s="481"/>
      <c r="OPG1148" s="481"/>
      <c r="OPH1148" s="481"/>
      <c r="OPI1148" s="481"/>
      <c r="OPJ1148" s="481"/>
      <c r="OPK1148" s="481"/>
      <c r="OPL1148" s="481"/>
      <c r="OPM1148" s="481"/>
      <c r="OPN1148" s="481"/>
      <c r="OPO1148" s="481"/>
      <c r="OPP1148" s="481"/>
      <c r="OPQ1148" s="481"/>
      <c r="OPR1148" s="481"/>
      <c r="OPS1148" s="481"/>
      <c r="OPT1148" s="481"/>
      <c r="OPU1148" s="481"/>
      <c r="OPV1148" s="481"/>
      <c r="OPW1148" s="481"/>
      <c r="OPX1148" s="481"/>
      <c r="OPY1148" s="481"/>
      <c r="OPZ1148" s="481"/>
      <c r="OQA1148" s="481"/>
      <c r="OQB1148" s="481"/>
      <c r="OQC1148" s="481"/>
      <c r="OQD1148" s="481"/>
      <c r="OQE1148" s="481"/>
      <c r="OQF1148" s="481"/>
      <c r="OQG1148" s="481"/>
      <c r="OQH1148" s="481"/>
      <c r="OQI1148" s="481"/>
      <c r="OQJ1148" s="481"/>
      <c r="OQK1148" s="481"/>
      <c r="OQL1148" s="481"/>
      <c r="OQM1148" s="481"/>
      <c r="OQN1148" s="481"/>
      <c r="OQO1148" s="481"/>
      <c r="OQP1148" s="481"/>
      <c r="OQQ1148" s="481"/>
      <c r="OQR1148" s="481"/>
      <c r="OQS1148" s="481"/>
      <c r="OQT1148" s="481"/>
      <c r="OQU1148" s="481"/>
      <c r="OQV1148" s="481"/>
      <c r="OQW1148" s="481"/>
      <c r="OQX1148" s="481"/>
      <c r="OQY1148" s="481"/>
      <c r="OQZ1148" s="481"/>
      <c r="ORA1148" s="481"/>
      <c r="ORB1148" s="481"/>
      <c r="ORC1148" s="481"/>
      <c r="ORD1148" s="481"/>
      <c r="ORE1148" s="481"/>
      <c r="ORF1148" s="481"/>
      <c r="ORG1148" s="481"/>
      <c r="ORH1148" s="481"/>
      <c r="ORI1148" s="481"/>
      <c r="ORJ1148" s="481"/>
      <c r="ORK1148" s="481"/>
      <c r="ORL1148" s="481"/>
      <c r="ORM1148" s="481"/>
      <c r="ORN1148" s="481"/>
      <c r="ORO1148" s="481"/>
      <c r="ORP1148" s="481"/>
      <c r="ORQ1148" s="481"/>
      <c r="ORR1148" s="481"/>
      <c r="ORS1148" s="481"/>
      <c r="ORT1148" s="481"/>
      <c r="ORU1148" s="481"/>
      <c r="ORV1148" s="481"/>
      <c r="ORW1148" s="481"/>
      <c r="ORX1148" s="481"/>
      <c r="ORY1148" s="481"/>
      <c r="ORZ1148" s="481"/>
      <c r="OSA1148" s="481"/>
      <c r="OSB1148" s="481"/>
      <c r="OSC1148" s="481"/>
      <c r="OSD1148" s="481"/>
      <c r="OSE1148" s="481"/>
      <c r="OSF1148" s="481"/>
      <c r="OSG1148" s="481"/>
      <c r="OSH1148" s="481"/>
      <c r="OSI1148" s="481"/>
      <c r="OSJ1148" s="481"/>
      <c r="OSK1148" s="481"/>
      <c r="OSL1148" s="481"/>
      <c r="OSM1148" s="481"/>
      <c r="OSN1148" s="481"/>
      <c r="OSO1148" s="481"/>
      <c r="OSP1148" s="481"/>
      <c r="OSQ1148" s="481"/>
      <c r="OSR1148" s="481"/>
      <c r="OSS1148" s="481"/>
      <c r="OST1148" s="481"/>
      <c r="OSU1148" s="481"/>
      <c r="OSV1148" s="481"/>
      <c r="OSW1148" s="481"/>
      <c r="OSX1148" s="481"/>
      <c r="OSY1148" s="481"/>
      <c r="OSZ1148" s="481"/>
      <c r="OTA1148" s="481"/>
      <c r="OTB1148" s="481"/>
      <c r="OTC1148" s="481"/>
      <c r="OTD1148" s="481"/>
      <c r="OTE1148" s="481"/>
      <c r="OTF1148" s="481"/>
      <c r="OTG1148" s="481"/>
      <c r="OTH1148" s="481"/>
      <c r="OTI1148" s="481"/>
      <c r="OTJ1148" s="481"/>
      <c r="OTK1148" s="481"/>
      <c r="OTL1148" s="481"/>
      <c r="OTM1148" s="481"/>
      <c r="OTN1148" s="481"/>
      <c r="OTO1148" s="481"/>
      <c r="OTP1148" s="481"/>
      <c r="OTQ1148" s="481"/>
      <c r="OTR1148" s="481"/>
      <c r="OTS1148" s="481"/>
      <c r="OTT1148" s="481"/>
      <c r="OTU1148" s="481"/>
      <c r="OTV1148" s="481"/>
      <c r="OTW1148" s="481"/>
      <c r="OTX1148" s="481"/>
      <c r="OTY1148" s="481"/>
      <c r="OTZ1148" s="481"/>
      <c r="OUA1148" s="481"/>
      <c r="OUB1148" s="481"/>
      <c r="OUC1148" s="481"/>
      <c r="OUD1148" s="481"/>
      <c r="OUE1148" s="481"/>
      <c r="OUF1148" s="481"/>
      <c r="OUG1148" s="481"/>
      <c r="OUH1148" s="481"/>
      <c r="OUI1148" s="481"/>
      <c r="OUJ1148" s="481"/>
      <c r="OUK1148" s="481"/>
      <c r="OUL1148" s="481"/>
      <c r="OUM1148" s="481"/>
      <c r="OUN1148" s="481"/>
      <c r="OUO1148" s="481"/>
      <c r="OUP1148" s="481"/>
      <c r="OUQ1148" s="481"/>
      <c r="OUR1148" s="481"/>
      <c r="OUS1148" s="481"/>
      <c r="OUT1148" s="481"/>
      <c r="OUU1148" s="481"/>
      <c r="OUV1148" s="481"/>
      <c r="OUW1148" s="481"/>
      <c r="OUX1148" s="481"/>
      <c r="OUY1148" s="481"/>
      <c r="OUZ1148" s="481"/>
      <c r="OVA1148" s="481"/>
      <c r="OVB1148" s="481"/>
      <c r="OVC1148" s="481"/>
      <c r="OVD1148" s="481"/>
      <c r="OVE1148" s="481"/>
      <c r="OVF1148" s="481"/>
      <c r="OVG1148" s="481"/>
      <c r="OVH1148" s="481"/>
      <c r="OVI1148" s="481"/>
      <c r="OVJ1148" s="481"/>
      <c r="OVK1148" s="481"/>
      <c r="OVL1148" s="481"/>
      <c r="OVM1148" s="481"/>
      <c r="OVN1148" s="481"/>
      <c r="OVO1148" s="481"/>
      <c r="OVP1148" s="481"/>
      <c r="OVQ1148" s="481"/>
      <c r="OVR1148" s="481"/>
      <c r="OVS1148" s="481"/>
      <c r="OVT1148" s="481"/>
      <c r="OVU1148" s="481"/>
      <c r="OVV1148" s="481"/>
      <c r="OVW1148" s="481"/>
      <c r="OVX1148" s="481"/>
      <c r="OVY1148" s="481"/>
      <c r="OVZ1148" s="481"/>
      <c r="OWA1148" s="481"/>
      <c r="OWB1148" s="481"/>
      <c r="OWC1148" s="481"/>
      <c r="OWD1148" s="481"/>
      <c r="OWE1148" s="481"/>
      <c r="OWF1148" s="481"/>
      <c r="OWG1148" s="481"/>
      <c r="OWH1148" s="481"/>
      <c r="OWI1148" s="481"/>
      <c r="OWJ1148" s="481"/>
      <c r="OWK1148" s="481"/>
      <c r="OWL1148" s="481"/>
      <c r="OWM1148" s="481"/>
      <c r="OWN1148" s="481"/>
      <c r="OWO1148" s="481"/>
      <c r="OWP1148" s="481"/>
      <c r="OWQ1148" s="481"/>
      <c r="OWR1148" s="481"/>
      <c r="OWS1148" s="481"/>
      <c r="OWT1148" s="481"/>
      <c r="OWU1148" s="481"/>
      <c r="OWV1148" s="481"/>
      <c r="OWW1148" s="481"/>
      <c r="OWX1148" s="481"/>
      <c r="OWY1148" s="481"/>
      <c r="OWZ1148" s="481"/>
      <c r="OXA1148" s="481"/>
      <c r="OXB1148" s="481"/>
      <c r="OXC1148" s="481"/>
      <c r="OXD1148" s="481"/>
      <c r="OXE1148" s="481"/>
      <c r="OXF1148" s="481"/>
      <c r="OXG1148" s="481"/>
      <c r="OXH1148" s="481"/>
      <c r="OXI1148" s="481"/>
      <c r="OXJ1148" s="481"/>
      <c r="OXK1148" s="481"/>
      <c r="OXL1148" s="481"/>
      <c r="OXM1148" s="481"/>
      <c r="OXN1148" s="481"/>
      <c r="OXO1148" s="481"/>
      <c r="OXP1148" s="481"/>
      <c r="OXQ1148" s="481"/>
      <c r="OXR1148" s="481"/>
      <c r="OXS1148" s="481"/>
      <c r="OXT1148" s="481"/>
      <c r="OXU1148" s="481"/>
      <c r="OXV1148" s="481"/>
      <c r="OXW1148" s="481"/>
      <c r="OXX1148" s="481"/>
      <c r="OXY1148" s="481"/>
      <c r="OXZ1148" s="481"/>
      <c r="OYA1148" s="481"/>
      <c r="OYB1148" s="481"/>
      <c r="OYC1148" s="481"/>
      <c r="OYD1148" s="481"/>
      <c r="OYE1148" s="481"/>
      <c r="OYF1148" s="481"/>
      <c r="OYG1148" s="481"/>
      <c r="OYH1148" s="481"/>
      <c r="OYI1148" s="481"/>
      <c r="OYJ1148" s="481"/>
      <c r="OYK1148" s="481"/>
      <c r="OYL1148" s="481"/>
      <c r="OYM1148" s="481"/>
      <c r="OYN1148" s="481"/>
      <c r="OYO1148" s="481"/>
      <c r="OYP1148" s="481"/>
      <c r="OYQ1148" s="481"/>
      <c r="OYR1148" s="481"/>
      <c r="OYS1148" s="481"/>
      <c r="OYT1148" s="481"/>
      <c r="OYU1148" s="481"/>
      <c r="OYV1148" s="481"/>
      <c r="OYW1148" s="481"/>
      <c r="OYX1148" s="481"/>
      <c r="OYY1148" s="481"/>
      <c r="OYZ1148" s="481"/>
      <c r="OZA1148" s="481"/>
      <c r="OZB1148" s="481"/>
      <c r="OZC1148" s="481"/>
      <c r="OZD1148" s="481"/>
      <c r="OZE1148" s="481"/>
      <c r="OZF1148" s="481"/>
      <c r="OZG1148" s="481"/>
      <c r="OZH1148" s="481"/>
      <c r="OZI1148" s="481"/>
      <c r="OZJ1148" s="481"/>
      <c r="OZK1148" s="481"/>
      <c r="OZL1148" s="481"/>
      <c r="OZM1148" s="481"/>
      <c r="OZN1148" s="481"/>
      <c r="OZO1148" s="481"/>
      <c r="OZP1148" s="481"/>
      <c r="OZQ1148" s="481"/>
      <c r="OZR1148" s="481"/>
      <c r="OZS1148" s="481"/>
      <c r="OZT1148" s="481"/>
      <c r="OZU1148" s="481"/>
      <c r="OZV1148" s="481"/>
      <c r="OZW1148" s="481"/>
      <c r="OZX1148" s="481"/>
      <c r="OZY1148" s="481"/>
      <c r="OZZ1148" s="481"/>
      <c r="PAA1148" s="481"/>
      <c r="PAB1148" s="481"/>
      <c r="PAC1148" s="481"/>
      <c r="PAD1148" s="481"/>
      <c r="PAE1148" s="481"/>
      <c r="PAF1148" s="481"/>
      <c r="PAG1148" s="481"/>
      <c r="PAH1148" s="481"/>
      <c r="PAI1148" s="481"/>
      <c r="PAJ1148" s="481"/>
      <c r="PAK1148" s="481"/>
      <c r="PAL1148" s="481"/>
      <c r="PAM1148" s="481"/>
      <c r="PAN1148" s="481"/>
      <c r="PAO1148" s="481"/>
      <c r="PAP1148" s="481"/>
      <c r="PAQ1148" s="481"/>
      <c r="PAR1148" s="481"/>
      <c r="PAS1148" s="481"/>
      <c r="PAT1148" s="481"/>
      <c r="PAU1148" s="481"/>
      <c r="PAV1148" s="481"/>
      <c r="PAW1148" s="481"/>
      <c r="PAX1148" s="481"/>
      <c r="PAY1148" s="481"/>
      <c r="PAZ1148" s="481"/>
      <c r="PBA1148" s="481"/>
      <c r="PBB1148" s="481"/>
      <c r="PBC1148" s="481"/>
      <c r="PBD1148" s="481"/>
      <c r="PBE1148" s="481"/>
      <c r="PBF1148" s="481"/>
      <c r="PBG1148" s="481"/>
      <c r="PBH1148" s="481"/>
      <c r="PBI1148" s="481"/>
      <c r="PBJ1148" s="481"/>
      <c r="PBK1148" s="481"/>
      <c r="PBL1148" s="481"/>
      <c r="PBM1148" s="481"/>
      <c r="PBN1148" s="481"/>
      <c r="PBO1148" s="481"/>
      <c r="PBP1148" s="481"/>
      <c r="PBQ1148" s="481"/>
      <c r="PBR1148" s="481"/>
      <c r="PBS1148" s="481"/>
      <c r="PBT1148" s="481"/>
      <c r="PBU1148" s="481"/>
      <c r="PBV1148" s="481"/>
      <c r="PBW1148" s="481"/>
      <c r="PBX1148" s="481"/>
      <c r="PBY1148" s="481"/>
      <c r="PBZ1148" s="481"/>
      <c r="PCA1148" s="481"/>
      <c r="PCB1148" s="481"/>
      <c r="PCC1148" s="481"/>
      <c r="PCD1148" s="481"/>
      <c r="PCE1148" s="481"/>
      <c r="PCF1148" s="481"/>
      <c r="PCG1148" s="481"/>
      <c r="PCH1148" s="481"/>
      <c r="PCI1148" s="481"/>
      <c r="PCJ1148" s="481"/>
      <c r="PCK1148" s="481"/>
      <c r="PCL1148" s="481"/>
      <c r="PCM1148" s="481"/>
      <c r="PCN1148" s="481"/>
      <c r="PCO1148" s="481"/>
      <c r="PCP1148" s="481"/>
      <c r="PCQ1148" s="481"/>
      <c r="PCR1148" s="481"/>
      <c r="PCS1148" s="481"/>
      <c r="PCT1148" s="481"/>
      <c r="PCU1148" s="481"/>
      <c r="PCV1148" s="481"/>
      <c r="PCW1148" s="481"/>
      <c r="PCX1148" s="481"/>
      <c r="PCY1148" s="481"/>
      <c r="PCZ1148" s="481"/>
      <c r="PDA1148" s="481"/>
      <c r="PDB1148" s="481"/>
      <c r="PDC1148" s="481"/>
      <c r="PDD1148" s="481"/>
      <c r="PDE1148" s="481"/>
      <c r="PDF1148" s="481"/>
      <c r="PDG1148" s="481"/>
      <c r="PDH1148" s="481"/>
      <c r="PDI1148" s="481"/>
      <c r="PDJ1148" s="481"/>
      <c r="PDK1148" s="481"/>
      <c r="PDL1148" s="481"/>
      <c r="PDM1148" s="481"/>
      <c r="PDN1148" s="481"/>
      <c r="PDO1148" s="481"/>
      <c r="PDP1148" s="481"/>
      <c r="PDQ1148" s="481"/>
      <c r="PDR1148" s="481"/>
      <c r="PDS1148" s="481"/>
      <c r="PDT1148" s="481"/>
      <c r="PDU1148" s="481"/>
      <c r="PDV1148" s="481"/>
      <c r="PDW1148" s="481"/>
      <c r="PDX1148" s="481"/>
      <c r="PDY1148" s="481"/>
      <c r="PDZ1148" s="481"/>
      <c r="PEA1148" s="481"/>
      <c r="PEB1148" s="481"/>
      <c r="PEC1148" s="481"/>
      <c r="PED1148" s="481"/>
      <c r="PEE1148" s="481"/>
      <c r="PEF1148" s="481"/>
      <c r="PEG1148" s="481"/>
      <c r="PEH1148" s="481"/>
      <c r="PEI1148" s="481"/>
      <c r="PEJ1148" s="481"/>
      <c r="PEK1148" s="481"/>
      <c r="PEL1148" s="481"/>
      <c r="PEM1148" s="481"/>
      <c r="PEN1148" s="481"/>
      <c r="PEO1148" s="481"/>
      <c r="PEP1148" s="481"/>
      <c r="PEQ1148" s="481"/>
      <c r="PER1148" s="481"/>
      <c r="PES1148" s="481"/>
      <c r="PET1148" s="481"/>
      <c r="PEU1148" s="481"/>
      <c r="PEV1148" s="481"/>
      <c r="PEW1148" s="481"/>
      <c r="PEX1148" s="481"/>
      <c r="PEY1148" s="481"/>
      <c r="PEZ1148" s="481"/>
      <c r="PFA1148" s="481"/>
      <c r="PFB1148" s="481"/>
      <c r="PFC1148" s="481"/>
      <c r="PFD1148" s="481"/>
      <c r="PFE1148" s="481"/>
      <c r="PFF1148" s="481"/>
      <c r="PFG1148" s="481"/>
      <c r="PFH1148" s="481"/>
      <c r="PFI1148" s="481"/>
      <c r="PFJ1148" s="481"/>
      <c r="PFK1148" s="481"/>
      <c r="PFL1148" s="481"/>
      <c r="PFM1148" s="481"/>
      <c r="PFN1148" s="481"/>
      <c r="PFO1148" s="481"/>
      <c r="PFP1148" s="481"/>
      <c r="PFQ1148" s="481"/>
      <c r="PFR1148" s="481"/>
      <c r="PFS1148" s="481"/>
      <c r="PFT1148" s="481"/>
      <c r="PFU1148" s="481"/>
      <c r="PFV1148" s="481"/>
      <c r="PFW1148" s="481"/>
      <c r="PFX1148" s="481"/>
      <c r="PFY1148" s="481"/>
      <c r="PFZ1148" s="481"/>
      <c r="PGA1148" s="481"/>
      <c r="PGB1148" s="481"/>
      <c r="PGC1148" s="481"/>
      <c r="PGD1148" s="481"/>
      <c r="PGE1148" s="481"/>
      <c r="PGF1148" s="481"/>
      <c r="PGG1148" s="481"/>
      <c r="PGH1148" s="481"/>
      <c r="PGI1148" s="481"/>
      <c r="PGJ1148" s="481"/>
      <c r="PGK1148" s="481"/>
      <c r="PGL1148" s="481"/>
      <c r="PGM1148" s="481"/>
      <c r="PGN1148" s="481"/>
      <c r="PGO1148" s="481"/>
      <c r="PGP1148" s="481"/>
      <c r="PGQ1148" s="481"/>
      <c r="PGR1148" s="481"/>
      <c r="PGS1148" s="481"/>
      <c r="PGT1148" s="481"/>
      <c r="PGU1148" s="481"/>
      <c r="PGV1148" s="481"/>
      <c r="PGW1148" s="481"/>
      <c r="PGX1148" s="481"/>
      <c r="PGY1148" s="481"/>
      <c r="PGZ1148" s="481"/>
      <c r="PHA1148" s="481"/>
      <c r="PHB1148" s="481"/>
      <c r="PHC1148" s="481"/>
      <c r="PHD1148" s="481"/>
      <c r="PHE1148" s="481"/>
      <c r="PHF1148" s="481"/>
      <c r="PHG1148" s="481"/>
      <c r="PHH1148" s="481"/>
      <c r="PHI1148" s="481"/>
      <c r="PHJ1148" s="481"/>
      <c r="PHK1148" s="481"/>
      <c r="PHL1148" s="481"/>
      <c r="PHM1148" s="481"/>
      <c r="PHN1148" s="481"/>
      <c r="PHO1148" s="481"/>
      <c r="PHP1148" s="481"/>
      <c r="PHQ1148" s="481"/>
      <c r="PHR1148" s="481"/>
      <c r="PHS1148" s="481"/>
      <c r="PHT1148" s="481"/>
      <c r="PHU1148" s="481"/>
      <c r="PHV1148" s="481"/>
      <c r="PHW1148" s="481"/>
      <c r="PHX1148" s="481"/>
      <c r="PHY1148" s="481"/>
      <c r="PHZ1148" s="481"/>
      <c r="PIA1148" s="481"/>
      <c r="PIB1148" s="481"/>
      <c r="PIC1148" s="481"/>
      <c r="PID1148" s="481"/>
      <c r="PIE1148" s="481"/>
      <c r="PIF1148" s="481"/>
      <c r="PIG1148" s="481"/>
      <c r="PIH1148" s="481"/>
      <c r="PII1148" s="481"/>
      <c r="PIJ1148" s="481"/>
      <c r="PIK1148" s="481"/>
      <c r="PIL1148" s="481"/>
      <c r="PIM1148" s="481"/>
      <c r="PIN1148" s="481"/>
      <c r="PIO1148" s="481"/>
      <c r="PIP1148" s="481"/>
      <c r="PIQ1148" s="481"/>
      <c r="PIR1148" s="481"/>
      <c r="PIS1148" s="481"/>
      <c r="PIT1148" s="481"/>
      <c r="PIU1148" s="481"/>
      <c r="PIV1148" s="481"/>
      <c r="PIW1148" s="481"/>
      <c r="PIX1148" s="481"/>
      <c r="PIY1148" s="481"/>
      <c r="PIZ1148" s="481"/>
      <c r="PJA1148" s="481"/>
      <c r="PJB1148" s="481"/>
      <c r="PJC1148" s="481"/>
      <c r="PJD1148" s="481"/>
      <c r="PJE1148" s="481"/>
      <c r="PJF1148" s="481"/>
      <c r="PJG1148" s="481"/>
      <c r="PJH1148" s="481"/>
      <c r="PJI1148" s="481"/>
      <c r="PJJ1148" s="481"/>
      <c r="PJK1148" s="481"/>
      <c r="PJL1148" s="481"/>
      <c r="PJM1148" s="481"/>
      <c r="PJN1148" s="481"/>
      <c r="PJO1148" s="481"/>
      <c r="PJP1148" s="481"/>
      <c r="PJQ1148" s="481"/>
      <c r="PJR1148" s="481"/>
      <c r="PJS1148" s="481"/>
      <c r="PJT1148" s="481"/>
      <c r="PJU1148" s="481"/>
      <c r="PJV1148" s="481"/>
      <c r="PJW1148" s="481"/>
      <c r="PJX1148" s="481"/>
      <c r="PJY1148" s="481"/>
      <c r="PJZ1148" s="481"/>
      <c r="PKA1148" s="481"/>
      <c r="PKB1148" s="481"/>
      <c r="PKC1148" s="481"/>
      <c r="PKD1148" s="481"/>
      <c r="PKE1148" s="481"/>
      <c r="PKF1148" s="481"/>
      <c r="PKG1148" s="481"/>
      <c r="PKH1148" s="481"/>
      <c r="PKI1148" s="481"/>
      <c r="PKJ1148" s="481"/>
      <c r="PKK1148" s="481"/>
      <c r="PKL1148" s="481"/>
      <c r="PKM1148" s="481"/>
      <c r="PKN1148" s="481"/>
      <c r="PKO1148" s="481"/>
      <c r="PKP1148" s="481"/>
      <c r="PKQ1148" s="481"/>
      <c r="PKR1148" s="481"/>
      <c r="PKS1148" s="481"/>
      <c r="PKT1148" s="481"/>
      <c r="PKU1148" s="481"/>
      <c r="PKV1148" s="481"/>
      <c r="PKW1148" s="481"/>
      <c r="PKX1148" s="481"/>
      <c r="PKY1148" s="481"/>
      <c r="PKZ1148" s="481"/>
      <c r="PLA1148" s="481"/>
      <c r="PLB1148" s="481"/>
      <c r="PLC1148" s="481"/>
      <c r="PLD1148" s="481"/>
      <c r="PLE1148" s="481"/>
      <c r="PLF1148" s="481"/>
      <c r="PLG1148" s="481"/>
      <c r="PLH1148" s="481"/>
      <c r="PLI1148" s="481"/>
      <c r="PLJ1148" s="481"/>
      <c r="PLK1148" s="481"/>
      <c r="PLL1148" s="481"/>
      <c r="PLM1148" s="481"/>
      <c r="PLN1148" s="481"/>
      <c r="PLO1148" s="481"/>
      <c r="PLP1148" s="481"/>
      <c r="PLQ1148" s="481"/>
      <c r="PLR1148" s="481"/>
      <c r="PLS1148" s="481"/>
      <c r="PLT1148" s="481"/>
      <c r="PLU1148" s="481"/>
      <c r="PLV1148" s="481"/>
      <c r="PLW1148" s="481"/>
      <c r="PLX1148" s="481"/>
      <c r="PLY1148" s="481"/>
      <c r="PLZ1148" s="481"/>
      <c r="PMA1148" s="481"/>
      <c r="PMB1148" s="481"/>
      <c r="PMC1148" s="481"/>
      <c r="PMD1148" s="481"/>
      <c r="PME1148" s="481"/>
      <c r="PMF1148" s="481"/>
      <c r="PMG1148" s="481"/>
      <c r="PMH1148" s="481"/>
      <c r="PMI1148" s="481"/>
      <c r="PMJ1148" s="481"/>
      <c r="PMK1148" s="481"/>
      <c r="PML1148" s="481"/>
      <c r="PMM1148" s="481"/>
      <c r="PMN1148" s="481"/>
      <c r="PMO1148" s="481"/>
      <c r="PMP1148" s="481"/>
      <c r="PMQ1148" s="481"/>
      <c r="PMR1148" s="481"/>
      <c r="PMS1148" s="481"/>
      <c r="PMT1148" s="481"/>
      <c r="PMU1148" s="481"/>
      <c r="PMV1148" s="481"/>
      <c r="PMW1148" s="481"/>
      <c r="PMX1148" s="481"/>
      <c r="PMY1148" s="481"/>
      <c r="PMZ1148" s="481"/>
      <c r="PNA1148" s="481"/>
      <c r="PNB1148" s="481"/>
      <c r="PNC1148" s="481"/>
      <c r="PND1148" s="481"/>
      <c r="PNE1148" s="481"/>
      <c r="PNF1148" s="481"/>
      <c r="PNG1148" s="481"/>
      <c r="PNH1148" s="481"/>
      <c r="PNI1148" s="481"/>
      <c r="PNJ1148" s="481"/>
      <c r="PNK1148" s="481"/>
      <c r="PNL1148" s="481"/>
      <c r="PNM1148" s="481"/>
      <c r="PNN1148" s="481"/>
      <c r="PNO1148" s="481"/>
      <c r="PNP1148" s="481"/>
      <c r="PNQ1148" s="481"/>
      <c r="PNR1148" s="481"/>
      <c r="PNS1148" s="481"/>
      <c r="PNT1148" s="481"/>
      <c r="PNU1148" s="481"/>
      <c r="PNV1148" s="481"/>
      <c r="PNW1148" s="481"/>
      <c r="PNX1148" s="481"/>
      <c r="PNY1148" s="481"/>
      <c r="PNZ1148" s="481"/>
      <c r="POA1148" s="481"/>
      <c r="POB1148" s="481"/>
      <c r="POC1148" s="481"/>
      <c r="POD1148" s="481"/>
      <c r="POE1148" s="481"/>
      <c r="POF1148" s="481"/>
      <c r="POG1148" s="481"/>
      <c r="POH1148" s="481"/>
      <c r="POI1148" s="481"/>
      <c r="POJ1148" s="481"/>
      <c r="POK1148" s="481"/>
      <c r="POL1148" s="481"/>
      <c r="POM1148" s="481"/>
      <c r="PON1148" s="481"/>
      <c r="POO1148" s="481"/>
      <c r="POP1148" s="481"/>
      <c r="POQ1148" s="481"/>
      <c r="POR1148" s="481"/>
      <c r="POS1148" s="481"/>
      <c r="POT1148" s="481"/>
      <c r="POU1148" s="481"/>
      <c r="POV1148" s="481"/>
      <c r="POW1148" s="481"/>
      <c r="POX1148" s="481"/>
      <c r="POY1148" s="481"/>
      <c r="POZ1148" s="481"/>
      <c r="PPA1148" s="481"/>
      <c r="PPB1148" s="481"/>
      <c r="PPC1148" s="481"/>
      <c r="PPD1148" s="481"/>
      <c r="PPE1148" s="481"/>
      <c r="PPF1148" s="481"/>
      <c r="PPG1148" s="481"/>
      <c r="PPH1148" s="481"/>
      <c r="PPI1148" s="481"/>
      <c r="PPJ1148" s="481"/>
      <c r="PPK1148" s="481"/>
      <c r="PPL1148" s="481"/>
      <c r="PPM1148" s="481"/>
      <c r="PPN1148" s="481"/>
      <c r="PPO1148" s="481"/>
      <c r="PPP1148" s="481"/>
      <c r="PPQ1148" s="481"/>
      <c r="PPR1148" s="481"/>
      <c r="PPS1148" s="481"/>
      <c r="PPT1148" s="481"/>
      <c r="PPU1148" s="481"/>
      <c r="PPV1148" s="481"/>
      <c r="PPW1148" s="481"/>
      <c r="PPX1148" s="481"/>
      <c r="PPY1148" s="481"/>
      <c r="PPZ1148" s="481"/>
      <c r="PQA1148" s="481"/>
      <c r="PQB1148" s="481"/>
      <c r="PQC1148" s="481"/>
      <c r="PQD1148" s="481"/>
      <c r="PQE1148" s="481"/>
      <c r="PQF1148" s="481"/>
      <c r="PQG1148" s="481"/>
      <c r="PQH1148" s="481"/>
      <c r="PQI1148" s="481"/>
      <c r="PQJ1148" s="481"/>
      <c r="PQK1148" s="481"/>
      <c r="PQL1148" s="481"/>
      <c r="PQM1148" s="481"/>
      <c r="PQN1148" s="481"/>
      <c r="PQO1148" s="481"/>
      <c r="PQP1148" s="481"/>
      <c r="PQQ1148" s="481"/>
      <c r="PQR1148" s="481"/>
      <c r="PQS1148" s="481"/>
      <c r="PQT1148" s="481"/>
      <c r="PQU1148" s="481"/>
      <c r="PQV1148" s="481"/>
      <c r="PQW1148" s="481"/>
      <c r="PQX1148" s="481"/>
      <c r="PQY1148" s="481"/>
      <c r="PQZ1148" s="481"/>
      <c r="PRA1148" s="481"/>
      <c r="PRB1148" s="481"/>
      <c r="PRC1148" s="481"/>
      <c r="PRD1148" s="481"/>
      <c r="PRE1148" s="481"/>
      <c r="PRF1148" s="481"/>
      <c r="PRG1148" s="481"/>
      <c r="PRH1148" s="481"/>
      <c r="PRI1148" s="481"/>
      <c r="PRJ1148" s="481"/>
      <c r="PRK1148" s="481"/>
      <c r="PRL1148" s="481"/>
      <c r="PRM1148" s="481"/>
      <c r="PRN1148" s="481"/>
      <c r="PRO1148" s="481"/>
      <c r="PRP1148" s="481"/>
      <c r="PRQ1148" s="481"/>
      <c r="PRR1148" s="481"/>
      <c r="PRS1148" s="481"/>
      <c r="PRT1148" s="481"/>
      <c r="PRU1148" s="481"/>
      <c r="PRV1148" s="481"/>
      <c r="PRW1148" s="481"/>
      <c r="PRX1148" s="481"/>
      <c r="PRY1148" s="481"/>
      <c r="PRZ1148" s="481"/>
      <c r="PSA1148" s="481"/>
      <c r="PSB1148" s="481"/>
      <c r="PSC1148" s="481"/>
      <c r="PSD1148" s="481"/>
      <c r="PSE1148" s="481"/>
      <c r="PSF1148" s="481"/>
      <c r="PSG1148" s="481"/>
      <c r="PSH1148" s="481"/>
      <c r="PSI1148" s="481"/>
      <c r="PSJ1148" s="481"/>
      <c r="PSK1148" s="481"/>
      <c r="PSL1148" s="481"/>
      <c r="PSM1148" s="481"/>
      <c r="PSN1148" s="481"/>
      <c r="PSO1148" s="481"/>
      <c r="PSP1148" s="481"/>
      <c r="PSQ1148" s="481"/>
      <c r="PSR1148" s="481"/>
      <c r="PSS1148" s="481"/>
      <c r="PST1148" s="481"/>
      <c r="PSU1148" s="481"/>
      <c r="PSV1148" s="481"/>
      <c r="PSW1148" s="481"/>
      <c r="PSX1148" s="481"/>
      <c r="PSY1148" s="481"/>
      <c r="PSZ1148" s="481"/>
      <c r="PTA1148" s="481"/>
      <c r="PTB1148" s="481"/>
      <c r="PTC1148" s="481"/>
      <c r="PTD1148" s="481"/>
      <c r="PTE1148" s="481"/>
      <c r="PTF1148" s="481"/>
      <c r="PTG1148" s="481"/>
      <c r="PTH1148" s="481"/>
      <c r="PTI1148" s="481"/>
      <c r="PTJ1148" s="481"/>
      <c r="PTK1148" s="481"/>
      <c r="PTL1148" s="481"/>
      <c r="PTM1148" s="481"/>
      <c r="PTN1148" s="481"/>
      <c r="PTO1148" s="481"/>
      <c r="PTP1148" s="481"/>
      <c r="PTQ1148" s="481"/>
      <c r="PTR1148" s="481"/>
      <c r="PTS1148" s="481"/>
      <c r="PTT1148" s="481"/>
      <c r="PTU1148" s="481"/>
      <c r="PTV1148" s="481"/>
      <c r="PTW1148" s="481"/>
      <c r="PTX1148" s="481"/>
      <c r="PTY1148" s="481"/>
      <c r="PTZ1148" s="481"/>
      <c r="PUA1148" s="481"/>
      <c r="PUB1148" s="481"/>
      <c r="PUC1148" s="481"/>
      <c r="PUD1148" s="481"/>
      <c r="PUE1148" s="481"/>
      <c r="PUF1148" s="481"/>
      <c r="PUG1148" s="481"/>
      <c r="PUH1148" s="481"/>
      <c r="PUI1148" s="481"/>
      <c r="PUJ1148" s="481"/>
      <c r="PUK1148" s="481"/>
      <c r="PUL1148" s="481"/>
      <c r="PUM1148" s="481"/>
      <c r="PUN1148" s="481"/>
      <c r="PUO1148" s="481"/>
      <c r="PUP1148" s="481"/>
      <c r="PUQ1148" s="481"/>
      <c r="PUR1148" s="481"/>
      <c r="PUS1148" s="481"/>
      <c r="PUT1148" s="481"/>
      <c r="PUU1148" s="481"/>
      <c r="PUV1148" s="481"/>
      <c r="PUW1148" s="481"/>
      <c r="PUX1148" s="481"/>
      <c r="PUY1148" s="481"/>
      <c r="PUZ1148" s="481"/>
      <c r="PVA1148" s="481"/>
      <c r="PVB1148" s="481"/>
      <c r="PVC1148" s="481"/>
      <c r="PVD1148" s="481"/>
      <c r="PVE1148" s="481"/>
      <c r="PVF1148" s="481"/>
      <c r="PVG1148" s="481"/>
      <c r="PVH1148" s="481"/>
      <c r="PVI1148" s="481"/>
      <c r="PVJ1148" s="481"/>
      <c r="PVK1148" s="481"/>
      <c r="PVL1148" s="481"/>
      <c r="PVM1148" s="481"/>
      <c r="PVN1148" s="481"/>
      <c r="PVO1148" s="481"/>
      <c r="PVP1148" s="481"/>
      <c r="PVQ1148" s="481"/>
      <c r="PVR1148" s="481"/>
      <c r="PVS1148" s="481"/>
      <c r="PVT1148" s="481"/>
      <c r="PVU1148" s="481"/>
      <c r="PVV1148" s="481"/>
      <c r="PVW1148" s="481"/>
      <c r="PVX1148" s="481"/>
      <c r="PVY1148" s="481"/>
      <c r="PVZ1148" s="481"/>
      <c r="PWA1148" s="481"/>
      <c r="PWB1148" s="481"/>
      <c r="PWC1148" s="481"/>
      <c r="PWD1148" s="481"/>
      <c r="PWE1148" s="481"/>
      <c r="PWF1148" s="481"/>
      <c r="PWG1148" s="481"/>
      <c r="PWH1148" s="481"/>
      <c r="PWI1148" s="481"/>
      <c r="PWJ1148" s="481"/>
      <c r="PWK1148" s="481"/>
      <c r="PWL1148" s="481"/>
      <c r="PWM1148" s="481"/>
      <c r="PWN1148" s="481"/>
      <c r="PWO1148" s="481"/>
      <c r="PWP1148" s="481"/>
      <c r="PWQ1148" s="481"/>
      <c r="PWR1148" s="481"/>
      <c r="PWS1148" s="481"/>
      <c r="PWT1148" s="481"/>
      <c r="PWU1148" s="481"/>
      <c r="PWV1148" s="481"/>
      <c r="PWW1148" s="481"/>
      <c r="PWX1148" s="481"/>
      <c r="PWY1148" s="481"/>
      <c r="PWZ1148" s="481"/>
      <c r="PXA1148" s="481"/>
      <c r="PXB1148" s="481"/>
      <c r="PXC1148" s="481"/>
      <c r="PXD1148" s="481"/>
      <c r="PXE1148" s="481"/>
      <c r="PXF1148" s="481"/>
      <c r="PXG1148" s="481"/>
      <c r="PXH1148" s="481"/>
      <c r="PXI1148" s="481"/>
      <c r="PXJ1148" s="481"/>
      <c r="PXK1148" s="481"/>
      <c r="PXL1148" s="481"/>
      <c r="PXM1148" s="481"/>
      <c r="PXN1148" s="481"/>
      <c r="PXO1148" s="481"/>
      <c r="PXP1148" s="481"/>
      <c r="PXQ1148" s="481"/>
      <c r="PXR1148" s="481"/>
      <c r="PXS1148" s="481"/>
      <c r="PXT1148" s="481"/>
      <c r="PXU1148" s="481"/>
      <c r="PXV1148" s="481"/>
      <c r="PXW1148" s="481"/>
      <c r="PXX1148" s="481"/>
      <c r="PXY1148" s="481"/>
      <c r="PXZ1148" s="481"/>
      <c r="PYA1148" s="481"/>
      <c r="PYB1148" s="481"/>
      <c r="PYC1148" s="481"/>
      <c r="PYD1148" s="481"/>
      <c r="PYE1148" s="481"/>
      <c r="PYF1148" s="481"/>
      <c r="PYG1148" s="481"/>
      <c r="PYH1148" s="481"/>
      <c r="PYI1148" s="481"/>
      <c r="PYJ1148" s="481"/>
      <c r="PYK1148" s="481"/>
      <c r="PYL1148" s="481"/>
      <c r="PYM1148" s="481"/>
      <c r="PYN1148" s="481"/>
      <c r="PYO1148" s="481"/>
      <c r="PYP1148" s="481"/>
      <c r="PYQ1148" s="481"/>
      <c r="PYR1148" s="481"/>
      <c r="PYS1148" s="481"/>
      <c r="PYT1148" s="481"/>
      <c r="PYU1148" s="481"/>
      <c r="PYV1148" s="481"/>
      <c r="PYW1148" s="481"/>
      <c r="PYX1148" s="481"/>
      <c r="PYY1148" s="481"/>
      <c r="PYZ1148" s="481"/>
      <c r="PZA1148" s="481"/>
      <c r="PZB1148" s="481"/>
      <c r="PZC1148" s="481"/>
      <c r="PZD1148" s="481"/>
      <c r="PZE1148" s="481"/>
      <c r="PZF1148" s="481"/>
      <c r="PZG1148" s="481"/>
      <c r="PZH1148" s="481"/>
      <c r="PZI1148" s="481"/>
      <c r="PZJ1148" s="481"/>
      <c r="PZK1148" s="481"/>
      <c r="PZL1148" s="481"/>
      <c r="PZM1148" s="481"/>
      <c r="PZN1148" s="481"/>
      <c r="PZO1148" s="481"/>
      <c r="PZP1148" s="481"/>
      <c r="PZQ1148" s="481"/>
      <c r="PZR1148" s="481"/>
      <c r="PZS1148" s="481"/>
      <c r="PZT1148" s="481"/>
      <c r="PZU1148" s="481"/>
      <c r="PZV1148" s="481"/>
      <c r="PZW1148" s="481"/>
      <c r="PZX1148" s="481"/>
      <c r="PZY1148" s="481"/>
      <c r="PZZ1148" s="481"/>
      <c r="QAA1148" s="481"/>
      <c r="QAB1148" s="481"/>
      <c r="QAC1148" s="481"/>
      <c r="QAD1148" s="481"/>
      <c r="QAE1148" s="481"/>
      <c r="QAF1148" s="481"/>
      <c r="QAG1148" s="481"/>
      <c r="QAH1148" s="481"/>
      <c r="QAI1148" s="481"/>
      <c r="QAJ1148" s="481"/>
      <c r="QAK1148" s="481"/>
      <c r="QAL1148" s="481"/>
      <c r="QAM1148" s="481"/>
      <c r="QAN1148" s="481"/>
      <c r="QAO1148" s="481"/>
      <c r="QAP1148" s="481"/>
      <c r="QAQ1148" s="481"/>
      <c r="QAR1148" s="481"/>
      <c r="QAS1148" s="481"/>
      <c r="QAT1148" s="481"/>
      <c r="QAU1148" s="481"/>
      <c r="QAV1148" s="481"/>
      <c r="QAW1148" s="481"/>
      <c r="QAX1148" s="481"/>
      <c r="QAY1148" s="481"/>
      <c r="QAZ1148" s="481"/>
      <c r="QBA1148" s="481"/>
      <c r="QBB1148" s="481"/>
      <c r="QBC1148" s="481"/>
      <c r="QBD1148" s="481"/>
      <c r="QBE1148" s="481"/>
      <c r="QBF1148" s="481"/>
      <c r="QBG1148" s="481"/>
      <c r="QBH1148" s="481"/>
      <c r="QBI1148" s="481"/>
      <c r="QBJ1148" s="481"/>
      <c r="QBK1148" s="481"/>
      <c r="QBL1148" s="481"/>
      <c r="QBM1148" s="481"/>
      <c r="QBN1148" s="481"/>
      <c r="QBO1148" s="481"/>
      <c r="QBP1148" s="481"/>
      <c r="QBQ1148" s="481"/>
      <c r="QBR1148" s="481"/>
      <c r="QBS1148" s="481"/>
      <c r="QBT1148" s="481"/>
      <c r="QBU1148" s="481"/>
      <c r="QBV1148" s="481"/>
      <c r="QBW1148" s="481"/>
      <c r="QBX1148" s="481"/>
      <c r="QBY1148" s="481"/>
      <c r="QBZ1148" s="481"/>
      <c r="QCA1148" s="481"/>
      <c r="QCB1148" s="481"/>
      <c r="QCC1148" s="481"/>
      <c r="QCD1148" s="481"/>
      <c r="QCE1148" s="481"/>
      <c r="QCF1148" s="481"/>
      <c r="QCG1148" s="481"/>
      <c r="QCH1148" s="481"/>
      <c r="QCI1148" s="481"/>
      <c r="QCJ1148" s="481"/>
      <c r="QCK1148" s="481"/>
      <c r="QCL1148" s="481"/>
      <c r="QCM1148" s="481"/>
      <c r="QCN1148" s="481"/>
      <c r="QCO1148" s="481"/>
      <c r="QCP1148" s="481"/>
      <c r="QCQ1148" s="481"/>
      <c r="QCR1148" s="481"/>
      <c r="QCS1148" s="481"/>
      <c r="QCT1148" s="481"/>
      <c r="QCU1148" s="481"/>
      <c r="QCV1148" s="481"/>
      <c r="QCW1148" s="481"/>
      <c r="QCX1148" s="481"/>
      <c r="QCY1148" s="481"/>
      <c r="QCZ1148" s="481"/>
      <c r="QDA1148" s="481"/>
      <c r="QDB1148" s="481"/>
      <c r="QDC1148" s="481"/>
      <c r="QDD1148" s="481"/>
      <c r="QDE1148" s="481"/>
      <c r="QDF1148" s="481"/>
      <c r="QDG1148" s="481"/>
      <c r="QDH1148" s="481"/>
      <c r="QDI1148" s="481"/>
      <c r="QDJ1148" s="481"/>
      <c r="QDK1148" s="481"/>
      <c r="QDL1148" s="481"/>
      <c r="QDM1148" s="481"/>
      <c r="QDN1148" s="481"/>
      <c r="QDO1148" s="481"/>
      <c r="QDP1148" s="481"/>
      <c r="QDQ1148" s="481"/>
      <c r="QDR1148" s="481"/>
      <c r="QDS1148" s="481"/>
      <c r="QDT1148" s="481"/>
      <c r="QDU1148" s="481"/>
      <c r="QDV1148" s="481"/>
      <c r="QDW1148" s="481"/>
      <c r="QDX1148" s="481"/>
      <c r="QDY1148" s="481"/>
      <c r="QDZ1148" s="481"/>
      <c r="QEA1148" s="481"/>
      <c r="QEB1148" s="481"/>
      <c r="QEC1148" s="481"/>
      <c r="QED1148" s="481"/>
      <c r="QEE1148" s="481"/>
      <c r="QEF1148" s="481"/>
      <c r="QEG1148" s="481"/>
      <c r="QEH1148" s="481"/>
      <c r="QEI1148" s="481"/>
      <c r="QEJ1148" s="481"/>
      <c r="QEK1148" s="481"/>
      <c r="QEL1148" s="481"/>
      <c r="QEM1148" s="481"/>
      <c r="QEN1148" s="481"/>
      <c r="QEO1148" s="481"/>
      <c r="QEP1148" s="481"/>
      <c r="QEQ1148" s="481"/>
      <c r="QER1148" s="481"/>
      <c r="QES1148" s="481"/>
      <c r="QET1148" s="481"/>
      <c r="QEU1148" s="481"/>
      <c r="QEV1148" s="481"/>
      <c r="QEW1148" s="481"/>
      <c r="QEX1148" s="481"/>
      <c r="QEY1148" s="481"/>
      <c r="QEZ1148" s="481"/>
      <c r="QFA1148" s="481"/>
      <c r="QFB1148" s="481"/>
      <c r="QFC1148" s="481"/>
      <c r="QFD1148" s="481"/>
      <c r="QFE1148" s="481"/>
      <c r="QFF1148" s="481"/>
      <c r="QFG1148" s="481"/>
      <c r="QFH1148" s="481"/>
      <c r="QFI1148" s="481"/>
      <c r="QFJ1148" s="481"/>
      <c r="QFK1148" s="481"/>
      <c r="QFL1148" s="481"/>
      <c r="QFM1148" s="481"/>
      <c r="QFN1148" s="481"/>
      <c r="QFO1148" s="481"/>
      <c r="QFP1148" s="481"/>
      <c r="QFQ1148" s="481"/>
      <c r="QFR1148" s="481"/>
      <c r="QFS1148" s="481"/>
      <c r="QFT1148" s="481"/>
      <c r="QFU1148" s="481"/>
      <c r="QFV1148" s="481"/>
      <c r="QFW1148" s="481"/>
      <c r="QFX1148" s="481"/>
      <c r="QFY1148" s="481"/>
      <c r="QFZ1148" s="481"/>
      <c r="QGA1148" s="481"/>
      <c r="QGB1148" s="481"/>
      <c r="QGC1148" s="481"/>
      <c r="QGD1148" s="481"/>
      <c r="QGE1148" s="481"/>
      <c r="QGF1148" s="481"/>
      <c r="QGG1148" s="481"/>
      <c r="QGH1148" s="481"/>
      <c r="QGI1148" s="481"/>
      <c r="QGJ1148" s="481"/>
      <c r="QGK1148" s="481"/>
      <c r="QGL1148" s="481"/>
      <c r="QGM1148" s="481"/>
      <c r="QGN1148" s="481"/>
      <c r="QGO1148" s="481"/>
      <c r="QGP1148" s="481"/>
      <c r="QGQ1148" s="481"/>
      <c r="QGR1148" s="481"/>
      <c r="QGS1148" s="481"/>
      <c r="QGT1148" s="481"/>
      <c r="QGU1148" s="481"/>
      <c r="QGV1148" s="481"/>
      <c r="QGW1148" s="481"/>
      <c r="QGX1148" s="481"/>
      <c r="QGY1148" s="481"/>
      <c r="QGZ1148" s="481"/>
      <c r="QHA1148" s="481"/>
      <c r="QHB1148" s="481"/>
      <c r="QHC1148" s="481"/>
      <c r="QHD1148" s="481"/>
      <c r="QHE1148" s="481"/>
      <c r="QHF1148" s="481"/>
      <c r="QHG1148" s="481"/>
      <c r="QHH1148" s="481"/>
      <c r="QHI1148" s="481"/>
      <c r="QHJ1148" s="481"/>
      <c r="QHK1148" s="481"/>
      <c r="QHL1148" s="481"/>
      <c r="QHM1148" s="481"/>
      <c r="QHN1148" s="481"/>
      <c r="QHO1148" s="481"/>
      <c r="QHP1148" s="481"/>
      <c r="QHQ1148" s="481"/>
      <c r="QHR1148" s="481"/>
      <c r="QHS1148" s="481"/>
      <c r="QHT1148" s="481"/>
      <c r="QHU1148" s="481"/>
      <c r="QHV1148" s="481"/>
      <c r="QHW1148" s="481"/>
      <c r="QHX1148" s="481"/>
      <c r="QHY1148" s="481"/>
      <c r="QHZ1148" s="481"/>
      <c r="QIA1148" s="481"/>
      <c r="QIB1148" s="481"/>
      <c r="QIC1148" s="481"/>
      <c r="QID1148" s="481"/>
      <c r="QIE1148" s="481"/>
      <c r="QIF1148" s="481"/>
      <c r="QIG1148" s="481"/>
      <c r="QIH1148" s="481"/>
      <c r="QII1148" s="481"/>
      <c r="QIJ1148" s="481"/>
      <c r="QIK1148" s="481"/>
      <c r="QIL1148" s="481"/>
      <c r="QIM1148" s="481"/>
      <c r="QIN1148" s="481"/>
      <c r="QIO1148" s="481"/>
      <c r="QIP1148" s="481"/>
      <c r="QIQ1148" s="481"/>
      <c r="QIR1148" s="481"/>
      <c r="QIS1148" s="481"/>
      <c r="QIT1148" s="481"/>
      <c r="QIU1148" s="481"/>
      <c r="QIV1148" s="481"/>
      <c r="QIW1148" s="481"/>
      <c r="QIX1148" s="481"/>
      <c r="QIY1148" s="481"/>
      <c r="QIZ1148" s="481"/>
      <c r="QJA1148" s="481"/>
      <c r="QJB1148" s="481"/>
      <c r="QJC1148" s="481"/>
      <c r="QJD1148" s="481"/>
      <c r="QJE1148" s="481"/>
      <c r="QJF1148" s="481"/>
      <c r="QJG1148" s="481"/>
      <c r="QJH1148" s="481"/>
      <c r="QJI1148" s="481"/>
      <c r="QJJ1148" s="481"/>
      <c r="QJK1148" s="481"/>
      <c r="QJL1148" s="481"/>
      <c r="QJM1148" s="481"/>
      <c r="QJN1148" s="481"/>
      <c r="QJO1148" s="481"/>
      <c r="QJP1148" s="481"/>
      <c r="QJQ1148" s="481"/>
      <c r="QJR1148" s="481"/>
      <c r="QJS1148" s="481"/>
      <c r="QJT1148" s="481"/>
      <c r="QJU1148" s="481"/>
      <c r="QJV1148" s="481"/>
      <c r="QJW1148" s="481"/>
      <c r="QJX1148" s="481"/>
      <c r="QJY1148" s="481"/>
      <c r="QJZ1148" s="481"/>
      <c r="QKA1148" s="481"/>
      <c r="QKB1148" s="481"/>
      <c r="QKC1148" s="481"/>
      <c r="QKD1148" s="481"/>
      <c r="QKE1148" s="481"/>
      <c r="QKF1148" s="481"/>
      <c r="QKG1148" s="481"/>
      <c r="QKH1148" s="481"/>
      <c r="QKI1148" s="481"/>
      <c r="QKJ1148" s="481"/>
      <c r="QKK1148" s="481"/>
      <c r="QKL1148" s="481"/>
      <c r="QKM1148" s="481"/>
      <c r="QKN1148" s="481"/>
      <c r="QKO1148" s="481"/>
      <c r="QKP1148" s="481"/>
      <c r="QKQ1148" s="481"/>
      <c r="QKR1148" s="481"/>
      <c r="QKS1148" s="481"/>
      <c r="QKT1148" s="481"/>
      <c r="QKU1148" s="481"/>
      <c r="QKV1148" s="481"/>
      <c r="QKW1148" s="481"/>
      <c r="QKX1148" s="481"/>
      <c r="QKY1148" s="481"/>
      <c r="QKZ1148" s="481"/>
      <c r="QLA1148" s="481"/>
      <c r="QLB1148" s="481"/>
      <c r="QLC1148" s="481"/>
      <c r="QLD1148" s="481"/>
      <c r="QLE1148" s="481"/>
      <c r="QLF1148" s="481"/>
      <c r="QLG1148" s="481"/>
      <c r="QLH1148" s="481"/>
      <c r="QLI1148" s="481"/>
      <c r="QLJ1148" s="481"/>
      <c r="QLK1148" s="481"/>
      <c r="QLL1148" s="481"/>
      <c r="QLM1148" s="481"/>
      <c r="QLN1148" s="481"/>
      <c r="QLO1148" s="481"/>
      <c r="QLP1148" s="481"/>
      <c r="QLQ1148" s="481"/>
      <c r="QLR1148" s="481"/>
      <c r="QLS1148" s="481"/>
      <c r="QLT1148" s="481"/>
      <c r="QLU1148" s="481"/>
      <c r="QLV1148" s="481"/>
      <c r="QLW1148" s="481"/>
      <c r="QLX1148" s="481"/>
      <c r="QLY1148" s="481"/>
      <c r="QLZ1148" s="481"/>
      <c r="QMA1148" s="481"/>
      <c r="QMB1148" s="481"/>
      <c r="QMC1148" s="481"/>
      <c r="QMD1148" s="481"/>
      <c r="QME1148" s="481"/>
      <c r="QMF1148" s="481"/>
      <c r="QMG1148" s="481"/>
      <c r="QMH1148" s="481"/>
      <c r="QMI1148" s="481"/>
      <c r="QMJ1148" s="481"/>
      <c r="QMK1148" s="481"/>
      <c r="QML1148" s="481"/>
      <c r="QMM1148" s="481"/>
      <c r="QMN1148" s="481"/>
      <c r="QMO1148" s="481"/>
      <c r="QMP1148" s="481"/>
      <c r="QMQ1148" s="481"/>
      <c r="QMR1148" s="481"/>
      <c r="QMS1148" s="481"/>
      <c r="QMT1148" s="481"/>
      <c r="QMU1148" s="481"/>
      <c r="QMV1148" s="481"/>
      <c r="QMW1148" s="481"/>
      <c r="QMX1148" s="481"/>
      <c r="QMY1148" s="481"/>
      <c r="QMZ1148" s="481"/>
      <c r="QNA1148" s="481"/>
      <c r="QNB1148" s="481"/>
      <c r="QNC1148" s="481"/>
      <c r="QND1148" s="481"/>
      <c r="QNE1148" s="481"/>
      <c r="QNF1148" s="481"/>
      <c r="QNG1148" s="481"/>
      <c r="QNH1148" s="481"/>
      <c r="QNI1148" s="481"/>
      <c r="QNJ1148" s="481"/>
      <c r="QNK1148" s="481"/>
      <c r="QNL1148" s="481"/>
      <c r="QNM1148" s="481"/>
      <c r="QNN1148" s="481"/>
      <c r="QNO1148" s="481"/>
      <c r="QNP1148" s="481"/>
      <c r="QNQ1148" s="481"/>
      <c r="QNR1148" s="481"/>
      <c r="QNS1148" s="481"/>
      <c r="QNT1148" s="481"/>
      <c r="QNU1148" s="481"/>
      <c r="QNV1148" s="481"/>
      <c r="QNW1148" s="481"/>
      <c r="QNX1148" s="481"/>
      <c r="QNY1148" s="481"/>
      <c r="QNZ1148" s="481"/>
      <c r="QOA1148" s="481"/>
      <c r="QOB1148" s="481"/>
      <c r="QOC1148" s="481"/>
      <c r="QOD1148" s="481"/>
      <c r="QOE1148" s="481"/>
      <c r="QOF1148" s="481"/>
      <c r="QOG1148" s="481"/>
      <c r="QOH1148" s="481"/>
      <c r="QOI1148" s="481"/>
      <c r="QOJ1148" s="481"/>
      <c r="QOK1148" s="481"/>
      <c r="QOL1148" s="481"/>
      <c r="QOM1148" s="481"/>
      <c r="QON1148" s="481"/>
      <c r="QOO1148" s="481"/>
      <c r="QOP1148" s="481"/>
      <c r="QOQ1148" s="481"/>
      <c r="QOR1148" s="481"/>
      <c r="QOS1148" s="481"/>
      <c r="QOT1148" s="481"/>
      <c r="QOU1148" s="481"/>
      <c r="QOV1148" s="481"/>
      <c r="QOW1148" s="481"/>
      <c r="QOX1148" s="481"/>
      <c r="QOY1148" s="481"/>
      <c r="QOZ1148" s="481"/>
      <c r="QPA1148" s="481"/>
      <c r="QPB1148" s="481"/>
      <c r="QPC1148" s="481"/>
      <c r="QPD1148" s="481"/>
      <c r="QPE1148" s="481"/>
      <c r="QPF1148" s="481"/>
      <c r="QPG1148" s="481"/>
      <c r="QPH1148" s="481"/>
      <c r="QPI1148" s="481"/>
      <c r="QPJ1148" s="481"/>
      <c r="QPK1148" s="481"/>
      <c r="QPL1148" s="481"/>
      <c r="QPM1148" s="481"/>
      <c r="QPN1148" s="481"/>
      <c r="QPO1148" s="481"/>
      <c r="QPP1148" s="481"/>
      <c r="QPQ1148" s="481"/>
      <c r="QPR1148" s="481"/>
      <c r="QPS1148" s="481"/>
      <c r="QPT1148" s="481"/>
      <c r="QPU1148" s="481"/>
      <c r="QPV1148" s="481"/>
      <c r="QPW1148" s="481"/>
      <c r="QPX1148" s="481"/>
      <c r="QPY1148" s="481"/>
      <c r="QPZ1148" s="481"/>
      <c r="QQA1148" s="481"/>
      <c r="QQB1148" s="481"/>
      <c r="QQC1148" s="481"/>
      <c r="QQD1148" s="481"/>
      <c r="QQE1148" s="481"/>
      <c r="QQF1148" s="481"/>
      <c r="QQG1148" s="481"/>
      <c r="QQH1148" s="481"/>
      <c r="QQI1148" s="481"/>
      <c r="QQJ1148" s="481"/>
      <c r="QQK1148" s="481"/>
      <c r="QQL1148" s="481"/>
      <c r="QQM1148" s="481"/>
      <c r="QQN1148" s="481"/>
      <c r="QQO1148" s="481"/>
      <c r="QQP1148" s="481"/>
      <c r="QQQ1148" s="481"/>
      <c r="QQR1148" s="481"/>
      <c r="QQS1148" s="481"/>
      <c r="QQT1148" s="481"/>
      <c r="QQU1148" s="481"/>
      <c r="QQV1148" s="481"/>
      <c r="QQW1148" s="481"/>
      <c r="QQX1148" s="481"/>
      <c r="QQY1148" s="481"/>
      <c r="QQZ1148" s="481"/>
      <c r="QRA1148" s="481"/>
      <c r="QRB1148" s="481"/>
      <c r="QRC1148" s="481"/>
      <c r="QRD1148" s="481"/>
      <c r="QRE1148" s="481"/>
      <c r="QRF1148" s="481"/>
      <c r="QRG1148" s="481"/>
      <c r="QRH1148" s="481"/>
      <c r="QRI1148" s="481"/>
      <c r="QRJ1148" s="481"/>
      <c r="QRK1148" s="481"/>
      <c r="QRL1148" s="481"/>
      <c r="QRM1148" s="481"/>
      <c r="QRN1148" s="481"/>
      <c r="QRO1148" s="481"/>
      <c r="QRP1148" s="481"/>
      <c r="QRQ1148" s="481"/>
      <c r="QRR1148" s="481"/>
      <c r="QRS1148" s="481"/>
      <c r="QRT1148" s="481"/>
      <c r="QRU1148" s="481"/>
      <c r="QRV1148" s="481"/>
      <c r="QRW1148" s="481"/>
      <c r="QRX1148" s="481"/>
      <c r="QRY1148" s="481"/>
      <c r="QRZ1148" s="481"/>
      <c r="QSA1148" s="481"/>
      <c r="QSB1148" s="481"/>
      <c r="QSC1148" s="481"/>
      <c r="QSD1148" s="481"/>
      <c r="QSE1148" s="481"/>
      <c r="QSF1148" s="481"/>
      <c r="QSG1148" s="481"/>
      <c r="QSH1148" s="481"/>
      <c r="QSI1148" s="481"/>
      <c r="QSJ1148" s="481"/>
      <c r="QSK1148" s="481"/>
      <c r="QSL1148" s="481"/>
      <c r="QSM1148" s="481"/>
      <c r="QSN1148" s="481"/>
      <c r="QSO1148" s="481"/>
      <c r="QSP1148" s="481"/>
      <c r="QSQ1148" s="481"/>
      <c r="QSR1148" s="481"/>
      <c r="QSS1148" s="481"/>
      <c r="QST1148" s="481"/>
      <c r="QSU1148" s="481"/>
      <c r="QSV1148" s="481"/>
      <c r="QSW1148" s="481"/>
      <c r="QSX1148" s="481"/>
      <c r="QSY1148" s="481"/>
      <c r="QSZ1148" s="481"/>
      <c r="QTA1148" s="481"/>
      <c r="QTB1148" s="481"/>
      <c r="QTC1148" s="481"/>
      <c r="QTD1148" s="481"/>
      <c r="QTE1148" s="481"/>
      <c r="QTF1148" s="481"/>
      <c r="QTG1148" s="481"/>
      <c r="QTH1148" s="481"/>
      <c r="QTI1148" s="481"/>
      <c r="QTJ1148" s="481"/>
      <c r="QTK1148" s="481"/>
      <c r="QTL1148" s="481"/>
      <c r="QTM1148" s="481"/>
      <c r="QTN1148" s="481"/>
      <c r="QTO1148" s="481"/>
      <c r="QTP1148" s="481"/>
      <c r="QTQ1148" s="481"/>
      <c r="QTR1148" s="481"/>
      <c r="QTS1148" s="481"/>
      <c r="QTT1148" s="481"/>
      <c r="QTU1148" s="481"/>
      <c r="QTV1148" s="481"/>
      <c r="QTW1148" s="481"/>
      <c r="QTX1148" s="481"/>
      <c r="QTY1148" s="481"/>
      <c r="QTZ1148" s="481"/>
      <c r="QUA1148" s="481"/>
      <c r="QUB1148" s="481"/>
      <c r="QUC1148" s="481"/>
      <c r="QUD1148" s="481"/>
      <c r="QUE1148" s="481"/>
      <c r="QUF1148" s="481"/>
      <c r="QUG1148" s="481"/>
      <c r="QUH1148" s="481"/>
      <c r="QUI1148" s="481"/>
      <c r="QUJ1148" s="481"/>
      <c r="QUK1148" s="481"/>
      <c r="QUL1148" s="481"/>
      <c r="QUM1148" s="481"/>
      <c r="QUN1148" s="481"/>
      <c r="QUO1148" s="481"/>
      <c r="QUP1148" s="481"/>
      <c r="QUQ1148" s="481"/>
      <c r="QUR1148" s="481"/>
      <c r="QUS1148" s="481"/>
      <c r="QUT1148" s="481"/>
      <c r="QUU1148" s="481"/>
      <c r="QUV1148" s="481"/>
      <c r="QUW1148" s="481"/>
      <c r="QUX1148" s="481"/>
      <c r="QUY1148" s="481"/>
      <c r="QUZ1148" s="481"/>
      <c r="QVA1148" s="481"/>
      <c r="QVB1148" s="481"/>
      <c r="QVC1148" s="481"/>
      <c r="QVD1148" s="481"/>
      <c r="QVE1148" s="481"/>
      <c r="QVF1148" s="481"/>
      <c r="QVG1148" s="481"/>
      <c r="QVH1148" s="481"/>
      <c r="QVI1148" s="481"/>
      <c r="QVJ1148" s="481"/>
      <c r="QVK1148" s="481"/>
      <c r="QVL1148" s="481"/>
      <c r="QVM1148" s="481"/>
      <c r="QVN1148" s="481"/>
      <c r="QVO1148" s="481"/>
      <c r="QVP1148" s="481"/>
      <c r="QVQ1148" s="481"/>
      <c r="QVR1148" s="481"/>
      <c r="QVS1148" s="481"/>
      <c r="QVT1148" s="481"/>
      <c r="QVU1148" s="481"/>
      <c r="QVV1148" s="481"/>
      <c r="QVW1148" s="481"/>
      <c r="QVX1148" s="481"/>
      <c r="QVY1148" s="481"/>
      <c r="QVZ1148" s="481"/>
      <c r="QWA1148" s="481"/>
      <c r="QWB1148" s="481"/>
      <c r="QWC1148" s="481"/>
      <c r="QWD1148" s="481"/>
      <c r="QWE1148" s="481"/>
      <c r="QWF1148" s="481"/>
      <c r="QWG1148" s="481"/>
      <c r="QWH1148" s="481"/>
      <c r="QWI1148" s="481"/>
      <c r="QWJ1148" s="481"/>
      <c r="QWK1148" s="481"/>
      <c r="QWL1148" s="481"/>
      <c r="QWM1148" s="481"/>
      <c r="QWN1148" s="481"/>
      <c r="QWO1148" s="481"/>
      <c r="QWP1148" s="481"/>
      <c r="QWQ1148" s="481"/>
      <c r="QWR1148" s="481"/>
      <c r="QWS1148" s="481"/>
      <c r="QWT1148" s="481"/>
      <c r="QWU1148" s="481"/>
      <c r="QWV1148" s="481"/>
      <c r="QWW1148" s="481"/>
      <c r="QWX1148" s="481"/>
      <c r="QWY1148" s="481"/>
      <c r="QWZ1148" s="481"/>
      <c r="QXA1148" s="481"/>
      <c r="QXB1148" s="481"/>
      <c r="QXC1148" s="481"/>
      <c r="QXD1148" s="481"/>
      <c r="QXE1148" s="481"/>
      <c r="QXF1148" s="481"/>
      <c r="QXG1148" s="481"/>
      <c r="QXH1148" s="481"/>
      <c r="QXI1148" s="481"/>
      <c r="QXJ1148" s="481"/>
      <c r="QXK1148" s="481"/>
      <c r="QXL1148" s="481"/>
      <c r="QXM1148" s="481"/>
      <c r="QXN1148" s="481"/>
      <c r="QXO1148" s="481"/>
      <c r="QXP1148" s="481"/>
      <c r="QXQ1148" s="481"/>
      <c r="QXR1148" s="481"/>
      <c r="QXS1148" s="481"/>
      <c r="QXT1148" s="481"/>
      <c r="QXU1148" s="481"/>
      <c r="QXV1148" s="481"/>
      <c r="QXW1148" s="481"/>
      <c r="QXX1148" s="481"/>
      <c r="QXY1148" s="481"/>
      <c r="QXZ1148" s="481"/>
      <c r="QYA1148" s="481"/>
      <c r="QYB1148" s="481"/>
      <c r="QYC1148" s="481"/>
      <c r="QYD1148" s="481"/>
      <c r="QYE1148" s="481"/>
      <c r="QYF1148" s="481"/>
      <c r="QYG1148" s="481"/>
      <c r="QYH1148" s="481"/>
      <c r="QYI1148" s="481"/>
      <c r="QYJ1148" s="481"/>
      <c r="QYK1148" s="481"/>
      <c r="QYL1148" s="481"/>
      <c r="QYM1148" s="481"/>
      <c r="QYN1148" s="481"/>
      <c r="QYO1148" s="481"/>
      <c r="QYP1148" s="481"/>
      <c r="QYQ1148" s="481"/>
      <c r="QYR1148" s="481"/>
      <c r="QYS1148" s="481"/>
      <c r="QYT1148" s="481"/>
      <c r="QYU1148" s="481"/>
      <c r="QYV1148" s="481"/>
      <c r="QYW1148" s="481"/>
      <c r="QYX1148" s="481"/>
      <c r="QYY1148" s="481"/>
      <c r="QYZ1148" s="481"/>
      <c r="QZA1148" s="481"/>
      <c r="QZB1148" s="481"/>
      <c r="QZC1148" s="481"/>
      <c r="QZD1148" s="481"/>
      <c r="QZE1148" s="481"/>
      <c r="QZF1148" s="481"/>
      <c r="QZG1148" s="481"/>
      <c r="QZH1148" s="481"/>
      <c r="QZI1148" s="481"/>
      <c r="QZJ1148" s="481"/>
      <c r="QZK1148" s="481"/>
      <c r="QZL1148" s="481"/>
      <c r="QZM1148" s="481"/>
      <c r="QZN1148" s="481"/>
      <c r="QZO1148" s="481"/>
      <c r="QZP1148" s="481"/>
      <c r="QZQ1148" s="481"/>
      <c r="QZR1148" s="481"/>
      <c r="QZS1148" s="481"/>
      <c r="QZT1148" s="481"/>
      <c r="QZU1148" s="481"/>
      <c r="QZV1148" s="481"/>
      <c r="QZW1148" s="481"/>
      <c r="QZX1148" s="481"/>
      <c r="QZY1148" s="481"/>
      <c r="QZZ1148" s="481"/>
      <c r="RAA1148" s="481"/>
      <c r="RAB1148" s="481"/>
      <c r="RAC1148" s="481"/>
      <c r="RAD1148" s="481"/>
      <c r="RAE1148" s="481"/>
      <c r="RAF1148" s="481"/>
      <c r="RAG1148" s="481"/>
      <c r="RAH1148" s="481"/>
      <c r="RAI1148" s="481"/>
      <c r="RAJ1148" s="481"/>
      <c r="RAK1148" s="481"/>
      <c r="RAL1148" s="481"/>
      <c r="RAM1148" s="481"/>
      <c r="RAN1148" s="481"/>
      <c r="RAO1148" s="481"/>
      <c r="RAP1148" s="481"/>
      <c r="RAQ1148" s="481"/>
      <c r="RAR1148" s="481"/>
      <c r="RAS1148" s="481"/>
      <c r="RAT1148" s="481"/>
      <c r="RAU1148" s="481"/>
      <c r="RAV1148" s="481"/>
      <c r="RAW1148" s="481"/>
      <c r="RAX1148" s="481"/>
      <c r="RAY1148" s="481"/>
      <c r="RAZ1148" s="481"/>
      <c r="RBA1148" s="481"/>
      <c r="RBB1148" s="481"/>
      <c r="RBC1148" s="481"/>
      <c r="RBD1148" s="481"/>
      <c r="RBE1148" s="481"/>
      <c r="RBF1148" s="481"/>
      <c r="RBG1148" s="481"/>
      <c r="RBH1148" s="481"/>
      <c r="RBI1148" s="481"/>
      <c r="RBJ1148" s="481"/>
      <c r="RBK1148" s="481"/>
      <c r="RBL1148" s="481"/>
      <c r="RBM1148" s="481"/>
      <c r="RBN1148" s="481"/>
      <c r="RBO1148" s="481"/>
      <c r="RBP1148" s="481"/>
      <c r="RBQ1148" s="481"/>
      <c r="RBR1148" s="481"/>
      <c r="RBS1148" s="481"/>
      <c r="RBT1148" s="481"/>
      <c r="RBU1148" s="481"/>
      <c r="RBV1148" s="481"/>
      <c r="RBW1148" s="481"/>
      <c r="RBX1148" s="481"/>
      <c r="RBY1148" s="481"/>
      <c r="RBZ1148" s="481"/>
      <c r="RCA1148" s="481"/>
      <c r="RCB1148" s="481"/>
      <c r="RCC1148" s="481"/>
      <c r="RCD1148" s="481"/>
      <c r="RCE1148" s="481"/>
      <c r="RCF1148" s="481"/>
      <c r="RCG1148" s="481"/>
      <c r="RCH1148" s="481"/>
      <c r="RCI1148" s="481"/>
      <c r="RCJ1148" s="481"/>
      <c r="RCK1148" s="481"/>
      <c r="RCL1148" s="481"/>
      <c r="RCM1148" s="481"/>
      <c r="RCN1148" s="481"/>
      <c r="RCO1148" s="481"/>
      <c r="RCP1148" s="481"/>
      <c r="RCQ1148" s="481"/>
      <c r="RCR1148" s="481"/>
      <c r="RCS1148" s="481"/>
      <c r="RCT1148" s="481"/>
      <c r="RCU1148" s="481"/>
      <c r="RCV1148" s="481"/>
      <c r="RCW1148" s="481"/>
      <c r="RCX1148" s="481"/>
      <c r="RCY1148" s="481"/>
      <c r="RCZ1148" s="481"/>
      <c r="RDA1148" s="481"/>
      <c r="RDB1148" s="481"/>
      <c r="RDC1148" s="481"/>
      <c r="RDD1148" s="481"/>
      <c r="RDE1148" s="481"/>
      <c r="RDF1148" s="481"/>
      <c r="RDG1148" s="481"/>
      <c r="RDH1148" s="481"/>
      <c r="RDI1148" s="481"/>
      <c r="RDJ1148" s="481"/>
      <c r="RDK1148" s="481"/>
      <c r="RDL1148" s="481"/>
      <c r="RDM1148" s="481"/>
      <c r="RDN1148" s="481"/>
      <c r="RDO1148" s="481"/>
      <c r="RDP1148" s="481"/>
      <c r="RDQ1148" s="481"/>
      <c r="RDR1148" s="481"/>
      <c r="RDS1148" s="481"/>
      <c r="RDT1148" s="481"/>
      <c r="RDU1148" s="481"/>
      <c r="RDV1148" s="481"/>
      <c r="RDW1148" s="481"/>
      <c r="RDX1148" s="481"/>
      <c r="RDY1148" s="481"/>
      <c r="RDZ1148" s="481"/>
      <c r="REA1148" s="481"/>
      <c r="REB1148" s="481"/>
      <c r="REC1148" s="481"/>
      <c r="RED1148" s="481"/>
      <c r="REE1148" s="481"/>
      <c r="REF1148" s="481"/>
      <c r="REG1148" s="481"/>
      <c r="REH1148" s="481"/>
      <c r="REI1148" s="481"/>
      <c r="REJ1148" s="481"/>
      <c r="REK1148" s="481"/>
      <c r="REL1148" s="481"/>
      <c r="REM1148" s="481"/>
      <c r="REN1148" s="481"/>
      <c r="REO1148" s="481"/>
      <c r="REP1148" s="481"/>
      <c r="REQ1148" s="481"/>
      <c r="RER1148" s="481"/>
      <c r="RES1148" s="481"/>
      <c r="RET1148" s="481"/>
      <c r="REU1148" s="481"/>
      <c r="REV1148" s="481"/>
      <c r="REW1148" s="481"/>
      <c r="REX1148" s="481"/>
      <c r="REY1148" s="481"/>
      <c r="REZ1148" s="481"/>
      <c r="RFA1148" s="481"/>
      <c r="RFB1148" s="481"/>
      <c r="RFC1148" s="481"/>
      <c r="RFD1148" s="481"/>
      <c r="RFE1148" s="481"/>
      <c r="RFF1148" s="481"/>
      <c r="RFG1148" s="481"/>
      <c r="RFH1148" s="481"/>
      <c r="RFI1148" s="481"/>
      <c r="RFJ1148" s="481"/>
      <c r="RFK1148" s="481"/>
      <c r="RFL1148" s="481"/>
      <c r="RFM1148" s="481"/>
      <c r="RFN1148" s="481"/>
      <c r="RFO1148" s="481"/>
      <c r="RFP1148" s="481"/>
      <c r="RFQ1148" s="481"/>
      <c r="RFR1148" s="481"/>
      <c r="RFS1148" s="481"/>
      <c r="RFT1148" s="481"/>
      <c r="RFU1148" s="481"/>
      <c r="RFV1148" s="481"/>
      <c r="RFW1148" s="481"/>
      <c r="RFX1148" s="481"/>
      <c r="RFY1148" s="481"/>
      <c r="RFZ1148" s="481"/>
      <c r="RGA1148" s="481"/>
      <c r="RGB1148" s="481"/>
      <c r="RGC1148" s="481"/>
      <c r="RGD1148" s="481"/>
      <c r="RGE1148" s="481"/>
      <c r="RGF1148" s="481"/>
      <c r="RGG1148" s="481"/>
      <c r="RGH1148" s="481"/>
      <c r="RGI1148" s="481"/>
      <c r="RGJ1148" s="481"/>
      <c r="RGK1148" s="481"/>
      <c r="RGL1148" s="481"/>
      <c r="RGM1148" s="481"/>
      <c r="RGN1148" s="481"/>
      <c r="RGO1148" s="481"/>
      <c r="RGP1148" s="481"/>
      <c r="RGQ1148" s="481"/>
      <c r="RGR1148" s="481"/>
      <c r="RGS1148" s="481"/>
      <c r="RGT1148" s="481"/>
      <c r="RGU1148" s="481"/>
      <c r="RGV1148" s="481"/>
      <c r="RGW1148" s="481"/>
      <c r="RGX1148" s="481"/>
      <c r="RGY1148" s="481"/>
      <c r="RGZ1148" s="481"/>
      <c r="RHA1148" s="481"/>
      <c r="RHB1148" s="481"/>
      <c r="RHC1148" s="481"/>
      <c r="RHD1148" s="481"/>
      <c r="RHE1148" s="481"/>
      <c r="RHF1148" s="481"/>
      <c r="RHG1148" s="481"/>
      <c r="RHH1148" s="481"/>
      <c r="RHI1148" s="481"/>
      <c r="RHJ1148" s="481"/>
      <c r="RHK1148" s="481"/>
      <c r="RHL1148" s="481"/>
      <c r="RHM1148" s="481"/>
      <c r="RHN1148" s="481"/>
      <c r="RHO1148" s="481"/>
      <c r="RHP1148" s="481"/>
      <c r="RHQ1148" s="481"/>
      <c r="RHR1148" s="481"/>
      <c r="RHS1148" s="481"/>
      <c r="RHT1148" s="481"/>
      <c r="RHU1148" s="481"/>
      <c r="RHV1148" s="481"/>
      <c r="RHW1148" s="481"/>
      <c r="RHX1148" s="481"/>
      <c r="RHY1148" s="481"/>
      <c r="RHZ1148" s="481"/>
      <c r="RIA1148" s="481"/>
      <c r="RIB1148" s="481"/>
      <c r="RIC1148" s="481"/>
      <c r="RID1148" s="481"/>
      <c r="RIE1148" s="481"/>
      <c r="RIF1148" s="481"/>
      <c r="RIG1148" s="481"/>
      <c r="RIH1148" s="481"/>
      <c r="RII1148" s="481"/>
      <c r="RIJ1148" s="481"/>
      <c r="RIK1148" s="481"/>
      <c r="RIL1148" s="481"/>
      <c r="RIM1148" s="481"/>
      <c r="RIN1148" s="481"/>
      <c r="RIO1148" s="481"/>
      <c r="RIP1148" s="481"/>
      <c r="RIQ1148" s="481"/>
      <c r="RIR1148" s="481"/>
      <c r="RIS1148" s="481"/>
      <c r="RIT1148" s="481"/>
      <c r="RIU1148" s="481"/>
      <c r="RIV1148" s="481"/>
      <c r="RIW1148" s="481"/>
      <c r="RIX1148" s="481"/>
      <c r="RIY1148" s="481"/>
      <c r="RIZ1148" s="481"/>
      <c r="RJA1148" s="481"/>
      <c r="RJB1148" s="481"/>
      <c r="RJC1148" s="481"/>
      <c r="RJD1148" s="481"/>
      <c r="RJE1148" s="481"/>
      <c r="RJF1148" s="481"/>
      <c r="RJG1148" s="481"/>
      <c r="RJH1148" s="481"/>
      <c r="RJI1148" s="481"/>
      <c r="RJJ1148" s="481"/>
      <c r="RJK1148" s="481"/>
      <c r="RJL1148" s="481"/>
      <c r="RJM1148" s="481"/>
      <c r="RJN1148" s="481"/>
      <c r="RJO1148" s="481"/>
      <c r="RJP1148" s="481"/>
      <c r="RJQ1148" s="481"/>
      <c r="RJR1148" s="481"/>
      <c r="RJS1148" s="481"/>
      <c r="RJT1148" s="481"/>
      <c r="RJU1148" s="481"/>
      <c r="RJV1148" s="481"/>
      <c r="RJW1148" s="481"/>
      <c r="RJX1148" s="481"/>
      <c r="RJY1148" s="481"/>
      <c r="RJZ1148" s="481"/>
      <c r="RKA1148" s="481"/>
      <c r="RKB1148" s="481"/>
      <c r="RKC1148" s="481"/>
      <c r="RKD1148" s="481"/>
      <c r="RKE1148" s="481"/>
      <c r="RKF1148" s="481"/>
      <c r="RKG1148" s="481"/>
      <c r="RKH1148" s="481"/>
      <c r="RKI1148" s="481"/>
      <c r="RKJ1148" s="481"/>
      <c r="RKK1148" s="481"/>
      <c r="RKL1148" s="481"/>
      <c r="RKM1148" s="481"/>
      <c r="RKN1148" s="481"/>
      <c r="RKO1148" s="481"/>
      <c r="RKP1148" s="481"/>
      <c r="RKQ1148" s="481"/>
      <c r="RKR1148" s="481"/>
      <c r="RKS1148" s="481"/>
      <c r="RKT1148" s="481"/>
      <c r="RKU1148" s="481"/>
      <c r="RKV1148" s="481"/>
      <c r="RKW1148" s="481"/>
      <c r="RKX1148" s="481"/>
      <c r="RKY1148" s="481"/>
      <c r="RKZ1148" s="481"/>
      <c r="RLA1148" s="481"/>
      <c r="RLB1148" s="481"/>
      <c r="RLC1148" s="481"/>
      <c r="RLD1148" s="481"/>
      <c r="RLE1148" s="481"/>
      <c r="RLF1148" s="481"/>
      <c r="RLG1148" s="481"/>
      <c r="RLH1148" s="481"/>
      <c r="RLI1148" s="481"/>
      <c r="RLJ1148" s="481"/>
      <c r="RLK1148" s="481"/>
      <c r="RLL1148" s="481"/>
      <c r="RLM1148" s="481"/>
      <c r="RLN1148" s="481"/>
      <c r="RLO1148" s="481"/>
      <c r="RLP1148" s="481"/>
      <c r="RLQ1148" s="481"/>
      <c r="RLR1148" s="481"/>
      <c r="RLS1148" s="481"/>
      <c r="RLT1148" s="481"/>
      <c r="RLU1148" s="481"/>
      <c r="RLV1148" s="481"/>
      <c r="RLW1148" s="481"/>
      <c r="RLX1148" s="481"/>
      <c r="RLY1148" s="481"/>
      <c r="RLZ1148" s="481"/>
      <c r="RMA1148" s="481"/>
      <c r="RMB1148" s="481"/>
      <c r="RMC1148" s="481"/>
      <c r="RMD1148" s="481"/>
      <c r="RME1148" s="481"/>
      <c r="RMF1148" s="481"/>
      <c r="RMG1148" s="481"/>
      <c r="RMH1148" s="481"/>
      <c r="RMI1148" s="481"/>
      <c r="RMJ1148" s="481"/>
      <c r="RMK1148" s="481"/>
      <c r="RML1148" s="481"/>
      <c r="RMM1148" s="481"/>
      <c r="RMN1148" s="481"/>
      <c r="RMO1148" s="481"/>
      <c r="RMP1148" s="481"/>
      <c r="RMQ1148" s="481"/>
      <c r="RMR1148" s="481"/>
      <c r="RMS1148" s="481"/>
      <c r="RMT1148" s="481"/>
      <c r="RMU1148" s="481"/>
      <c r="RMV1148" s="481"/>
      <c r="RMW1148" s="481"/>
      <c r="RMX1148" s="481"/>
      <c r="RMY1148" s="481"/>
      <c r="RMZ1148" s="481"/>
      <c r="RNA1148" s="481"/>
      <c r="RNB1148" s="481"/>
      <c r="RNC1148" s="481"/>
      <c r="RND1148" s="481"/>
      <c r="RNE1148" s="481"/>
      <c r="RNF1148" s="481"/>
      <c r="RNG1148" s="481"/>
      <c r="RNH1148" s="481"/>
      <c r="RNI1148" s="481"/>
      <c r="RNJ1148" s="481"/>
      <c r="RNK1148" s="481"/>
      <c r="RNL1148" s="481"/>
      <c r="RNM1148" s="481"/>
      <c r="RNN1148" s="481"/>
      <c r="RNO1148" s="481"/>
      <c r="RNP1148" s="481"/>
      <c r="RNQ1148" s="481"/>
      <c r="RNR1148" s="481"/>
      <c r="RNS1148" s="481"/>
      <c r="RNT1148" s="481"/>
      <c r="RNU1148" s="481"/>
      <c r="RNV1148" s="481"/>
      <c r="RNW1148" s="481"/>
      <c r="RNX1148" s="481"/>
      <c r="RNY1148" s="481"/>
      <c r="RNZ1148" s="481"/>
      <c r="ROA1148" s="481"/>
      <c r="ROB1148" s="481"/>
      <c r="ROC1148" s="481"/>
      <c r="ROD1148" s="481"/>
      <c r="ROE1148" s="481"/>
      <c r="ROF1148" s="481"/>
      <c r="ROG1148" s="481"/>
      <c r="ROH1148" s="481"/>
      <c r="ROI1148" s="481"/>
      <c r="ROJ1148" s="481"/>
      <c r="ROK1148" s="481"/>
      <c r="ROL1148" s="481"/>
      <c r="ROM1148" s="481"/>
      <c r="RON1148" s="481"/>
      <c r="ROO1148" s="481"/>
      <c r="ROP1148" s="481"/>
      <c r="ROQ1148" s="481"/>
      <c r="ROR1148" s="481"/>
      <c r="ROS1148" s="481"/>
      <c r="ROT1148" s="481"/>
      <c r="ROU1148" s="481"/>
      <c r="ROV1148" s="481"/>
      <c r="ROW1148" s="481"/>
      <c r="ROX1148" s="481"/>
      <c r="ROY1148" s="481"/>
      <c r="ROZ1148" s="481"/>
      <c r="RPA1148" s="481"/>
      <c r="RPB1148" s="481"/>
      <c r="RPC1148" s="481"/>
      <c r="RPD1148" s="481"/>
      <c r="RPE1148" s="481"/>
      <c r="RPF1148" s="481"/>
      <c r="RPG1148" s="481"/>
      <c r="RPH1148" s="481"/>
      <c r="RPI1148" s="481"/>
      <c r="RPJ1148" s="481"/>
      <c r="RPK1148" s="481"/>
      <c r="RPL1148" s="481"/>
      <c r="RPM1148" s="481"/>
      <c r="RPN1148" s="481"/>
      <c r="RPO1148" s="481"/>
      <c r="RPP1148" s="481"/>
      <c r="RPQ1148" s="481"/>
      <c r="RPR1148" s="481"/>
      <c r="RPS1148" s="481"/>
      <c r="RPT1148" s="481"/>
      <c r="RPU1148" s="481"/>
      <c r="RPV1148" s="481"/>
      <c r="RPW1148" s="481"/>
      <c r="RPX1148" s="481"/>
      <c r="RPY1148" s="481"/>
      <c r="RPZ1148" s="481"/>
      <c r="RQA1148" s="481"/>
      <c r="RQB1148" s="481"/>
      <c r="RQC1148" s="481"/>
      <c r="RQD1148" s="481"/>
      <c r="RQE1148" s="481"/>
      <c r="RQF1148" s="481"/>
      <c r="RQG1148" s="481"/>
      <c r="RQH1148" s="481"/>
      <c r="RQI1148" s="481"/>
      <c r="RQJ1148" s="481"/>
      <c r="RQK1148" s="481"/>
      <c r="RQL1148" s="481"/>
      <c r="RQM1148" s="481"/>
      <c r="RQN1148" s="481"/>
      <c r="RQO1148" s="481"/>
      <c r="RQP1148" s="481"/>
      <c r="RQQ1148" s="481"/>
      <c r="RQR1148" s="481"/>
      <c r="RQS1148" s="481"/>
      <c r="RQT1148" s="481"/>
      <c r="RQU1148" s="481"/>
      <c r="RQV1148" s="481"/>
      <c r="RQW1148" s="481"/>
      <c r="RQX1148" s="481"/>
      <c r="RQY1148" s="481"/>
      <c r="RQZ1148" s="481"/>
      <c r="RRA1148" s="481"/>
      <c r="RRB1148" s="481"/>
      <c r="RRC1148" s="481"/>
      <c r="RRD1148" s="481"/>
      <c r="RRE1148" s="481"/>
      <c r="RRF1148" s="481"/>
      <c r="RRG1148" s="481"/>
      <c r="RRH1148" s="481"/>
      <c r="RRI1148" s="481"/>
      <c r="RRJ1148" s="481"/>
      <c r="RRK1148" s="481"/>
      <c r="RRL1148" s="481"/>
      <c r="RRM1148" s="481"/>
      <c r="RRN1148" s="481"/>
      <c r="RRO1148" s="481"/>
      <c r="RRP1148" s="481"/>
      <c r="RRQ1148" s="481"/>
      <c r="RRR1148" s="481"/>
      <c r="RRS1148" s="481"/>
      <c r="RRT1148" s="481"/>
      <c r="RRU1148" s="481"/>
      <c r="RRV1148" s="481"/>
      <c r="RRW1148" s="481"/>
      <c r="RRX1148" s="481"/>
      <c r="RRY1148" s="481"/>
      <c r="RRZ1148" s="481"/>
      <c r="RSA1148" s="481"/>
      <c r="RSB1148" s="481"/>
      <c r="RSC1148" s="481"/>
      <c r="RSD1148" s="481"/>
      <c r="RSE1148" s="481"/>
      <c r="RSF1148" s="481"/>
      <c r="RSG1148" s="481"/>
      <c r="RSH1148" s="481"/>
      <c r="RSI1148" s="481"/>
      <c r="RSJ1148" s="481"/>
      <c r="RSK1148" s="481"/>
      <c r="RSL1148" s="481"/>
      <c r="RSM1148" s="481"/>
      <c r="RSN1148" s="481"/>
      <c r="RSO1148" s="481"/>
      <c r="RSP1148" s="481"/>
      <c r="RSQ1148" s="481"/>
      <c r="RSR1148" s="481"/>
      <c r="RSS1148" s="481"/>
      <c r="RST1148" s="481"/>
      <c r="RSU1148" s="481"/>
      <c r="RSV1148" s="481"/>
      <c r="RSW1148" s="481"/>
      <c r="RSX1148" s="481"/>
      <c r="RSY1148" s="481"/>
      <c r="RSZ1148" s="481"/>
      <c r="RTA1148" s="481"/>
      <c r="RTB1148" s="481"/>
      <c r="RTC1148" s="481"/>
      <c r="RTD1148" s="481"/>
      <c r="RTE1148" s="481"/>
      <c r="RTF1148" s="481"/>
      <c r="RTG1148" s="481"/>
      <c r="RTH1148" s="481"/>
      <c r="RTI1148" s="481"/>
      <c r="RTJ1148" s="481"/>
      <c r="RTK1148" s="481"/>
      <c r="RTL1148" s="481"/>
      <c r="RTM1148" s="481"/>
      <c r="RTN1148" s="481"/>
      <c r="RTO1148" s="481"/>
      <c r="RTP1148" s="481"/>
      <c r="RTQ1148" s="481"/>
      <c r="RTR1148" s="481"/>
      <c r="RTS1148" s="481"/>
      <c r="RTT1148" s="481"/>
      <c r="RTU1148" s="481"/>
      <c r="RTV1148" s="481"/>
      <c r="RTW1148" s="481"/>
      <c r="RTX1148" s="481"/>
      <c r="RTY1148" s="481"/>
      <c r="RTZ1148" s="481"/>
      <c r="RUA1148" s="481"/>
      <c r="RUB1148" s="481"/>
      <c r="RUC1148" s="481"/>
      <c r="RUD1148" s="481"/>
      <c r="RUE1148" s="481"/>
      <c r="RUF1148" s="481"/>
      <c r="RUG1148" s="481"/>
      <c r="RUH1148" s="481"/>
      <c r="RUI1148" s="481"/>
      <c r="RUJ1148" s="481"/>
      <c r="RUK1148" s="481"/>
      <c r="RUL1148" s="481"/>
      <c r="RUM1148" s="481"/>
      <c r="RUN1148" s="481"/>
      <c r="RUO1148" s="481"/>
      <c r="RUP1148" s="481"/>
      <c r="RUQ1148" s="481"/>
      <c r="RUR1148" s="481"/>
      <c r="RUS1148" s="481"/>
      <c r="RUT1148" s="481"/>
      <c r="RUU1148" s="481"/>
      <c r="RUV1148" s="481"/>
      <c r="RUW1148" s="481"/>
      <c r="RUX1148" s="481"/>
      <c r="RUY1148" s="481"/>
      <c r="RUZ1148" s="481"/>
      <c r="RVA1148" s="481"/>
      <c r="RVB1148" s="481"/>
      <c r="RVC1148" s="481"/>
      <c r="RVD1148" s="481"/>
      <c r="RVE1148" s="481"/>
      <c r="RVF1148" s="481"/>
      <c r="RVG1148" s="481"/>
      <c r="RVH1148" s="481"/>
      <c r="RVI1148" s="481"/>
      <c r="RVJ1148" s="481"/>
      <c r="RVK1148" s="481"/>
      <c r="RVL1148" s="481"/>
      <c r="RVM1148" s="481"/>
      <c r="RVN1148" s="481"/>
      <c r="RVO1148" s="481"/>
      <c r="RVP1148" s="481"/>
      <c r="RVQ1148" s="481"/>
      <c r="RVR1148" s="481"/>
      <c r="RVS1148" s="481"/>
      <c r="RVT1148" s="481"/>
      <c r="RVU1148" s="481"/>
      <c r="RVV1148" s="481"/>
      <c r="RVW1148" s="481"/>
      <c r="RVX1148" s="481"/>
      <c r="RVY1148" s="481"/>
      <c r="RVZ1148" s="481"/>
      <c r="RWA1148" s="481"/>
      <c r="RWB1148" s="481"/>
      <c r="RWC1148" s="481"/>
      <c r="RWD1148" s="481"/>
      <c r="RWE1148" s="481"/>
      <c r="RWF1148" s="481"/>
      <c r="RWG1148" s="481"/>
      <c r="RWH1148" s="481"/>
      <c r="RWI1148" s="481"/>
      <c r="RWJ1148" s="481"/>
      <c r="RWK1148" s="481"/>
      <c r="RWL1148" s="481"/>
      <c r="RWM1148" s="481"/>
      <c r="RWN1148" s="481"/>
      <c r="RWO1148" s="481"/>
      <c r="RWP1148" s="481"/>
      <c r="RWQ1148" s="481"/>
      <c r="RWR1148" s="481"/>
      <c r="RWS1148" s="481"/>
      <c r="RWT1148" s="481"/>
      <c r="RWU1148" s="481"/>
      <c r="RWV1148" s="481"/>
      <c r="RWW1148" s="481"/>
      <c r="RWX1148" s="481"/>
      <c r="RWY1148" s="481"/>
      <c r="RWZ1148" s="481"/>
      <c r="RXA1148" s="481"/>
      <c r="RXB1148" s="481"/>
      <c r="RXC1148" s="481"/>
      <c r="RXD1148" s="481"/>
      <c r="RXE1148" s="481"/>
      <c r="RXF1148" s="481"/>
      <c r="RXG1148" s="481"/>
      <c r="RXH1148" s="481"/>
      <c r="RXI1148" s="481"/>
      <c r="RXJ1148" s="481"/>
      <c r="RXK1148" s="481"/>
      <c r="RXL1148" s="481"/>
      <c r="RXM1148" s="481"/>
      <c r="RXN1148" s="481"/>
      <c r="RXO1148" s="481"/>
      <c r="RXP1148" s="481"/>
      <c r="RXQ1148" s="481"/>
      <c r="RXR1148" s="481"/>
      <c r="RXS1148" s="481"/>
      <c r="RXT1148" s="481"/>
      <c r="RXU1148" s="481"/>
      <c r="RXV1148" s="481"/>
      <c r="RXW1148" s="481"/>
      <c r="RXX1148" s="481"/>
      <c r="RXY1148" s="481"/>
      <c r="RXZ1148" s="481"/>
      <c r="RYA1148" s="481"/>
      <c r="RYB1148" s="481"/>
      <c r="RYC1148" s="481"/>
      <c r="RYD1148" s="481"/>
      <c r="RYE1148" s="481"/>
      <c r="RYF1148" s="481"/>
      <c r="RYG1148" s="481"/>
      <c r="RYH1148" s="481"/>
      <c r="RYI1148" s="481"/>
      <c r="RYJ1148" s="481"/>
      <c r="RYK1148" s="481"/>
      <c r="RYL1148" s="481"/>
      <c r="RYM1148" s="481"/>
      <c r="RYN1148" s="481"/>
      <c r="RYO1148" s="481"/>
      <c r="RYP1148" s="481"/>
      <c r="RYQ1148" s="481"/>
      <c r="RYR1148" s="481"/>
      <c r="RYS1148" s="481"/>
      <c r="RYT1148" s="481"/>
      <c r="RYU1148" s="481"/>
      <c r="RYV1148" s="481"/>
      <c r="RYW1148" s="481"/>
      <c r="RYX1148" s="481"/>
      <c r="RYY1148" s="481"/>
      <c r="RYZ1148" s="481"/>
      <c r="RZA1148" s="481"/>
      <c r="RZB1148" s="481"/>
      <c r="RZC1148" s="481"/>
      <c r="RZD1148" s="481"/>
      <c r="RZE1148" s="481"/>
      <c r="RZF1148" s="481"/>
      <c r="RZG1148" s="481"/>
      <c r="RZH1148" s="481"/>
      <c r="RZI1148" s="481"/>
      <c r="RZJ1148" s="481"/>
      <c r="RZK1148" s="481"/>
      <c r="RZL1148" s="481"/>
      <c r="RZM1148" s="481"/>
      <c r="RZN1148" s="481"/>
      <c r="RZO1148" s="481"/>
      <c r="RZP1148" s="481"/>
      <c r="RZQ1148" s="481"/>
      <c r="RZR1148" s="481"/>
      <c r="RZS1148" s="481"/>
      <c r="RZT1148" s="481"/>
      <c r="RZU1148" s="481"/>
      <c r="RZV1148" s="481"/>
      <c r="RZW1148" s="481"/>
      <c r="RZX1148" s="481"/>
      <c r="RZY1148" s="481"/>
      <c r="RZZ1148" s="481"/>
      <c r="SAA1148" s="481"/>
      <c r="SAB1148" s="481"/>
      <c r="SAC1148" s="481"/>
      <c r="SAD1148" s="481"/>
      <c r="SAE1148" s="481"/>
      <c r="SAF1148" s="481"/>
      <c r="SAG1148" s="481"/>
      <c r="SAH1148" s="481"/>
      <c r="SAI1148" s="481"/>
      <c r="SAJ1148" s="481"/>
      <c r="SAK1148" s="481"/>
      <c r="SAL1148" s="481"/>
      <c r="SAM1148" s="481"/>
      <c r="SAN1148" s="481"/>
      <c r="SAO1148" s="481"/>
      <c r="SAP1148" s="481"/>
      <c r="SAQ1148" s="481"/>
      <c r="SAR1148" s="481"/>
      <c r="SAS1148" s="481"/>
      <c r="SAT1148" s="481"/>
      <c r="SAU1148" s="481"/>
      <c r="SAV1148" s="481"/>
      <c r="SAW1148" s="481"/>
      <c r="SAX1148" s="481"/>
      <c r="SAY1148" s="481"/>
      <c r="SAZ1148" s="481"/>
      <c r="SBA1148" s="481"/>
      <c r="SBB1148" s="481"/>
      <c r="SBC1148" s="481"/>
      <c r="SBD1148" s="481"/>
      <c r="SBE1148" s="481"/>
      <c r="SBF1148" s="481"/>
      <c r="SBG1148" s="481"/>
      <c r="SBH1148" s="481"/>
      <c r="SBI1148" s="481"/>
      <c r="SBJ1148" s="481"/>
      <c r="SBK1148" s="481"/>
      <c r="SBL1148" s="481"/>
      <c r="SBM1148" s="481"/>
      <c r="SBN1148" s="481"/>
      <c r="SBO1148" s="481"/>
      <c r="SBP1148" s="481"/>
      <c r="SBQ1148" s="481"/>
      <c r="SBR1148" s="481"/>
      <c r="SBS1148" s="481"/>
      <c r="SBT1148" s="481"/>
      <c r="SBU1148" s="481"/>
      <c r="SBV1148" s="481"/>
      <c r="SBW1148" s="481"/>
      <c r="SBX1148" s="481"/>
      <c r="SBY1148" s="481"/>
      <c r="SBZ1148" s="481"/>
      <c r="SCA1148" s="481"/>
      <c r="SCB1148" s="481"/>
      <c r="SCC1148" s="481"/>
      <c r="SCD1148" s="481"/>
      <c r="SCE1148" s="481"/>
      <c r="SCF1148" s="481"/>
      <c r="SCG1148" s="481"/>
      <c r="SCH1148" s="481"/>
      <c r="SCI1148" s="481"/>
      <c r="SCJ1148" s="481"/>
      <c r="SCK1148" s="481"/>
      <c r="SCL1148" s="481"/>
      <c r="SCM1148" s="481"/>
      <c r="SCN1148" s="481"/>
      <c r="SCO1148" s="481"/>
      <c r="SCP1148" s="481"/>
      <c r="SCQ1148" s="481"/>
      <c r="SCR1148" s="481"/>
      <c r="SCS1148" s="481"/>
      <c r="SCT1148" s="481"/>
      <c r="SCU1148" s="481"/>
      <c r="SCV1148" s="481"/>
      <c r="SCW1148" s="481"/>
      <c r="SCX1148" s="481"/>
      <c r="SCY1148" s="481"/>
      <c r="SCZ1148" s="481"/>
      <c r="SDA1148" s="481"/>
      <c r="SDB1148" s="481"/>
      <c r="SDC1148" s="481"/>
      <c r="SDD1148" s="481"/>
      <c r="SDE1148" s="481"/>
      <c r="SDF1148" s="481"/>
      <c r="SDG1148" s="481"/>
      <c r="SDH1148" s="481"/>
      <c r="SDI1148" s="481"/>
      <c r="SDJ1148" s="481"/>
      <c r="SDK1148" s="481"/>
      <c r="SDL1148" s="481"/>
      <c r="SDM1148" s="481"/>
      <c r="SDN1148" s="481"/>
      <c r="SDO1148" s="481"/>
      <c r="SDP1148" s="481"/>
      <c r="SDQ1148" s="481"/>
      <c r="SDR1148" s="481"/>
      <c r="SDS1148" s="481"/>
      <c r="SDT1148" s="481"/>
      <c r="SDU1148" s="481"/>
      <c r="SDV1148" s="481"/>
      <c r="SDW1148" s="481"/>
      <c r="SDX1148" s="481"/>
      <c r="SDY1148" s="481"/>
      <c r="SDZ1148" s="481"/>
      <c r="SEA1148" s="481"/>
      <c r="SEB1148" s="481"/>
      <c r="SEC1148" s="481"/>
      <c r="SED1148" s="481"/>
      <c r="SEE1148" s="481"/>
      <c r="SEF1148" s="481"/>
      <c r="SEG1148" s="481"/>
      <c r="SEH1148" s="481"/>
      <c r="SEI1148" s="481"/>
      <c r="SEJ1148" s="481"/>
      <c r="SEK1148" s="481"/>
      <c r="SEL1148" s="481"/>
      <c r="SEM1148" s="481"/>
      <c r="SEN1148" s="481"/>
      <c r="SEO1148" s="481"/>
      <c r="SEP1148" s="481"/>
      <c r="SEQ1148" s="481"/>
      <c r="SER1148" s="481"/>
      <c r="SES1148" s="481"/>
      <c r="SET1148" s="481"/>
      <c r="SEU1148" s="481"/>
      <c r="SEV1148" s="481"/>
      <c r="SEW1148" s="481"/>
      <c r="SEX1148" s="481"/>
      <c r="SEY1148" s="481"/>
      <c r="SEZ1148" s="481"/>
      <c r="SFA1148" s="481"/>
      <c r="SFB1148" s="481"/>
      <c r="SFC1148" s="481"/>
      <c r="SFD1148" s="481"/>
      <c r="SFE1148" s="481"/>
      <c r="SFF1148" s="481"/>
      <c r="SFG1148" s="481"/>
      <c r="SFH1148" s="481"/>
      <c r="SFI1148" s="481"/>
      <c r="SFJ1148" s="481"/>
      <c r="SFK1148" s="481"/>
      <c r="SFL1148" s="481"/>
      <c r="SFM1148" s="481"/>
      <c r="SFN1148" s="481"/>
      <c r="SFO1148" s="481"/>
      <c r="SFP1148" s="481"/>
      <c r="SFQ1148" s="481"/>
      <c r="SFR1148" s="481"/>
      <c r="SFS1148" s="481"/>
      <c r="SFT1148" s="481"/>
      <c r="SFU1148" s="481"/>
      <c r="SFV1148" s="481"/>
      <c r="SFW1148" s="481"/>
      <c r="SFX1148" s="481"/>
      <c r="SFY1148" s="481"/>
      <c r="SFZ1148" s="481"/>
      <c r="SGA1148" s="481"/>
      <c r="SGB1148" s="481"/>
      <c r="SGC1148" s="481"/>
      <c r="SGD1148" s="481"/>
      <c r="SGE1148" s="481"/>
      <c r="SGF1148" s="481"/>
      <c r="SGG1148" s="481"/>
      <c r="SGH1148" s="481"/>
      <c r="SGI1148" s="481"/>
      <c r="SGJ1148" s="481"/>
      <c r="SGK1148" s="481"/>
      <c r="SGL1148" s="481"/>
      <c r="SGM1148" s="481"/>
      <c r="SGN1148" s="481"/>
      <c r="SGO1148" s="481"/>
      <c r="SGP1148" s="481"/>
      <c r="SGQ1148" s="481"/>
      <c r="SGR1148" s="481"/>
      <c r="SGS1148" s="481"/>
      <c r="SGT1148" s="481"/>
      <c r="SGU1148" s="481"/>
      <c r="SGV1148" s="481"/>
      <c r="SGW1148" s="481"/>
      <c r="SGX1148" s="481"/>
      <c r="SGY1148" s="481"/>
      <c r="SGZ1148" s="481"/>
      <c r="SHA1148" s="481"/>
      <c r="SHB1148" s="481"/>
      <c r="SHC1148" s="481"/>
      <c r="SHD1148" s="481"/>
      <c r="SHE1148" s="481"/>
      <c r="SHF1148" s="481"/>
      <c r="SHG1148" s="481"/>
      <c r="SHH1148" s="481"/>
      <c r="SHI1148" s="481"/>
      <c r="SHJ1148" s="481"/>
      <c r="SHK1148" s="481"/>
      <c r="SHL1148" s="481"/>
      <c r="SHM1148" s="481"/>
      <c r="SHN1148" s="481"/>
      <c r="SHO1148" s="481"/>
      <c r="SHP1148" s="481"/>
      <c r="SHQ1148" s="481"/>
      <c r="SHR1148" s="481"/>
      <c r="SHS1148" s="481"/>
      <c r="SHT1148" s="481"/>
      <c r="SHU1148" s="481"/>
      <c r="SHV1148" s="481"/>
      <c r="SHW1148" s="481"/>
      <c r="SHX1148" s="481"/>
      <c r="SHY1148" s="481"/>
      <c r="SHZ1148" s="481"/>
      <c r="SIA1148" s="481"/>
      <c r="SIB1148" s="481"/>
      <c r="SIC1148" s="481"/>
      <c r="SID1148" s="481"/>
      <c r="SIE1148" s="481"/>
      <c r="SIF1148" s="481"/>
      <c r="SIG1148" s="481"/>
      <c r="SIH1148" s="481"/>
      <c r="SII1148" s="481"/>
      <c r="SIJ1148" s="481"/>
      <c r="SIK1148" s="481"/>
      <c r="SIL1148" s="481"/>
      <c r="SIM1148" s="481"/>
      <c r="SIN1148" s="481"/>
      <c r="SIO1148" s="481"/>
      <c r="SIP1148" s="481"/>
      <c r="SIQ1148" s="481"/>
      <c r="SIR1148" s="481"/>
      <c r="SIS1148" s="481"/>
      <c r="SIT1148" s="481"/>
      <c r="SIU1148" s="481"/>
      <c r="SIV1148" s="481"/>
      <c r="SIW1148" s="481"/>
      <c r="SIX1148" s="481"/>
      <c r="SIY1148" s="481"/>
      <c r="SIZ1148" s="481"/>
      <c r="SJA1148" s="481"/>
      <c r="SJB1148" s="481"/>
      <c r="SJC1148" s="481"/>
      <c r="SJD1148" s="481"/>
      <c r="SJE1148" s="481"/>
      <c r="SJF1148" s="481"/>
      <c r="SJG1148" s="481"/>
      <c r="SJH1148" s="481"/>
      <c r="SJI1148" s="481"/>
      <c r="SJJ1148" s="481"/>
      <c r="SJK1148" s="481"/>
      <c r="SJL1148" s="481"/>
      <c r="SJM1148" s="481"/>
      <c r="SJN1148" s="481"/>
      <c r="SJO1148" s="481"/>
      <c r="SJP1148" s="481"/>
      <c r="SJQ1148" s="481"/>
      <c r="SJR1148" s="481"/>
      <c r="SJS1148" s="481"/>
      <c r="SJT1148" s="481"/>
      <c r="SJU1148" s="481"/>
      <c r="SJV1148" s="481"/>
      <c r="SJW1148" s="481"/>
      <c r="SJX1148" s="481"/>
      <c r="SJY1148" s="481"/>
      <c r="SJZ1148" s="481"/>
      <c r="SKA1148" s="481"/>
      <c r="SKB1148" s="481"/>
      <c r="SKC1148" s="481"/>
      <c r="SKD1148" s="481"/>
      <c r="SKE1148" s="481"/>
      <c r="SKF1148" s="481"/>
      <c r="SKG1148" s="481"/>
      <c r="SKH1148" s="481"/>
      <c r="SKI1148" s="481"/>
      <c r="SKJ1148" s="481"/>
      <c r="SKK1148" s="481"/>
      <c r="SKL1148" s="481"/>
      <c r="SKM1148" s="481"/>
      <c r="SKN1148" s="481"/>
      <c r="SKO1148" s="481"/>
      <c r="SKP1148" s="481"/>
      <c r="SKQ1148" s="481"/>
      <c r="SKR1148" s="481"/>
      <c r="SKS1148" s="481"/>
      <c r="SKT1148" s="481"/>
      <c r="SKU1148" s="481"/>
      <c r="SKV1148" s="481"/>
      <c r="SKW1148" s="481"/>
      <c r="SKX1148" s="481"/>
      <c r="SKY1148" s="481"/>
      <c r="SKZ1148" s="481"/>
      <c r="SLA1148" s="481"/>
      <c r="SLB1148" s="481"/>
      <c r="SLC1148" s="481"/>
      <c r="SLD1148" s="481"/>
      <c r="SLE1148" s="481"/>
      <c r="SLF1148" s="481"/>
      <c r="SLG1148" s="481"/>
      <c r="SLH1148" s="481"/>
      <c r="SLI1148" s="481"/>
      <c r="SLJ1148" s="481"/>
      <c r="SLK1148" s="481"/>
      <c r="SLL1148" s="481"/>
      <c r="SLM1148" s="481"/>
      <c r="SLN1148" s="481"/>
      <c r="SLO1148" s="481"/>
      <c r="SLP1148" s="481"/>
      <c r="SLQ1148" s="481"/>
      <c r="SLR1148" s="481"/>
      <c r="SLS1148" s="481"/>
      <c r="SLT1148" s="481"/>
      <c r="SLU1148" s="481"/>
      <c r="SLV1148" s="481"/>
      <c r="SLW1148" s="481"/>
      <c r="SLX1148" s="481"/>
      <c r="SLY1148" s="481"/>
      <c r="SLZ1148" s="481"/>
      <c r="SMA1148" s="481"/>
      <c r="SMB1148" s="481"/>
      <c r="SMC1148" s="481"/>
      <c r="SMD1148" s="481"/>
      <c r="SME1148" s="481"/>
      <c r="SMF1148" s="481"/>
      <c r="SMG1148" s="481"/>
      <c r="SMH1148" s="481"/>
      <c r="SMI1148" s="481"/>
      <c r="SMJ1148" s="481"/>
      <c r="SMK1148" s="481"/>
      <c r="SML1148" s="481"/>
      <c r="SMM1148" s="481"/>
      <c r="SMN1148" s="481"/>
      <c r="SMO1148" s="481"/>
      <c r="SMP1148" s="481"/>
      <c r="SMQ1148" s="481"/>
      <c r="SMR1148" s="481"/>
      <c r="SMS1148" s="481"/>
      <c r="SMT1148" s="481"/>
      <c r="SMU1148" s="481"/>
      <c r="SMV1148" s="481"/>
      <c r="SMW1148" s="481"/>
      <c r="SMX1148" s="481"/>
      <c r="SMY1148" s="481"/>
      <c r="SMZ1148" s="481"/>
      <c r="SNA1148" s="481"/>
      <c r="SNB1148" s="481"/>
      <c r="SNC1148" s="481"/>
      <c r="SND1148" s="481"/>
      <c r="SNE1148" s="481"/>
      <c r="SNF1148" s="481"/>
      <c r="SNG1148" s="481"/>
      <c r="SNH1148" s="481"/>
      <c r="SNI1148" s="481"/>
      <c r="SNJ1148" s="481"/>
      <c r="SNK1148" s="481"/>
      <c r="SNL1148" s="481"/>
      <c r="SNM1148" s="481"/>
      <c r="SNN1148" s="481"/>
      <c r="SNO1148" s="481"/>
      <c r="SNP1148" s="481"/>
      <c r="SNQ1148" s="481"/>
      <c r="SNR1148" s="481"/>
      <c r="SNS1148" s="481"/>
      <c r="SNT1148" s="481"/>
      <c r="SNU1148" s="481"/>
      <c r="SNV1148" s="481"/>
      <c r="SNW1148" s="481"/>
      <c r="SNX1148" s="481"/>
      <c r="SNY1148" s="481"/>
      <c r="SNZ1148" s="481"/>
      <c r="SOA1148" s="481"/>
      <c r="SOB1148" s="481"/>
      <c r="SOC1148" s="481"/>
      <c r="SOD1148" s="481"/>
      <c r="SOE1148" s="481"/>
      <c r="SOF1148" s="481"/>
      <c r="SOG1148" s="481"/>
      <c r="SOH1148" s="481"/>
      <c r="SOI1148" s="481"/>
      <c r="SOJ1148" s="481"/>
      <c r="SOK1148" s="481"/>
      <c r="SOL1148" s="481"/>
      <c r="SOM1148" s="481"/>
      <c r="SON1148" s="481"/>
      <c r="SOO1148" s="481"/>
      <c r="SOP1148" s="481"/>
      <c r="SOQ1148" s="481"/>
      <c r="SOR1148" s="481"/>
      <c r="SOS1148" s="481"/>
      <c r="SOT1148" s="481"/>
      <c r="SOU1148" s="481"/>
      <c r="SOV1148" s="481"/>
      <c r="SOW1148" s="481"/>
      <c r="SOX1148" s="481"/>
      <c r="SOY1148" s="481"/>
      <c r="SOZ1148" s="481"/>
      <c r="SPA1148" s="481"/>
      <c r="SPB1148" s="481"/>
      <c r="SPC1148" s="481"/>
      <c r="SPD1148" s="481"/>
      <c r="SPE1148" s="481"/>
      <c r="SPF1148" s="481"/>
      <c r="SPG1148" s="481"/>
      <c r="SPH1148" s="481"/>
      <c r="SPI1148" s="481"/>
      <c r="SPJ1148" s="481"/>
      <c r="SPK1148" s="481"/>
      <c r="SPL1148" s="481"/>
      <c r="SPM1148" s="481"/>
      <c r="SPN1148" s="481"/>
      <c r="SPO1148" s="481"/>
      <c r="SPP1148" s="481"/>
      <c r="SPQ1148" s="481"/>
      <c r="SPR1148" s="481"/>
      <c r="SPS1148" s="481"/>
      <c r="SPT1148" s="481"/>
      <c r="SPU1148" s="481"/>
      <c r="SPV1148" s="481"/>
      <c r="SPW1148" s="481"/>
      <c r="SPX1148" s="481"/>
      <c r="SPY1148" s="481"/>
      <c r="SPZ1148" s="481"/>
      <c r="SQA1148" s="481"/>
      <c r="SQB1148" s="481"/>
      <c r="SQC1148" s="481"/>
      <c r="SQD1148" s="481"/>
      <c r="SQE1148" s="481"/>
      <c r="SQF1148" s="481"/>
      <c r="SQG1148" s="481"/>
      <c r="SQH1148" s="481"/>
      <c r="SQI1148" s="481"/>
      <c r="SQJ1148" s="481"/>
      <c r="SQK1148" s="481"/>
      <c r="SQL1148" s="481"/>
      <c r="SQM1148" s="481"/>
      <c r="SQN1148" s="481"/>
      <c r="SQO1148" s="481"/>
      <c r="SQP1148" s="481"/>
      <c r="SQQ1148" s="481"/>
      <c r="SQR1148" s="481"/>
      <c r="SQS1148" s="481"/>
      <c r="SQT1148" s="481"/>
      <c r="SQU1148" s="481"/>
      <c r="SQV1148" s="481"/>
      <c r="SQW1148" s="481"/>
      <c r="SQX1148" s="481"/>
      <c r="SQY1148" s="481"/>
      <c r="SQZ1148" s="481"/>
      <c r="SRA1148" s="481"/>
      <c r="SRB1148" s="481"/>
      <c r="SRC1148" s="481"/>
      <c r="SRD1148" s="481"/>
      <c r="SRE1148" s="481"/>
      <c r="SRF1148" s="481"/>
      <c r="SRG1148" s="481"/>
      <c r="SRH1148" s="481"/>
      <c r="SRI1148" s="481"/>
      <c r="SRJ1148" s="481"/>
      <c r="SRK1148" s="481"/>
      <c r="SRL1148" s="481"/>
      <c r="SRM1148" s="481"/>
      <c r="SRN1148" s="481"/>
      <c r="SRO1148" s="481"/>
      <c r="SRP1148" s="481"/>
      <c r="SRQ1148" s="481"/>
      <c r="SRR1148" s="481"/>
      <c r="SRS1148" s="481"/>
      <c r="SRT1148" s="481"/>
      <c r="SRU1148" s="481"/>
      <c r="SRV1148" s="481"/>
      <c r="SRW1148" s="481"/>
      <c r="SRX1148" s="481"/>
      <c r="SRY1148" s="481"/>
      <c r="SRZ1148" s="481"/>
      <c r="SSA1148" s="481"/>
      <c r="SSB1148" s="481"/>
      <c r="SSC1148" s="481"/>
      <c r="SSD1148" s="481"/>
      <c r="SSE1148" s="481"/>
      <c r="SSF1148" s="481"/>
      <c r="SSG1148" s="481"/>
      <c r="SSH1148" s="481"/>
      <c r="SSI1148" s="481"/>
      <c r="SSJ1148" s="481"/>
      <c r="SSK1148" s="481"/>
      <c r="SSL1148" s="481"/>
      <c r="SSM1148" s="481"/>
      <c r="SSN1148" s="481"/>
      <c r="SSO1148" s="481"/>
      <c r="SSP1148" s="481"/>
      <c r="SSQ1148" s="481"/>
      <c r="SSR1148" s="481"/>
      <c r="SSS1148" s="481"/>
      <c r="SST1148" s="481"/>
      <c r="SSU1148" s="481"/>
      <c r="SSV1148" s="481"/>
      <c r="SSW1148" s="481"/>
      <c r="SSX1148" s="481"/>
      <c r="SSY1148" s="481"/>
      <c r="SSZ1148" s="481"/>
      <c r="STA1148" s="481"/>
      <c r="STB1148" s="481"/>
      <c r="STC1148" s="481"/>
      <c r="STD1148" s="481"/>
      <c r="STE1148" s="481"/>
      <c r="STF1148" s="481"/>
      <c r="STG1148" s="481"/>
      <c r="STH1148" s="481"/>
      <c r="STI1148" s="481"/>
      <c r="STJ1148" s="481"/>
      <c r="STK1148" s="481"/>
      <c r="STL1148" s="481"/>
      <c r="STM1148" s="481"/>
      <c r="STN1148" s="481"/>
      <c r="STO1148" s="481"/>
      <c r="STP1148" s="481"/>
      <c r="STQ1148" s="481"/>
      <c r="STR1148" s="481"/>
      <c r="STS1148" s="481"/>
      <c r="STT1148" s="481"/>
      <c r="STU1148" s="481"/>
      <c r="STV1148" s="481"/>
      <c r="STW1148" s="481"/>
      <c r="STX1148" s="481"/>
      <c r="STY1148" s="481"/>
      <c r="STZ1148" s="481"/>
      <c r="SUA1148" s="481"/>
      <c r="SUB1148" s="481"/>
      <c r="SUC1148" s="481"/>
      <c r="SUD1148" s="481"/>
      <c r="SUE1148" s="481"/>
      <c r="SUF1148" s="481"/>
      <c r="SUG1148" s="481"/>
      <c r="SUH1148" s="481"/>
      <c r="SUI1148" s="481"/>
      <c r="SUJ1148" s="481"/>
      <c r="SUK1148" s="481"/>
      <c r="SUL1148" s="481"/>
      <c r="SUM1148" s="481"/>
      <c r="SUN1148" s="481"/>
      <c r="SUO1148" s="481"/>
      <c r="SUP1148" s="481"/>
      <c r="SUQ1148" s="481"/>
      <c r="SUR1148" s="481"/>
      <c r="SUS1148" s="481"/>
      <c r="SUT1148" s="481"/>
      <c r="SUU1148" s="481"/>
      <c r="SUV1148" s="481"/>
      <c r="SUW1148" s="481"/>
      <c r="SUX1148" s="481"/>
      <c r="SUY1148" s="481"/>
      <c r="SUZ1148" s="481"/>
      <c r="SVA1148" s="481"/>
      <c r="SVB1148" s="481"/>
      <c r="SVC1148" s="481"/>
      <c r="SVD1148" s="481"/>
      <c r="SVE1148" s="481"/>
      <c r="SVF1148" s="481"/>
      <c r="SVG1148" s="481"/>
      <c r="SVH1148" s="481"/>
      <c r="SVI1148" s="481"/>
      <c r="SVJ1148" s="481"/>
      <c r="SVK1148" s="481"/>
      <c r="SVL1148" s="481"/>
      <c r="SVM1148" s="481"/>
      <c r="SVN1148" s="481"/>
      <c r="SVO1148" s="481"/>
      <c r="SVP1148" s="481"/>
      <c r="SVQ1148" s="481"/>
      <c r="SVR1148" s="481"/>
      <c r="SVS1148" s="481"/>
      <c r="SVT1148" s="481"/>
      <c r="SVU1148" s="481"/>
      <c r="SVV1148" s="481"/>
      <c r="SVW1148" s="481"/>
      <c r="SVX1148" s="481"/>
      <c r="SVY1148" s="481"/>
      <c r="SVZ1148" s="481"/>
      <c r="SWA1148" s="481"/>
      <c r="SWB1148" s="481"/>
      <c r="SWC1148" s="481"/>
      <c r="SWD1148" s="481"/>
      <c r="SWE1148" s="481"/>
      <c r="SWF1148" s="481"/>
      <c r="SWG1148" s="481"/>
      <c r="SWH1148" s="481"/>
      <c r="SWI1148" s="481"/>
      <c r="SWJ1148" s="481"/>
      <c r="SWK1148" s="481"/>
      <c r="SWL1148" s="481"/>
      <c r="SWM1148" s="481"/>
      <c r="SWN1148" s="481"/>
      <c r="SWO1148" s="481"/>
      <c r="SWP1148" s="481"/>
      <c r="SWQ1148" s="481"/>
      <c r="SWR1148" s="481"/>
      <c r="SWS1148" s="481"/>
      <c r="SWT1148" s="481"/>
      <c r="SWU1148" s="481"/>
      <c r="SWV1148" s="481"/>
      <c r="SWW1148" s="481"/>
      <c r="SWX1148" s="481"/>
      <c r="SWY1148" s="481"/>
      <c r="SWZ1148" s="481"/>
      <c r="SXA1148" s="481"/>
      <c r="SXB1148" s="481"/>
      <c r="SXC1148" s="481"/>
      <c r="SXD1148" s="481"/>
      <c r="SXE1148" s="481"/>
      <c r="SXF1148" s="481"/>
      <c r="SXG1148" s="481"/>
      <c r="SXH1148" s="481"/>
      <c r="SXI1148" s="481"/>
      <c r="SXJ1148" s="481"/>
      <c r="SXK1148" s="481"/>
      <c r="SXL1148" s="481"/>
      <c r="SXM1148" s="481"/>
      <c r="SXN1148" s="481"/>
      <c r="SXO1148" s="481"/>
      <c r="SXP1148" s="481"/>
      <c r="SXQ1148" s="481"/>
      <c r="SXR1148" s="481"/>
      <c r="SXS1148" s="481"/>
      <c r="SXT1148" s="481"/>
      <c r="SXU1148" s="481"/>
      <c r="SXV1148" s="481"/>
      <c r="SXW1148" s="481"/>
      <c r="SXX1148" s="481"/>
      <c r="SXY1148" s="481"/>
      <c r="SXZ1148" s="481"/>
      <c r="SYA1148" s="481"/>
      <c r="SYB1148" s="481"/>
      <c r="SYC1148" s="481"/>
      <c r="SYD1148" s="481"/>
      <c r="SYE1148" s="481"/>
      <c r="SYF1148" s="481"/>
      <c r="SYG1148" s="481"/>
      <c r="SYH1148" s="481"/>
      <c r="SYI1148" s="481"/>
      <c r="SYJ1148" s="481"/>
      <c r="SYK1148" s="481"/>
      <c r="SYL1148" s="481"/>
      <c r="SYM1148" s="481"/>
      <c r="SYN1148" s="481"/>
      <c r="SYO1148" s="481"/>
      <c r="SYP1148" s="481"/>
      <c r="SYQ1148" s="481"/>
      <c r="SYR1148" s="481"/>
      <c r="SYS1148" s="481"/>
      <c r="SYT1148" s="481"/>
      <c r="SYU1148" s="481"/>
      <c r="SYV1148" s="481"/>
      <c r="SYW1148" s="481"/>
      <c r="SYX1148" s="481"/>
      <c r="SYY1148" s="481"/>
      <c r="SYZ1148" s="481"/>
      <c r="SZA1148" s="481"/>
      <c r="SZB1148" s="481"/>
      <c r="SZC1148" s="481"/>
      <c r="SZD1148" s="481"/>
      <c r="SZE1148" s="481"/>
      <c r="SZF1148" s="481"/>
      <c r="SZG1148" s="481"/>
      <c r="SZH1148" s="481"/>
      <c r="SZI1148" s="481"/>
      <c r="SZJ1148" s="481"/>
      <c r="SZK1148" s="481"/>
      <c r="SZL1148" s="481"/>
      <c r="SZM1148" s="481"/>
      <c r="SZN1148" s="481"/>
      <c r="SZO1148" s="481"/>
      <c r="SZP1148" s="481"/>
      <c r="SZQ1148" s="481"/>
      <c r="SZR1148" s="481"/>
      <c r="SZS1148" s="481"/>
      <c r="SZT1148" s="481"/>
      <c r="SZU1148" s="481"/>
      <c r="SZV1148" s="481"/>
      <c r="SZW1148" s="481"/>
      <c r="SZX1148" s="481"/>
      <c r="SZY1148" s="481"/>
      <c r="SZZ1148" s="481"/>
      <c r="TAA1148" s="481"/>
      <c r="TAB1148" s="481"/>
      <c r="TAC1148" s="481"/>
      <c r="TAD1148" s="481"/>
      <c r="TAE1148" s="481"/>
      <c r="TAF1148" s="481"/>
      <c r="TAG1148" s="481"/>
      <c r="TAH1148" s="481"/>
      <c r="TAI1148" s="481"/>
      <c r="TAJ1148" s="481"/>
      <c r="TAK1148" s="481"/>
      <c r="TAL1148" s="481"/>
      <c r="TAM1148" s="481"/>
      <c r="TAN1148" s="481"/>
      <c r="TAO1148" s="481"/>
      <c r="TAP1148" s="481"/>
      <c r="TAQ1148" s="481"/>
      <c r="TAR1148" s="481"/>
      <c r="TAS1148" s="481"/>
      <c r="TAT1148" s="481"/>
      <c r="TAU1148" s="481"/>
      <c r="TAV1148" s="481"/>
      <c r="TAW1148" s="481"/>
      <c r="TAX1148" s="481"/>
      <c r="TAY1148" s="481"/>
      <c r="TAZ1148" s="481"/>
      <c r="TBA1148" s="481"/>
      <c r="TBB1148" s="481"/>
      <c r="TBC1148" s="481"/>
      <c r="TBD1148" s="481"/>
      <c r="TBE1148" s="481"/>
      <c r="TBF1148" s="481"/>
      <c r="TBG1148" s="481"/>
      <c r="TBH1148" s="481"/>
      <c r="TBI1148" s="481"/>
      <c r="TBJ1148" s="481"/>
      <c r="TBK1148" s="481"/>
      <c r="TBL1148" s="481"/>
      <c r="TBM1148" s="481"/>
      <c r="TBN1148" s="481"/>
      <c r="TBO1148" s="481"/>
      <c r="TBP1148" s="481"/>
      <c r="TBQ1148" s="481"/>
      <c r="TBR1148" s="481"/>
      <c r="TBS1148" s="481"/>
      <c r="TBT1148" s="481"/>
      <c r="TBU1148" s="481"/>
      <c r="TBV1148" s="481"/>
      <c r="TBW1148" s="481"/>
      <c r="TBX1148" s="481"/>
      <c r="TBY1148" s="481"/>
      <c r="TBZ1148" s="481"/>
      <c r="TCA1148" s="481"/>
      <c r="TCB1148" s="481"/>
      <c r="TCC1148" s="481"/>
      <c r="TCD1148" s="481"/>
      <c r="TCE1148" s="481"/>
      <c r="TCF1148" s="481"/>
      <c r="TCG1148" s="481"/>
      <c r="TCH1148" s="481"/>
      <c r="TCI1148" s="481"/>
      <c r="TCJ1148" s="481"/>
      <c r="TCK1148" s="481"/>
      <c r="TCL1148" s="481"/>
      <c r="TCM1148" s="481"/>
      <c r="TCN1148" s="481"/>
      <c r="TCO1148" s="481"/>
      <c r="TCP1148" s="481"/>
      <c r="TCQ1148" s="481"/>
      <c r="TCR1148" s="481"/>
      <c r="TCS1148" s="481"/>
      <c r="TCT1148" s="481"/>
      <c r="TCU1148" s="481"/>
      <c r="TCV1148" s="481"/>
      <c r="TCW1148" s="481"/>
      <c r="TCX1148" s="481"/>
      <c r="TCY1148" s="481"/>
      <c r="TCZ1148" s="481"/>
      <c r="TDA1148" s="481"/>
      <c r="TDB1148" s="481"/>
      <c r="TDC1148" s="481"/>
      <c r="TDD1148" s="481"/>
      <c r="TDE1148" s="481"/>
      <c r="TDF1148" s="481"/>
      <c r="TDG1148" s="481"/>
      <c r="TDH1148" s="481"/>
      <c r="TDI1148" s="481"/>
      <c r="TDJ1148" s="481"/>
      <c r="TDK1148" s="481"/>
      <c r="TDL1148" s="481"/>
      <c r="TDM1148" s="481"/>
      <c r="TDN1148" s="481"/>
      <c r="TDO1148" s="481"/>
      <c r="TDP1148" s="481"/>
      <c r="TDQ1148" s="481"/>
      <c r="TDR1148" s="481"/>
      <c r="TDS1148" s="481"/>
      <c r="TDT1148" s="481"/>
      <c r="TDU1148" s="481"/>
      <c r="TDV1148" s="481"/>
      <c r="TDW1148" s="481"/>
      <c r="TDX1148" s="481"/>
      <c r="TDY1148" s="481"/>
      <c r="TDZ1148" s="481"/>
      <c r="TEA1148" s="481"/>
      <c r="TEB1148" s="481"/>
      <c r="TEC1148" s="481"/>
      <c r="TED1148" s="481"/>
      <c r="TEE1148" s="481"/>
      <c r="TEF1148" s="481"/>
      <c r="TEG1148" s="481"/>
      <c r="TEH1148" s="481"/>
      <c r="TEI1148" s="481"/>
      <c r="TEJ1148" s="481"/>
      <c r="TEK1148" s="481"/>
      <c r="TEL1148" s="481"/>
      <c r="TEM1148" s="481"/>
      <c r="TEN1148" s="481"/>
      <c r="TEO1148" s="481"/>
      <c r="TEP1148" s="481"/>
      <c r="TEQ1148" s="481"/>
      <c r="TER1148" s="481"/>
      <c r="TES1148" s="481"/>
      <c r="TET1148" s="481"/>
      <c r="TEU1148" s="481"/>
      <c r="TEV1148" s="481"/>
      <c r="TEW1148" s="481"/>
      <c r="TEX1148" s="481"/>
      <c r="TEY1148" s="481"/>
      <c r="TEZ1148" s="481"/>
      <c r="TFA1148" s="481"/>
      <c r="TFB1148" s="481"/>
      <c r="TFC1148" s="481"/>
      <c r="TFD1148" s="481"/>
      <c r="TFE1148" s="481"/>
      <c r="TFF1148" s="481"/>
      <c r="TFG1148" s="481"/>
      <c r="TFH1148" s="481"/>
      <c r="TFI1148" s="481"/>
      <c r="TFJ1148" s="481"/>
      <c r="TFK1148" s="481"/>
      <c r="TFL1148" s="481"/>
      <c r="TFM1148" s="481"/>
      <c r="TFN1148" s="481"/>
      <c r="TFO1148" s="481"/>
      <c r="TFP1148" s="481"/>
      <c r="TFQ1148" s="481"/>
      <c r="TFR1148" s="481"/>
      <c r="TFS1148" s="481"/>
      <c r="TFT1148" s="481"/>
      <c r="TFU1148" s="481"/>
      <c r="TFV1148" s="481"/>
      <c r="TFW1148" s="481"/>
      <c r="TFX1148" s="481"/>
      <c r="TFY1148" s="481"/>
      <c r="TFZ1148" s="481"/>
      <c r="TGA1148" s="481"/>
      <c r="TGB1148" s="481"/>
      <c r="TGC1148" s="481"/>
      <c r="TGD1148" s="481"/>
      <c r="TGE1148" s="481"/>
      <c r="TGF1148" s="481"/>
      <c r="TGG1148" s="481"/>
      <c r="TGH1148" s="481"/>
      <c r="TGI1148" s="481"/>
      <c r="TGJ1148" s="481"/>
      <c r="TGK1148" s="481"/>
      <c r="TGL1148" s="481"/>
      <c r="TGM1148" s="481"/>
      <c r="TGN1148" s="481"/>
      <c r="TGO1148" s="481"/>
      <c r="TGP1148" s="481"/>
      <c r="TGQ1148" s="481"/>
      <c r="TGR1148" s="481"/>
      <c r="TGS1148" s="481"/>
      <c r="TGT1148" s="481"/>
      <c r="TGU1148" s="481"/>
      <c r="TGV1148" s="481"/>
      <c r="TGW1148" s="481"/>
      <c r="TGX1148" s="481"/>
      <c r="TGY1148" s="481"/>
      <c r="TGZ1148" s="481"/>
      <c r="THA1148" s="481"/>
      <c r="THB1148" s="481"/>
      <c r="THC1148" s="481"/>
      <c r="THD1148" s="481"/>
      <c r="THE1148" s="481"/>
      <c r="THF1148" s="481"/>
      <c r="THG1148" s="481"/>
      <c r="THH1148" s="481"/>
      <c r="THI1148" s="481"/>
      <c r="THJ1148" s="481"/>
      <c r="THK1148" s="481"/>
      <c r="THL1148" s="481"/>
      <c r="THM1148" s="481"/>
      <c r="THN1148" s="481"/>
      <c r="THO1148" s="481"/>
      <c r="THP1148" s="481"/>
      <c r="THQ1148" s="481"/>
      <c r="THR1148" s="481"/>
      <c r="THS1148" s="481"/>
      <c r="THT1148" s="481"/>
      <c r="THU1148" s="481"/>
      <c r="THV1148" s="481"/>
      <c r="THW1148" s="481"/>
      <c r="THX1148" s="481"/>
      <c r="THY1148" s="481"/>
      <c r="THZ1148" s="481"/>
      <c r="TIA1148" s="481"/>
      <c r="TIB1148" s="481"/>
      <c r="TIC1148" s="481"/>
      <c r="TID1148" s="481"/>
      <c r="TIE1148" s="481"/>
      <c r="TIF1148" s="481"/>
      <c r="TIG1148" s="481"/>
      <c r="TIH1148" s="481"/>
      <c r="TII1148" s="481"/>
      <c r="TIJ1148" s="481"/>
      <c r="TIK1148" s="481"/>
      <c r="TIL1148" s="481"/>
      <c r="TIM1148" s="481"/>
      <c r="TIN1148" s="481"/>
      <c r="TIO1148" s="481"/>
      <c r="TIP1148" s="481"/>
      <c r="TIQ1148" s="481"/>
      <c r="TIR1148" s="481"/>
      <c r="TIS1148" s="481"/>
      <c r="TIT1148" s="481"/>
      <c r="TIU1148" s="481"/>
      <c r="TIV1148" s="481"/>
      <c r="TIW1148" s="481"/>
      <c r="TIX1148" s="481"/>
      <c r="TIY1148" s="481"/>
      <c r="TIZ1148" s="481"/>
      <c r="TJA1148" s="481"/>
      <c r="TJB1148" s="481"/>
      <c r="TJC1148" s="481"/>
      <c r="TJD1148" s="481"/>
      <c r="TJE1148" s="481"/>
      <c r="TJF1148" s="481"/>
      <c r="TJG1148" s="481"/>
      <c r="TJH1148" s="481"/>
      <c r="TJI1148" s="481"/>
      <c r="TJJ1148" s="481"/>
      <c r="TJK1148" s="481"/>
      <c r="TJL1148" s="481"/>
      <c r="TJM1148" s="481"/>
      <c r="TJN1148" s="481"/>
      <c r="TJO1148" s="481"/>
      <c r="TJP1148" s="481"/>
      <c r="TJQ1148" s="481"/>
      <c r="TJR1148" s="481"/>
      <c r="TJS1148" s="481"/>
      <c r="TJT1148" s="481"/>
      <c r="TJU1148" s="481"/>
      <c r="TJV1148" s="481"/>
      <c r="TJW1148" s="481"/>
      <c r="TJX1148" s="481"/>
      <c r="TJY1148" s="481"/>
      <c r="TJZ1148" s="481"/>
      <c r="TKA1148" s="481"/>
      <c r="TKB1148" s="481"/>
      <c r="TKC1148" s="481"/>
      <c r="TKD1148" s="481"/>
      <c r="TKE1148" s="481"/>
      <c r="TKF1148" s="481"/>
      <c r="TKG1148" s="481"/>
      <c r="TKH1148" s="481"/>
      <c r="TKI1148" s="481"/>
      <c r="TKJ1148" s="481"/>
      <c r="TKK1148" s="481"/>
      <c r="TKL1148" s="481"/>
      <c r="TKM1148" s="481"/>
      <c r="TKN1148" s="481"/>
      <c r="TKO1148" s="481"/>
      <c r="TKP1148" s="481"/>
      <c r="TKQ1148" s="481"/>
      <c r="TKR1148" s="481"/>
      <c r="TKS1148" s="481"/>
      <c r="TKT1148" s="481"/>
      <c r="TKU1148" s="481"/>
      <c r="TKV1148" s="481"/>
      <c r="TKW1148" s="481"/>
      <c r="TKX1148" s="481"/>
      <c r="TKY1148" s="481"/>
      <c r="TKZ1148" s="481"/>
      <c r="TLA1148" s="481"/>
      <c r="TLB1148" s="481"/>
      <c r="TLC1148" s="481"/>
      <c r="TLD1148" s="481"/>
      <c r="TLE1148" s="481"/>
      <c r="TLF1148" s="481"/>
      <c r="TLG1148" s="481"/>
      <c r="TLH1148" s="481"/>
      <c r="TLI1148" s="481"/>
      <c r="TLJ1148" s="481"/>
      <c r="TLK1148" s="481"/>
      <c r="TLL1148" s="481"/>
      <c r="TLM1148" s="481"/>
      <c r="TLN1148" s="481"/>
      <c r="TLO1148" s="481"/>
      <c r="TLP1148" s="481"/>
      <c r="TLQ1148" s="481"/>
      <c r="TLR1148" s="481"/>
      <c r="TLS1148" s="481"/>
      <c r="TLT1148" s="481"/>
      <c r="TLU1148" s="481"/>
      <c r="TLV1148" s="481"/>
      <c r="TLW1148" s="481"/>
      <c r="TLX1148" s="481"/>
      <c r="TLY1148" s="481"/>
      <c r="TLZ1148" s="481"/>
      <c r="TMA1148" s="481"/>
      <c r="TMB1148" s="481"/>
      <c r="TMC1148" s="481"/>
      <c r="TMD1148" s="481"/>
      <c r="TME1148" s="481"/>
      <c r="TMF1148" s="481"/>
      <c r="TMG1148" s="481"/>
      <c r="TMH1148" s="481"/>
      <c r="TMI1148" s="481"/>
      <c r="TMJ1148" s="481"/>
      <c r="TMK1148" s="481"/>
      <c r="TML1148" s="481"/>
      <c r="TMM1148" s="481"/>
      <c r="TMN1148" s="481"/>
      <c r="TMO1148" s="481"/>
      <c r="TMP1148" s="481"/>
      <c r="TMQ1148" s="481"/>
      <c r="TMR1148" s="481"/>
      <c r="TMS1148" s="481"/>
      <c r="TMT1148" s="481"/>
      <c r="TMU1148" s="481"/>
      <c r="TMV1148" s="481"/>
      <c r="TMW1148" s="481"/>
      <c r="TMX1148" s="481"/>
      <c r="TMY1148" s="481"/>
      <c r="TMZ1148" s="481"/>
      <c r="TNA1148" s="481"/>
      <c r="TNB1148" s="481"/>
      <c r="TNC1148" s="481"/>
      <c r="TND1148" s="481"/>
      <c r="TNE1148" s="481"/>
      <c r="TNF1148" s="481"/>
      <c r="TNG1148" s="481"/>
      <c r="TNH1148" s="481"/>
      <c r="TNI1148" s="481"/>
      <c r="TNJ1148" s="481"/>
      <c r="TNK1148" s="481"/>
      <c r="TNL1148" s="481"/>
      <c r="TNM1148" s="481"/>
      <c r="TNN1148" s="481"/>
      <c r="TNO1148" s="481"/>
      <c r="TNP1148" s="481"/>
      <c r="TNQ1148" s="481"/>
      <c r="TNR1148" s="481"/>
      <c r="TNS1148" s="481"/>
      <c r="TNT1148" s="481"/>
      <c r="TNU1148" s="481"/>
      <c r="TNV1148" s="481"/>
      <c r="TNW1148" s="481"/>
      <c r="TNX1148" s="481"/>
      <c r="TNY1148" s="481"/>
      <c r="TNZ1148" s="481"/>
      <c r="TOA1148" s="481"/>
      <c r="TOB1148" s="481"/>
      <c r="TOC1148" s="481"/>
      <c r="TOD1148" s="481"/>
      <c r="TOE1148" s="481"/>
      <c r="TOF1148" s="481"/>
      <c r="TOG1148" s="481"/>
      <c r="TOH1148" s="481"/>
      <c r="TOI1148" s="481"/>
      <c r="TOJ1148" s="481"/>
      <c r="TOK1148" s="481"/>
      <c r="TOL1148" s="481"/>
      <c r="TOM1148" s="481"/>
      <c r="TON1148" s="481"/>
      <c r="TOO1148" s="481"/>
      <c r="TOP1148" s="481"/>
      <c r="TOQ1148" s="481"/>
      <c r="TOR1148" s="481"/>
      <c r="TOS1148" s="481"/>
      <c r="TOT1148" s="481"/>
      <c r="TOU1148" s="481"/>
      <c r="TOV1148" s="481"/>
      <c r="TOW1148" s="481"/>
      <c r="TOX1148" s="481"/>
      <c r="TOY1148" s="481"/>
      <c r="TOZ1148" s="481"/>
      <c r="TPA1148" s="481"/>
      <c r="TPB1148" s="481"/>
      <c r="TPC1148" s="481"/>
      <c r="TPD1148" s="481"/>
      <c r="TPE1148" s="481"/>
      <c r="TPF1148" s="481"/>
      <c r="TPG1148" s="481"/>
      <c r="TPH1148" s="481"/>
      <c r="TPI1148" s="481"/>
      <c r="TPJ1148" s="481"/>
      <c r="TPK1148" s="481"/>
      <c r="TPL1148" s="481"/>
      <c r="TPM1148" s="481"/>
      <c r="TPN1148" s="481"/>
      <c r="TPO1148" s="481"/>
      <c r="TPP1148" s="481"/>
      <c r="TPQ1148" s="481"/>
      <c r="TPR1148" s="481"/>
      <c r="TPS1148" s="481"/>
      <c r="TPT1148" s="481"/>
      <c r="TPU1148" s="481"/>
      <c r="TPV1148" s="481"/>
      <c r="TPW1148" s="481"/>
      <c r="TPX1148" s="481"/>
      <c r="TPY1148" s="481"/>
      <c r="TPZ1148" s="481"/>
      <c r="TQA1148" s="481"/>
      <c r="TQB1148" s="481"/>
      <c r="TQC1148" s="481"/>
      <c r="TQD1148" s="481"/>
      <c r="TQE1148" s="481"/>
      <c r="TQF1148" s="481"/>
      <c r="TQG1148" s="481"/>
      <c r="TQH1148" s="481"/>
      <c r="TQI1148" s="481"/>
      <c r="TQJ1148" s="481"/>
      <c r="TQK1148" s="481"/>
      <c r="TQL1148" s="481"/>
      <c r="TQM1148" s="481"/>
      <c r="TQN1148" s="481"/>
      <c r="TQO1148" s="481"/>
      <c r="TQP1148" s="481"/>
      <c r="TQQ1148" s="481"/>
      <c r="TQR1148" s="481"/>
      <c r="TQS1148" s="481"/>
      <c r="TQT1148" s="481"/>
      <c r="TQU1148" s="481"/>
      <c r="TQV1148" s="481"/>
      <c r="TQW1148" s="481"/>
      <c r="TQX1148" s="481"/>
      <c r="TQY1148" s="481"/>
      <c r="TQZ1148" s="481"/>
      <c r="TRA1148" s="481"/>
      <c r="TRB1148" s="481"/>
      <c r="TRC1148" s="481"/>
      <c r="TRD1148" s="481"/>
      <c r="TRE1148" s="481"/>
      <c r="TRF1148" s="481"/>
      <c r="TRG1148" s="481"/>
      <c r="TRH1148" s="481"/>
      <c r="TRI1148" s="481"/>
      <c r="TRJ1148" s="481"/>
      <c r="TRK1148" s="481"/>
      <c r="TRL1148" s="481"/>
      <c r="TRM1148" s="481"/>
      <c r="TRN1148" s="481"/>
      <c r="TRO1148" s="481"/>
      <c r="TRP1148" s="481"/>
      <c r="TRQ1148" s="481"/>
      <c r="TRR1148" s="481"/>
      <c r="TRS1148" s="481"/>
      <c r="TRT1148" s="481"/>
      <c r="TRU1148" s="481"/>
      <c r="TRV1148" s="481"/>
      <c r="TRW1148" s="481"/>
      <c r="TRX1148" s="481"/>
      <c r="TRY1148" s="481"/>
      <c r="TRZ1148" s="481"/>
      <c r="TSA1148" s="481"/>
      <c r="TSB1148" s="481"/>
      <c r="TSC1148" s="481"/>
      <c r="TSD1148" s="481"/>
      <c r="TSE1148" s="481"/>
      <c r="TSF1148" s="481"/>
      <c r="TSG1148" s="481"/>
      <c r="TSH1148" s="481"/>
      <c r="TSI1148" s="481"/>
      <c r="TSJ1148" s="481"/>
      <c r="TSK1148" s="481"/>
      <c r="TSL1148" s="481"/>
      <c r="TSM1148" s="481"/>
      <c r="TSN1148" s="481"/>
      <c r="TSO1148" s="481"/>
      <c r="TSP1148" s="481"/>
      <c r="TSQ1148" s="481"/>
      <c r="TSR1148" s="481"/>
      <c r="TSS1148" s="481"/>
      <c r="TST1148" s="481"/>
      <c r="TSU1148" s="481"/>
      <c r="TSV1148" s="481"/>
      <c r="TSW1148" s="481"/>
      <c r="TSX1148" s="481"/>
      <c r="TSY1148" s="481"/>
      <c r="TSZ1148" s="481"/>
      <c r="TTA1148" s="481"/>
      <c r="TTB1148" s="481"/>
      <c r="TTC1148" s="481"/>
      <c r="TTD1148" s="481"/>
      <c r="TTE1148" s="481"/>
      <c r="TTF1148" s="481"/>
      <c r="TTG1148" s="481"/>
      <c r="TTH1148" s="481"/>
      <c r="TTI1148" s="481"/>
      <c r="TTJ1148" s="481"/>
      <c r="TTK1148" s="481"/>
      <c r="TTL1148" s="481"/>
      <c r="TTM1148" s="481"/>
      <c r="TTN1148" s="481"/>
      <c r="TTO1148" s="481"/>
      <c r="TTP1148" s="481"/>
      <c r="TTQ1148" s="481"/>
      <c r="TTR1148" s="481"/>
      <c r="TTS1148" s="481"/>
      <c r="TTT1148" s="481"/>
      <c r="TTU1148" s="481"/>
      <c r="TTV1148" s="481"/>
      <c r="TTW1148" s="481"/>
      <c r="TTX1148" s="481"/>
      <c r="TTY1148" s="481"/>
      <c r="TTZ1148" s="481"/>
      <c r="TUA1148" s="481"/>
      <c r="TUB1148" s="481"/>
      <c r="TUC1148" s="481"/>
      <c r="TUD1148" s="481"/>
      <c r="TUE1148" s="481"/>
      <c r="TUF1148" s="481"/>
      <c r="TUG1148" s="481"/>
      <c r="TUH1148" s="481"/>
      <c r="TUI1148" s="481"/>
      <c r="TUJ1148" s="481"/>
      <c r="TUK1148" s="481"/>
      <c r="TUL1148" s="481"/>
      <c r="TUM1148" s="481"/>
      <c r="TUN1148" s="481"/>
      <c r="TUO1148" s="481"/>
      <c r="TUP1148" s="481"/>
      <c r="TUQ1148" s="481"/>
      <c r="TUR1148" s="481"/>
      <c r="TUS1148" s="481"/>
      <c r="TUT1148" s="481"/>
      <c r="TUU1148" s="481"/>
      <c r="TUV1148" s="481"/>
      <c r="TUW1148" s="481"/>
      <c r="TUX1148" s="481"/>
      <c r="TUY1148" s="481"/>
      <c r="TUZ1148" s="481"/>
      <c r="TVA1148" s="481"/>
      <c r="TVB1148" s="481"/>
      <c r="TVC1148" s="481"/>
      <c r="TVD1148" s="481"/>
      <c r="TVE1148" s="481"/>
      <c r="TVF1148" s="481"/>
      <c r="TVG1148" s="481"/>
      <c r="TVH1148" s="481"/>
      <c r="TVI1148" s="481"/>
      <c r="TVJ1148" s="481"/>
      <c r="TVK1148" s="481"/>
      <c r="TVL1148" s="481"/>
      <c r="TVM1148" s="481"/>
      <c r="TVN1148" s="481"/>
      <c r="TVO1148" s="481"/>
      <c r="TVP1148" s="481"/>
      <c r="TVQ1148" s="481"/>
      <c r="TVR1148" s="481"/>
      <c r="TVS1148" s="481"/>
      <c r="TVT1148" s="481"/>
      <c r="TVU1148" s="481"/>
      <c r="TVV1148" s="481"/>
      <c r="TVW1148" s="481"/>
      <c r="TVX1148" s="481"/>
      <c r="TVY1148" s="481"/>
      <c r="TVZ1148" s="481"/>
      <c r="TWA1148" s="481"/>
      <c r="TWB1148" s="481"/>
      <c r="TWC1148" s="481"/>
      <c r="TWD1148" s="481"/>
      <c r="TWE1148" s="481"/>
      <c r="TWF1148" s="481"/>
      <c r="TWG1148" s="481"/>
      <c r="TWH1148" s="481"/>
      <c r="TWI1148" s="481"/>
      <c r="TWJ1148" s="481"/>
      <c r="TWK1148" s="481"/>
      <c r="TWL1148" s="481"/>
      <c r="TWM1148" s="481"/>
      <c r="TWN1148" s="481"/>
      <c r="TWO1148" s="481"/>
      <c r="TWP1148" s="481"/>
      <c r="TWQ1148" s="481"/>
      <c r="TWR1148" s="481"/>
      <c r="TWS1148" s="481"/>
      <c r="TWT1148" s="481"/>
      <c r="TWU1148" s="481"/>
      <c r="TWV1148" s="481"/>
      <c r="TWW1148" s="481"/>
      <c r="TWX1148" s="481"/>
      <c r="TWY1148" s="481"/>
      <c r="TWZ1148" s="481"/>
      <c r="TXA1148" s="481"/>
      <c r="TXB1148" s="481"/>
      <c r="TXC1148" s="481"/>
      <c r="TXD1148" s="481"/>
      <c r="TXE1148" s="481"/>
      <c r="TXF1148" s="481"/>
      <c r="TXG1148" s="481"/>
      <c r="TXH1148" s="481"/>
      <c r="TXI1148" s="481"/>
      <c r="TXJ1148" s="481"/>
      <c r="TXK1148" s="481"/>
      <c r="TXL1148" s="481"/>
      <c r="TXM1148" s="481"/>
      <c r="TXN1148" s="481"/>
      <c r="TXO1148" s="481"/>
      <c r="TXP1148" s="481"/>
      <c r="TXQ1148" s="481"/>
      <c r="TXR1148" s="481"/>
      <c r="TXS1148" s="481"/>
      <c r="TXT1148" s="481"/>
      <c r="TXU1148" s="481"/>
      <c r="TXV1148" s="481"/>
      <c r="TXW1148" s="481"/>
      <c r="TXX1148" s="481"/>
      <c r="TXY1148" s="481"/>
      <c r="TXZ1148" s="481"/>
      <c r="TYA1148" s="481"/>
      <c r="TYB1148" s="481"/>
      <c r="TYC1148" s="481"/>
      <c r="TYD1148" s="481"/>
      <c r="TYE1148" s="481"/>
      <c r="TYF1148" s="481"/>
      <c r="TYG1148" s="481"/>
      <c r="TYH1148" s="481"/>
      <c r="TYI1148" s="481"/>
      <c r="TYJ1148" s="481"/>
      <c r="TYK1148" s="481"/>
      <c r="TYL1148" s="481"/>
      <c r="TYM1148" s="481"/>
      <c r="TYN1148" s="481"/>
      <c r="TYO1148" s="481"/>
      <c r="TYP1148" s="481"/>
      <c r="TYQ1148" s="481"/>
      <c r="TYR1148" s="481"/>
      <c r="TYS1148" s="481"/>
      <c r="TYT1148" s="481"/>
      <c r="TYU1148" s="481"/>
      <c r="TYV1148" s="481"/>
      <c r="TYW1148" s="481"/>
      <c r="TYX1148" s="481"/>
      <c r="TYY1148" s="481"/>
      <c r="TYZ1148" s="481"/>
      <c r="TZA1148" s="481"/>
      <c r="TZB1148" s="481"/>
      <c r="TZC1148" s="481"/>
      <c r="TZD1148" s="481"/>
      <c r="TZE1148" s="481"/>
      <c r="TZF1148" s="481"/>
      <c r="TZG1148" s="481"/>
      <c r="TZH1148" s="481"/>
      <c r="TZI1148" s="481"/>
      <c r="TZJ1148" s="481"/>
      <c r="TZK1148" s="481"/>
      <c r="TZL1148" s="481"/>
      <c r="TZM1148" s="481"/>
      <c r="TZN1148" s="481"/>
      <c r="TZO1148" s="481"/>
      <c r="TZP1148" s="481"/>
      <c r="TZQ1148" s="481"/>
      <c r="TZR1148" s="481"/>
      <c r="TZS1148" s="481"/>
      <c r="TZT1148" s="481"/>
      <c r="TZU1148" s="481"/>
      <c r="TZV1148" s="481"/>
      <c r="TZW1148" s="481"/>
      <c r="TZX1148" s="481"/>
      <c r="TZY1148" s="481"/>
      <c r="TZZ1148" s="481"/>
      <c r="UAA1148" s="481"/>
      <c r="UAB1148" s="481"/>
      <c r="UAC1148" s="481"/>
      <c r="UAD1148" s="481"/>
      <c r="UAE1148" s="481"/>
      <c r="UAF1148" s="481"/>
      <c r="UAG1148" s="481"/>
      <c r="UAH1148" s="481"/>
      <c r="UAI1148" s="481"/>
      <c r="UAJ1148" s="481"/>
      <c r="UAK1148" s="481"/>
      <c r="UAL1148" s="481"/>
      <c r="UAM1148" s="481"/>
      <c r="UAN1148" s="481"/>
      <c r="UAO1148" s="481"/>
      <c r="UAP1148" s="481"/>
      <c r="UAQ1148" s="481"/>
      <c r="UAR1148" s="481"/>
      <c r="UAS1148" s="481"/>
      <c r="UAT1148" s="481"/>
      <c r="UAU1148" s="481"/>
      <c r="UAV1148" s="481"/>
      <c r="UAW1148" s="481"/>
      <c r="UAX1148" s="481"/>
      <c r="UAY1148" s="481"/>
      <c r="UAZ1148" s="481"/>
      <c r="UBA1148" s="481"/>
      <c r="UBB1148" s="481"/>
      <c r="UBC1148" s="481"/>
      <c r="UBD1148" s="481"/>
      <c r="UBE1148" s="481"/>
      <c r="UBF1148" s="481"/>
      <c r="UBG1148" s="481"/>
      <c r="UBH1148" s="481"/>
      <c r="UBI1148" s="481"/>
      <c r="UBJ1148" s="481"/>
      <c r="UBK1148" s="481"/>
      <c r="UBL1148" s="481"/>
      <c r="UBM1148" s="481"/>
      <c r="UBN1148" s="481"/>
      <c r="UBO1148" s="481"/>
      <c r="UBP1148" s="481"/>
      <c r="UBQ1148" s="481"/>
      <c r="UBR1148" s="481"/>
      <c r="UBS1148" s="481"/>
      <c r="UBT1148" s="481"/>
      <c r="UBU1148" s="481"/>
      <c r="UBV1148" s="481"/>
      <c r="UBW1148" s="481"/>
      <c r="UBX1148" s="481"/>
      <c r="UBY1148" s="481"/>
      <c r="UBZ1148" s="481"/>
      <c r="UCA1148" s="481"/>
      <c r="UCB1148" s="481"/>
      <c r="UCC1148" s="481"/>
      <c r="UCD1148" s="481"/>
      <c r="UCE1148" s="481"/>
      <c r="UCF1148" s="481"/>
      <c r="UCG1148" s="481"/>
      <c r="UCH1148" s="481"/>
      <c r="UCI1148" s="481"/>
      <c r="UCJ1148" s="481"/>
      <c r="UCK1148" s="481"/>
      <c r="UCL1148" s="481"/>
      <c r="UCM1148" s="481"/>
      <c r="UCN1148" s="481"/>
      <c r="UCO1148" s="481"/>
      <c r="UCP1148" s="481"/>
      <c r="UCQ1148" s="481"/>
      <c r="UCR1148" s="481"/>
      <c r="UCS1148" s="481"/>
      <c r="UCT1148" s="481"/>
      <c r="UCU1148" s="481"/>
      <c r="UCV1148" s="481"/>
      <c r="UCW1148" s="481"/>
      <c r="UCX1148" s="481"/>
      <c r="UCY1148" s="481"/>
      <c r="UCZ1148" s="481"/>
      <c r="UDA1148" s="481"/>
      <c r="UDB1148" s="481"/>
      <c r="UDC1148" s="481"/>
      <c r="UDD1148" s="481"/>
      <c r="UDE1148" s="481"/>
      <c r="UDF1148" s="481"/>
      <c r="UDG1148" s="481"/>
      <c r="UDH1148" s="481"/>
      <c r="UDI1148" s="481"/>
      <c r="UDJ1148" s="481"/>
      <c r="UDK1148" s="481"/>
      <c r="UDL1148" s="481"/>
      <c r="UDM1148" s="481"/>
      <c r="UDN1148" s="481"/>
      <c r="UDO1148" s="481"/>
      <c r="UDP1148" s="481"/>
      <c r="UDQ1148" s="481"/>
      <c r="UDR1148" s="481"/>
      <c r="UDS1148" s="481"/>
      <c r="UDT1148" s="481"/>
      <c r="UDU1148" s="481"/>
      <c r="UDV1148" s="481"/>
      <c r="UDW1148" s="481"/>
      <c r="UDX1148" s="481"/>
      <c r="UDY1148" s="481"/>
      <c r="UDZ1148" s="481"/>
      <c r="UEA1148" s="481"/>
      <c r="UEB1148" s="481"/>
      <c r="UEC1148" s="481"/>
      <c r="UED1148" s="481"/>
      <c r="UEE1148" s="481"/>
      <c r="UEF1148" s="481"/>
      <c r="UEG1148" s="481"/>
      <c r="UEH1148" s="481"/>
      <c r="UEI1148" s="481"/>
      <c r="UEJ1148" s="481"/>
      <c r="UEK1148" s="481"/>
      <c r="UEL1148" s="481"/>
      <c r="UEM1148" s="481"/>
      <c r="UEN1148" s="481"/>
      <c r="UEO1148" s="481"/>
      <c r="UEP1148" s="481"/>
      <c r="UEQ1148" s="481"/>
      <c r="UER1148" s="481"/>
      <c r="UES1148" s="481"/>
      <c r="UET1148" s="481"/>
      <c r="UEU1148" s="481"/>
      <c r="UEV1148" s="481"/>
      <c r="UEW1148" s="481"/>
      <c r="UEX1148" s="481"/>
      <c r="UEY1148" s="481"/>
      <c r="UEZ1148" s="481"/>
      <c r="UFA1148" s="481"/>
      <c r="UFB1148" s="481"/>
      <c r="UFC1148" s="481"/>
      <c r="UFD1148" s="481"/>
      <c r="UFE1148" s="481"/>
      <c r="UFF1148" s="481"/>
      <c r="UFG1148" s="481"/>
      <c r="UFH1148" s="481"/>
      <c r="UFI1148" s="481"/>
      <c r="UFJ1148" s="481"/>
      <c r="UFK1148" s="481"/>
      <c r="UFL1148" s="481"/>
      <c r="UFM1148" s="481"/>
      <c r="UFN1148" s="481"/>
      <c r="UFO1148" s="481"/>
      <c r="UFP1148" s="481"/>
      <c r="UFQ1148" s="481"/>
      <c r="UFR1148" s="481"/>
      <c r="UFS1148" s="481"/>
      <c r="UFT1148" s="481"/>
      <c r="UFU1148" s="481"/>
      <c r="UFV1148" s="481"/>
      <c r="UFW1148" s="481"/>
      <c r="UFX1148" s="481"/>
      <c r="UFY1148" s="481"/>
      <c r="UFZ1148" s="481"/>
      <c r="UGA1148" s="481"/>
      <c r="UGB1148" s="481"/>
      <c r="UGC1148" s="481"/>
      <c r="UGD1148" s="481"/>
      <c r="UGE1148" s="481"/>
      <c r="UGF1148" s="481"/>
      <c r="UGG1148" s="481"/>
      <c r="UGH1148" s="481"/>
      <c r="UGI1148" s="481"/>
      <c r="UGJ1148" s="481"/>
      <c r="UGK1148" s="481"/>
      <c r="UGL1148" s="481"/>
      <c r="UGM1148" s="481"/>
      <c r="UGN1148" s="481"/>
      <c r="UGO1148" s="481"/>
      <c r="UGP1148" s="481"/>
      <c r="UGQ1148" s="481"/>
      <c r="UGR1148" s="481"/>
      <c r="UGS1148" s="481"/>
      <c r="UGT1148" s="481"/>
      <c r="UGU1148" s="481"/>
      <c r="UGV1148" s="481"/>
      <c r="UGW1148" s="481"/>
      <c r="UGX1148" s="481"/>
      <c r="UGY1148" s="481"/>
      <c r="UGZ1148" s="481"/>
      <c r="UHA1148" s="481"/>
      <c r="UHB1148" s="481"/>
      <c r="UHC1148" s="481"/>
      <c r="UHD1148" s="481"/>
      <c r="UHE1148" s="481"/>
      <c r="UHF1148" s="481"/>
      <c r="UHG1148" s="481"/>
      <c r="UHH1148" s="481"/>
      <c r="UHI1148" s="481"/>
      <c r="UHJ1148" s="481"/>
      <c r="UHK1148" s="481"/>
      <c r="UHL1148" s="481"/>
      <c r="UHM1148" s="481"/>
      <c r="UHN1148" s="481"/>
      <c r="UHO1148" s="481"/>
      <c r="UHP1148" s="481"/>
      <c r="UHQ1148" s="481"/>
      <c r="UHR1148" s="481"/>
      <c r="UHS1148" s="481"/>
      <c r="UHT1148" s="481"/>
      <c r="UHU1148" s="481"/>
      <c r="UHV1148" s="481"/>
      <c r="UHW1148" s="481"/>
      <c r="UHX1148" s="481"/>
      <c r="UHY1148" s="481"/>
      <c r="UHZ1148" s="481"/>
      <c r="UIA1148" s="481"/>
      <c r="UIB1148" s="481"/>
      <c r="UIC1148" s="481"/>
      <c r="UID1148" s="481"/>
      <c r="UIE1148" s="481"/>
      <c r="UIF1148" s="481"/>
      <c r="UIG1148" s="481"/>
      <c r="UIH1148" s="481"/>
      <c r="UII1148" s="481"/>
      <c r="UIJ1148" s="481"/>
      <c r="UIK1148" s="481"/>
      <c r="UIL1148" s="481"/>
      <c r="UIM1148" s="481"/>
      <c r="UIN1148" s="481"/>
      <c r="UIO1148" s="481"/>
      <c r="UIP1148" s="481"/>
      <c r="UIQ1148" s="481"/>
      <c r="UIR1148" s="481"/>
      <c r="UIS1148" s="481"/>
      <c r="UIT1148" s="481"/>
      <c r="UIU1148" s="481"/>
      <c r="UIV1148" s="481"/>
      <c r="UIW1148" s="481"/>
      <c r="UIX1148" s="481"/>
      <c r="UIY1148" s="481"/>
      <c r="UIZ1148" s="481"/>
      <c r="UJA1148" s="481"/>
      <c r="UJB1148" s="481"/>
      <c r="UJC1148" s="481"/>
      <c r="UJD1148" s="481"/>
      <c r="UJE1148" s="481"/>
      <c r="UJF1148" s="481"/>
      <c r="UJG1148" s="481"/>
      <c r="UJH1148" s="481"/>
      <c r="UJI1148" s="481"/>
      <c r="UJJ1148" s="481"/>
      <c r="UJK1148" s="481"/>
      <c r="UJL1148" s="481"/>
      <c r="UJM1148" s="481"/>
      <c r="UJN1148" s="481"/>
      <c r="UJO1148" s="481"/>
      <c r="UJP1148" s="481"/>
      <c r="UJQ1148" s="481"/>
      <c r="UJR1148" s="481"/>
      <c r="UJS1148" s="481"/>
      <c r="UJT1148" s="481"/>
      <c r="UJU1148" s="481"/>
      <c r="UJV1148" s="481"/>
      <c r="UJW1148" s="481"/>
      <c r="UJX1148" s="481"/>
      <c r="UJY1148" s="481"/>
      <c r="UJZ1148" s="481"/>
      <c r="UKA1148" s="481"/>
      <c r="UKB1148" s="481"/>
      <c r="UKC1148" s="481"/>
      <c r="UKD1148" s="481"/>
      <c r="UKE1148" s="481"/>
      <c r="UKF1148" s="481"/>
      <c r="UKG1148" s="481"/>
      <c r="UKH1148" s="481"/>
      <c r="UKI1148" s="481"/>
      <c r="UKJ1148" s="481"/>
      <c r="UKK1148" s="481"/>
      <c r="UKL1148" s="481"/>
      <c r="UKM1148" s="481"/>
      <c r="UKN1148" s="481"/>
      <c r="UKO1148" s="481"/>
      <c r="UKP1148" s="481"/>
      <c r="UKQ1148" s="481"/>
      <c r="UKR1148" s="481"/>
      <c r="UKS1148" s="481"/>
      <c r="UKT1148" s="481"/>
      <c r="UKU1148" s="481"/>
      <c r="UKV1148" s="481"/>
      <c r="UKW1148" s="481"/>
      <c r="UKX1148" s="481"/>
      <c r="UKY1148" s="481"/>
      <c r="UKZ1148" s="481"/>
      <c r="ULA1148" s="481"/>
      <c r="ULB1148" s="481"/>
      <c r="ULC1148" s="481"/>
      <c r="ULD1148" s="481"/>
      <c r="ULE1148" s="481"/>
      <c r="ULF1148" s="481"/>
      <c r="ULG1148" s="481"/>
      <c r="ULH1148" s="481"/>
      <c r="ULI1148" s="481"/>
      <c r="ULJ1148" s="481"/>
      <c r="ULK1148" s="481"/>
      <c r="ULL1148" s="481"/>
      <c r="ULM1148" s="481"/>
      <c r="ULN1148" s="481"/>
      <c r="ULO1148" s="481"/>
      <c r="ULP1148" s="481"/>
      <c r="ULQ1148" s="481"/>
      <c r="ULR1148" s="481"/>
      <c r="ULS1148" s="481"/>
      <c r="ULT1148" s="481"/>
      <c r="ULU1148" s="481"/>
      <c r="ULV1148" s="481"/>
      <c r="ULW1148" s="481"/>
      <c r="ULX1148" s="481"/>
      <c r="ULY1148" s="481"/>
      <c r="ULZ1148" s="481"/>
      <c r="UMA1148" s="481"/>
      <c r="UMB1148" s="481"/>
      <c r="UMC1148" s="481"/>
      <c r="UMD1148" s="481"/>
      <c r="UME1148" s="481"/>
      <c r="UMF1148" s="481"/>
      <c r="UMG1148" s="481"/>
      <c r="UMH1148" s="481"/>
      <c r="UMI1148" s="481"/>
      <c r="UMJ1148" s="481"/>
      <c r="UMK1148" s="481"/>
      <c r="UML1148" s="481"/>
      <c r="UMM1148" s="481"/>
      <c r="UMN1148" s="481"/>
      <c r="UMO1148" s="481"/>
      <c r="UMP1148" s="481"/>
      <c r="UMQ1148" s="481"/>
      <c r="UMR1148" s="481"/>
      <c r="UMS1148" s="481"/>
      <c r="UMT1148" s="481"/>
      <c r="UMU1148" s="481"/>
      <c r="UMV1148" s="481"/>
      <c r="UMW1148" s="481"/>
      <c r="UMX1148" s="481"/>
      <c r="UMY1148" s="481"/>
      <c r="UMZ1148" s="481"/>
      <c r="UNA1148" s="481"/>
      <c r="UNB1148" s="481"/>
      <c r="UNC1148" s="481"/>
      <c r="UND1148" s="481"/>
      <c r="UNE1148" s="481"/>
      <c r="UNF1148" s="481"/>
      <c r="UNG1148" s="481"/>
      <c r="UNH1148" s="481"/>
      <c r="UNI1148" s="481"/>
      <c r="UNJ1148" s="481"/>
      <c r="UNK1148" s="481"/>
      <c r="UNL1148" s="481"/>
      <c r="UNM1148" s="481"/>
      <c r="UNN1148" s="481"/>
      <c r="UNO1148" s="481"/>
      <c r="UNP1148" s="481"/>
      <c r="UNQ1148" s="481"/>
      <c r="UNR1148" s="481"/>
      <c r="UNS1148" s="481"/>
      <c r="UNT1148" s="481"/>
      <c r="UNU1148" s="481"/>
      <c r="UNV1148" s="481"/>
      <c r="UNW1148" s="481"/>
      <c r="UNX1148" s="481"/>
      <c r="UNY1148" s="481"/>
      <c r="UNZ1148" s="481"/>
      <c r="UOA1148" s="481"/>
      <c r="UOB1148" s="481"/>
      <c r="UOC1148" s="481"/>
      <c r="UOD1148" s="481"/>
      <c r="UOE1148" s="481"/>
      <c r="UOF1148" s="481"/>
      <c r="UOG1148" s="481"/>
      <c r="UOH1148" s="481"/>
      <c r="UOI1148" s="481"/>
      <c r="UOJ1148" s="481"/>
      <c r="UOK1148" s="481"/>
      <c r="UOL1148" s="481"/>
      <c r="UOM1148" s="481"/>
      <c r="UON1148" s="481"/>
      <c r="UOO1148" s="481"/>
      <c r="UOP1148" s="481"/>
      <c r="UOQ1148" s="481"/>
      <c r="UOR1148" s="481"/>
      <c r="UOS1148" s="481"/>
      <c r="UOT1148" s="481"/>
      <c r="UOU1148" s="481"/>
      <c r="UOV1148" s="481"/>
      <c r="UOW1148" s="481"/>
      <c r="UOX1148" s="481"/>
      <c r="UOY1148" s="481"/>
      <c r="UOZ1148" s="481"/>
      <c r="UPA1148" s="481"/>
      <c r="UPB1148" s="481"/>
      <c r="UPC1148" s="481"/>
      <c r="UPD1148" s="481"/>
      <c r="UPE1148" s="481"/>
      <c r="UPF1148" s="481"/>
      <c r="UPG1148" s="481"/>
      <c r="UPH1148" s="481"/>
      <c r="UPI1148" s="481"/>
      <c r="UPJ1148" s="481"/>
      <c r="UPK1148" s="481"/>
      <c r="UPL1148" s="481"/>
      <c r="UPM1148" s="481"/>
      <c r="UPN1148" s="481"/>
      <c r="UPO1148" s="481"/>
      <c r="UPP1148" s="481"/>
      <c r="UPQ1148" s="481"/>
      <c r="UPR1148" s="481"/>
      <c r="UPS1148" s="481"/>
      <c r="UPT1148" s="481"/>
      <c r="UPU1148" s="481"/>
      <c r="UPV1148" s="481"/>
      <c r="UPW1148" s="481"/>
      <c r="UPX1148" s="481"/>
      <c r="UPY1148" s="481"/>
      <c r="UPZ1148" s="481"/>
      <c r="UQA1148" s="481"/>
      <c r="UQB1148" s="481"/>
      <c r="UQC1148" s="481"/>
      <c r="UQD1148" s="481"/>
      <c r="UQE1148" s="481"/>
      <c r="UQF1148" s="481"/>
      <c r="UQG1148" s="481"/>
      <c r="UQH1148" s="481"/>
      <c r="UQI1148" s="481"/>
      <c r="UQJ1148" s="481"/>
      <c r="UQK1148" s="481"/>
      <c r="UQL1148" s="481"/>
      <c r="UQM1148" s="481"/>
      <c r="UQN1148" s="481"/>
      <c r="UQO1148" s="481"/>
      <c r="UQP1148" s="481"/>
      <c r="UQQ1148" s="481"/>
      <c r="UQR1148" s="481"/>
      <c r="UQS1148" s="481"/>
      <c r="UQT1148" s="481"/>
      <c r="UQU1148" s="481"/>
      <c r="UQV1148" s="481"/>
      <c r="UQW1148" s="481"/>
      <c r="UQX1148" s="481"/>
      <c r="UQY1148" s="481"/>
      <c r="UQZ1148" s="481"/>
      <c r="URA1148" s="481"/>
      <c r="URB1148" s="481"/>
      <c r="URC1148" s="481"/>
      <c r="URD1148" s="481"/>
      <c r="URE1148" s="481"/>
      <c r="URF1148" s="481"/>
      <c r="URG1148" s="481"/>
      <c r="URH1148" s="481"/>
      <c r="URI1148" s="481"/>
      <c r="URJ1148" s="481"/>
      <c r="URK1148" s="481"/>
      <c r="URL1148" s="481"/>
      <c r="URM1148" s="481"/>
      <c r="URN1148" s="481"/>
      <c r="URO1148" s="481"/>
      <c r="URP1148" s="481"/>
      <c r="URQ1148" s="481"/>
      <c r="URR1148" s="481"/>
      <c r="URS1148" s="481"/>
      <c r="URT1148" s="481"/>
      <c r="URU1148" s="481"/>
      <c r="URV1148" s="481"/>
      <c r="URW1148" s="481"/>
      <c r="URX1148" s="481"/>
      <c r="URY1148" s="481"/>
      <c r="URZ1148" s="481"/>
      <c r="USA1148" s="481"/>
      <c r="USB1148" s="481"/>
      <c r="USC1148" s="481"/>
      <c r="USD1148" s="481"/>
      <c r="USE1148" s="481"/>
      <c r="USF1148" s="481"/>
      <c r="USG1148" s="481"/>
      <c r="USH1148" s="481"/>
      <c r="USI1148" s="481"/>
      <c r="USJ1148" s="481"/>
      <c r="USK1148" s="481"/>
      <c r="USL1148" s="481"/>
      <c r="USM1148" s="481"/>
      <c r="USN1148" s="481"/>
      <c r="USO1148" s="481"/>
      <c r="USP1148" s="481"/>
      <c r="USQ1148" s="481"/>
      <c r="USR1148" s="481"/>
      <c r="USS1148" s="481"/>
      <c r="UST1148" s="481"/>
      <c r="USU1148" s="481"/>
      <c r="USV1148" s="481"/>
      <c r="USW1148" s="481"/>
      <c r="USX1148" s="481"/>
      <c r="USY1148" s="481"/>
      <c r="USZ1148" s="481"/>
      <c r="UTA1148" s="481"/>
      <c r="UTB1148" s="481"/>
      <c r="UTC1148" s="481"/>
      <c r="UTD1148" s="481"/>
      <c r="UTE1148" s="481"/>
      <c r="UTF1148" s="481"/>
      <c r="UTG1148" s="481"/>
      <c r="UTH1148" s="481"/>
      <c r="UTI1148" s="481"/>
      <c r="UTJ1148" s="481"/>
      <c r="UTK1148" s="481"/>
      <c r="UTL1148" s="481"/>
      <c r="UTM1148" s="481"/>
      <c r="UTN1148" s="481"/>
      <c r="UTO1148" s="481"/>
      <c r="UTP1148" s="481"/>
      <c r="UTQ1148" s="481"/>
      <c r="UTR1148" s="481"/>
      <c r="UTS1148" s="481"/>
      <c r="UTT1148" s="481"/>
      <c r="UTU1148" s="481"/>
      <c r="UTV1148" s="481"/>
      <c r="UTW1148" s="481"/>
      <c r="UTX1148" s="481"/>
      <c r="UTY1148" s="481"/>
      <c r="UTZ1148" s="481"/>
      <c r="UUA1148" s="481"/>
      <c r="UUB1148" s="481"/>
      <c r="UUC1148" s="481"/>
      <c r="UUD1148" s="481"/>
      <c r="UUE1148" s="481"/>
      <c r="UUF1148" s="481"/>
      <c r="UUG1148" s="481"/>
      <c r="UUH1148" s="481"/>
      <c r="UUI1148" s="481"/>
      <c r="UUJ1148" s="481"/>
      <c r="UUK1148" s="481"/>
      <c r="UUL1148" s="481"/>
      <c r="UUM1148" s="481"/>
      <c r="UUN1148" s="481"/>
      <c r="UUO1148" s="481"/>
      <c r="UUP1148" s="481"/>
      <c r="UUQ1148" s="481"/>
      <c r="UUR1148" s="481"/>
      <c r="UUS1148" s="481"/>
      <c r="UUT1148" s="481"/>
      <c r="UUU1148" s="481"/>
      <c r="UUV1148" s="481"/>
      <c r="UUW1148" s="481"/>
      <c r="UUX1148" s="481"/>
      <c r="UUY1148" s="481"/>
      <c r="UUZ1148" s="481"/>
      <c r="UVA1148" s="481"/>
      <c r="UVB1148" s="481"/>
      <c r="UVC1148" s="481"/>
      <c r="UVD1148" s="481"/>
      <c r="UVE1148" s="481"/>
      <c r="UVF1148" s="481"/>
      <c r="UVG1148" s="481"/>
      <c r="UVH1148" s="481"/>
      <c r="UVI1148" s="481"/>
      <c r="UVJ1148" s="481"/>
      <c r="UVK1148" s="481"/>
      <c r="UVL1148" s="481"/>
      <c r="UVM1148" s="481"/>
      <c r="UVN1148" s="481"/>
      <c r="UVO1148" s="481"/>
      <c r="UVP1148" s="481"/>
      <c r="UVQ1148" s="481"/>
      <c r="UVR1148" s="481"/>
      <c r="UVS1148" s="481"/>
      <c r="UVT1148" s="481"/>
      <c r="UVU1148" s="481"/>
      <c r="UVV1148" s="481"/>
      <c r="UVW1148" s="481"/>
      <c r="UVX1148" s="481"/>
      <c r="UVY1148" s="481"/>
      <c r="UVZ1148" s="481"/>
      <c r="UWA1148" s="481"/>
      <c r="UWB1148" s="481"/>
      <c r="UWC1148" s="481"/>
      <c r="UWD1148" s="481"/>
      <c r="UWE1148" s="481"/>
      <c r="UWF1148" s="481"/>
      <c r="UWG1148" s="481"/>
      <c r="UWH1148" s="481"/>
      <c r="UWI1148" s="481"/>
      <c r="UWJ1148" s="481"/>
      <c r="UWK1148" s="481"/>
      <c r="UWL1148" s="481"/>
      <c r="UWM1148" s="481"/>
      <c r="UWN1148" s="481"/>
      <c r="UWO1148" s="481"/>
      <c r="UWP1148" s="481"/>
      <c r="UWQ1148" s="481"/>
      <c r="UWR1148" s="481"/>
      <c r="UWS1148" s="481"/>
      <c r="UWT1148" s="481"/>
      <c r="UWU1148" s="481"/>
      <c r="UWV1148" s="481"/>
      <c r="UWW1148" s="481"/>
      <c r="UWX1148" s="481"/>
      <c r="UWY1148" s="481"/>
      <c r="UWZ1148" s="481"/>
      <c r="UXA1148" s="481"/>
      <c r="UXB1148" s="481"/>
      <c r="UXC1148" s="481"/>
      <c r="UXD1148" s="481"/>
      <c r="UXE1148" s="481"/>
      <c r="UXF1148" s="481"/>
      <c r="UXG1148" s="481"/>
      <c r="UXH1148" s="481"/>
      <c r="UXI1148" s="481"/>
      <c r="UXJ1148" s="481"/>
      <c r="UXK1148" s="481"/>
      <c r="UXL1148" s="481"/>
      <c r="UXM1148" s="481"/>
      <c r="UXN1148" s="481"/>
      <c r="UXO1148" s="481"/>
      <c r="UXP1148" s="481"/>
      <c r="UXQ1148" s="481"/>
      <c r="UXR1148" s="481"/>
      <c r="UXS1148" s="481"/>
      <c r="UXT1148" s="481"/>
      <c r="UXU1148" s="481"/>
      <c r="UXV1148" s="481"/>
      <c r="UXW1148" s="481"/>
      <c r="UXX1148" s="481"/>
      <c r="UXY1148" s="481"/>
      <c r="UXZ1148" s="481"/>
      <c r="UYA1148" s="481"/>
      <c r="UYB1148" s="481"/>
      <c r="UYC1148" s="481"/>
      <c r="UYD1148" s="481"/>
      <c r="UYE1148" s="481"/>
      <c r="UYF1148" s="481"/>
      <c r="UYG1148" s="481"/>
      <c r="UYH1148" s="481"/>
      <c r="UYI1148" s="481"/>
      <c r="UYJ1148" s="481"/>
      <c r="UYK1148" s="481"/>
      <c r="UYL1148" s="481"/>
      <c r="UYM1148" s="481"/>
      <c r="UYN1148" s="481"/>
      <c r="UYO1148" s="481"/>
      <c r="UYP1148" s="481"/>
      <c r="UYQ1148" s="481"/>
      <c r="UYR1148" s="481"/>
      <c r="UYS1148" s="481"/>
      <c r="UYT1148" s="481"/>
      <c r="UYU1148" s="481"/>
      <c r="UYV1148" s="481"/>
      <c r="UYW1148" s="481"/>
      <c r="UYX1148" s="481"/>
      <c r="UYY1148" s="481"/>
      <c r="UYZ1148" s="481"/>
      <c r="UZA1148" s="481"/>
      <c r="UZB1148" s="481"/>
      <c r="UZC1148" s="481"/>
      <c r="UZD1148" s="481"/>
      <c r="UZE1148" s="481"/>
      <c r="UZF1148" s="481"/>
      <c r="UZG1148" s="481"/>
      <c r="UZH1148" s="481"/>
      <c r="UZI1148" s="481"/>
      <c r="UZJ1148" s="481"/>
      <c r="UZK1148" s="481"/>
      <c r="UZL1148" s="481"/>
      <c r="UZM1148" s="481"/>
      <c r="UZN1148" s="481"/>
      <c r="UZO1148" s="481"/>
      <c r="UZP1148" s="481"/>
      <c r="UZQ1148" s="481"/>
      <c r="UZR1148" s="481"/>
      <c r="UZS1148" s="481"/>
      <c r="UZT1148" s="481"/>
      <c r="UZU1148" s="481"/>
      <c r="UZV1148" s="481"/>
      <c r="UZW1148" s="481"/>
      <c r="UZX1148" s="481"/>
      <c r="UZY1148" s="481"/>
      <c r="UZZ1148" s="481"/>
      <c r="VAA1148" s="481"/>
      <c r="VAB1148" s="481"/>
      <c r="VAC1148" s="481"/>
      <c r="VAD1148" s="481"/>
      <c r="VAE1148" s="481"/>
      <c r="VAF1148" s="481"/>
      <c r="VAG1148" s="481"/>
      <c r="VAH1148" s="481"/>
      <c r="VAI1148" s="481"/>
      <c r="VAJ1148" s="481"/>
      <c r="VAK1148" s="481"/>
      <c r="VAL1148" s="481"/>
      <c r="VAM1148" s="481"/>
      <c r="VAN1148" s="481"/>
      <c r="VAO1148" s="481"/>
      <c r="VAP1148" s="481"/>
      <c r="VAQ1148" s="481"/>
      <c r="VAR1148" s="481"/>
      <c r="VAS1148" s="481"/>
      <c r="VAT1148" s="481"/>
      <c r="VAU1148" s="481"/>
      <c r="VAV1148" s="481"/>
      <c r="VAW1148" s="481"/>
      <c r="VAX1148" s="481"/>
      <c r="VAY1148" s="481"/>
      <c r="VAZ1148" s="481"/>
      <c r="VBA1148" s="481"/>
      <c r="VBB1148" s="481"/>
      <c r="VBC1148" s="481"/>
      <c r="VBD1148" s="481"/>
      <c r="VBE1148" s="481"/>
      <c r="VBF1148" s="481"/>
      <c r="VBG1148" s="481"/>
      <c r="VBH1148" s="481"/>
      <c r="VBI1148" s="481"/>
      <c r="VBJ1148" s="481"/>
      <c r="VBK1148" s="481"/>
      <c r="VBL1148" s="481"/>
      <c r="VBM1148" s="481"/>
      <c r="VBN1148" s="481"/>
      <c r="VBO1148" s="481"/>
      <c r="VBP1148" s="481"/>
      <c r="VBQ1148" s="481"/>
      <c r="VBR1148" s="481"/>
      <c r="VBS1148" s="481"/>
      <c r="VBT1148" s="481"/>
      <c r="VBU1148" s="481"/>
      <c r="VBV1148" s="481"/>
      <c r="VBW1148" s="481"/>
      <c r="VBX1148" s="481"/>
      <c r="VBY1148" s="481"/>
      <c r="VBZ1148" s="481"/>
      <c r="VCA1148" s="481"/>
      <c r="VCB1148" s="481"/>
      <c r="VCC1148" s="481"/>
      <c r="VCD1148" s="481"/>
      <c r="VCE1148" s="481"/>
      <c r="VCF1148" s="481"/>
      <c r="VCG1148" s="481"/>
      <c r="VCH1148" s="481"/>
      <c r="VCI1148" s="481"/>
      <c r="VCJ1148" s="481"/>
      <c r="VCK1148" s="481"/>
      <c r="VCL1148" s="481"/>
      <c r="VCM1148" s="481"/>
      <c r="VCN1148" s="481"/>
      <c r="VCO1148" s="481"/>
      <c r="VCP1148" s="481"/>
      <c r="VCQ1148" s="481"/>
      <c r="VCR1148" s="481"/>
      <c r="VCS1148" s="481"/>
      <c r="VCT1148" s="481"/>
      <c r="VCU1148" s="481"/>
      <c r="VCV1148" s="481"/>
      <c r="VCW1148" s="481"/>
      <c r="VCX1148" s="481"/>
      <c r="VCY1148" s="481"/>
      <c r="VCZ1148" s="481"/>
      <c r="VDA1148" s="481"/>
      <c r="VDB1148" s="481"/>
      <c r="VDC1148" s="481"/>
      <c r="VDD1148" s="481"/>
      <c r="VDE1148" s="481"/>
      <c r="VDF1148" s="481"/>
      <c r="VDG1148" s="481"/>
      <c r="VDH1148" s="481"/>
      <c r="VDI1148" s="481"/>
      <c r="VDJ1148" s="481"/>
      <c r="VDK1148" s="481"/>
      <c r="VDL1148" s="481"/>
      <c r="VDM1148" s="481"/>
      <c r="VDN1148" s="481"/>
      <c r="VDO1148" s="481"/>
      <c r="VDP1148" s="481"/>
      <c r="VDQ1148" s="481"/>
      <c r="VDR1148" s="481"/>
      <c r="VDS1148" s="481"/>
      <c r="VDT1148" s="481"/>
      <c r="VDU1148" s="481"/>
      <c r="VDV1148" s="481"/>
      <c r="VDW1148" s="481"/>
      <c r="VDX1148" s="481"/>
      <c r="VDY1148" s="481"/>
      <c r="VDZ1148" s="481"/>
      <c r="VEA1148" s="481"/>
      <c r="VEB1148" s="481"/>
      <c r="VEC1148" s="481"/>
      <c r="VED1148" s="481"/>
      <c r="VEE1148" s="481"/>
      <c r="VEF1148" s="481"/>
      <c r="VEG1148" s="481"/>
      <c r="VEH1148" s="481"/>
      <c r="VEI1148" s="481"/>
      <c r="VEJ1148" s="481"/>
      <c r="VEK1148" s="481"/>
      <c r="VEL1148" s="481"/>
      <c r="VEM1148" s="481"/>
      <c r="VEN1148" s="481"/>
      <c r="VEO1148" s="481"/>
      <c r="VEP1148" s="481"/>
      <c r="VEQ1148" s="481"/>
      <c r="VER1148" s="481"/>
      <c r="VES1148" s="481"/>
      <c r="VET1148" s="481"/>
      <c r="VEU1148" s="481"/>
      <c r="VEV1148" s="481"/>
      <c r="VEW1148" s="481"/>
      <c r="VEX1148" s="481"/>
      <c r="VEY1148" s="481"/>
      <c r="VEZ1148" s="481"/>
      <c r="VFA1148" s="481"/>
      <c r="VFB1148" s="481"/>
      <c r="VFC1148" s="481"/>
      <c r="VFD1148" s="481"/>
      <c r="VFE1148" s="481"/>
      <c r="VFF1148" s="481"/>
      <c r="VFG1148" s="481"/>
      <c r="VFH1148" s="481"/>
      <c r="VFI1148" s="481"/>
      <c r="VFJ1148" s="481"/>
      <c r="VFK1148" s="481"/>
      <c r="VFL1148" s="481"/>
      <c r="VFM1148" s="481"/>
      <c r="VFN1148" s="481"/>
      <c r="VFO1148" s="481"/>
      <c r="VFP1148" s="481"/>
      <c r="VFQ1148" s="481"/>
      <c r="VFR1148" s="481"/>
      <c r="VFS1148" s="481"/>
      <c r="VFT1148" s="481"/>
      <c r="VFU1148" s="481"/>
      <c r="VFV1148" s="481"/>
      <c r="VFW1148" s="481"/>
      <c r="VFX1148" s="481"/>
      <c r="VFY1148" s="481"/>
      <c r="VFZ1148" s="481"/>
      <c r="VGA1148" s="481"/>
      <c r="VGB1148" s="481"/>
      <c r="VGC1148" s="481"/>
      <c r="VGD1148" s="481"/>
      <c r="VGE1148" s="481"/>
      <c r="VGF1148" s="481"/>
      <c r="VGG1148" s="481"/>
      <c r="VGH1148" s="481"/>
      <c r="VGI1148" s="481"/>
      <c r="VGJ1148" s="481"/>
      <c r="VGK1148" s="481"/>
      <c r="VGL1148" s="481"/>
      <c r="VGM1148" s="481"/>
      <c r="VGN1148" s="481"/>
      <c r="VGO1148" s="481"/>
      <c r="VGP1148" s="481"/>
      <c r="VGQ1148" s="481"/>
      <c r="VGR1148" s="481"/>
      <c r="VGS1148" s="481"/>
      <c r="VGT1148" s="481"/>
      <c r="VGU1148" s="481"/>
      <c r="VGV1148" s="481"/>
      <c r="VGW1148" s="481"/>
      <c r="VGX1148" s="481"/>
      <c r="VGY1148" s="481"/>
      <c r="VGZ1148" s="481"/>
      <c r="VHA1148" s="481"/>
      <c r="VHB1148" s="481"/>
      <c r="VHC1148" s="481"/>
      <c r="VHD1148" s="481"/>
      <c r="VHE1148" s="481"/>
      <c r="VHF1148" s="481"/>
      <c r="VHG1148" s="481"/>
      <c r="VHH1148" s="481"/>
      <c r="VHI1148" s="481"/>
      <c r="VHJ1148" s="481"/>
      <c r="VHK1148" s="481"/>
      <c r="VHL1148" s="481"/>
      <c r="VHM1148" s="481"/>
      <c r="VHN1148" s="481"/>
      <c r="VHO1148" s="481"/>
      <c r="VHP1148" s="481"/>
      <c r="VHQ1148" s="481"/>
      <c r="VHR1148" s="481"/>
      <c r="VHS1148" s="481"/>
      <c r="VHT1148" s="481"/>
      <c r="VHU1148" s="481"/>
      <c r="VHV1148" s="481"/>
      <c r="VHW1148" s="481"/>
      <c r="VHX1148" s="481"/>
      <c r="VHY1148" s="481"/>
      <c r="VHZ1148" s="481"/>
      <c r="VIA1148" s="481"/>
      <c r="VIB1148" s="481"/>
      <c r="VIC1148" s="481"/>
      <c r="VID1148" s="481"/>
      <c r="VIE1148" s="481"/>
      <c r="VIF1148" s="481"/>
      <c r="VIG1148" s="481"/>
      <c r="VIH1148" s="481"/>
      <c r="VII1148" s="481"/>
      <c r="VIJ1148" s="481"/>
      <c r="VIK1148" s="481"/>
      <c r="VIL1148" s="481"/>
      <c r="VIM1148" s="481"/>
      <c r="VIN1148" s="481"/>
      <c r="VIO1148" s="481"/>
      <c r="VIP1148" s="481"/>
      <c r="VIQ1148" s="481"/>
      <c r="VIR1148" s="481"/>
      <c r="VIS1148" s="481"/>
      <c r="VIT1148" s="481"/>
      <c r="VIU1148" s="481"/>
      <c r="VIV1148" s="481"/>
      <c r="VIW1148" s="481"/>
      <c r="VIX1148" s="481"/>
      <c r="VIY1148" s="481"/>
      <c r="VIZ1148" s="481"/>
      <c r="VJA1148" s="481"/>
      <c r="VJB1148" s="481"/>
      <c r="VJC1148" s="481"/>
      <c r="VJD1148" s="481"/>
      <c r="VJE1148" s="481"/>
      <c r="VJF1148" s="481"/>
      <c r="VJG1148" s="481"/>
      <c r="VJH1148" s="481"/>
      <c r="VJI1148" s="481"/>
      <c r="VJJ1148" s="481"/>
      <c r="VJK1148" s="481"/>
      <c r="VJL1148" s="481"/>
      <c r="VJM1148" s="481"/>
      <c r="VJN1148" s="481"/>
      <c r="VJO1148" s="481"/>
      <c r="VJP1148" s="481"/>
      <c r="VJQ1148" s="481"/>
      <c r="VJR1148" s="481"/>
      <c r="VJS1148" s="481"/>
      <c r="VJT1148" s="481"/>
      <c r="VJU1148" s="481"/>
      <c r="VJV1148" s="481"/>
      <c r="VJW1148" s="481"/>
      <c r="VJX1148" s="481"/>
      <c r="VJY1148" s="481"/>
      <c r="VJZ1148" s="481"/>
      <c r="VKA1148" s="481"/>
      <c r="VKB1148" s="481"/>
      <c r="VKC1148" s="481"/>
      <c r="VKD1148" s="481"/>
      <c r="VKE1148" s="481"/>
      <c r="VKF1148" s="481"/>
      <c r="VKG1148" s="481"/>
      <c r="VKH1148" s="481"/>
      <c r="VKI1148" s="481"/>
      <c r="VKJ1148" s="481"/>
      <c r="VKK1148" s="481"/>
      <c r="VKL1148" s="481"/>
      <c r="VKM1148" s="481"/>
      <c r="VKN1148" s="481"/>
      <c r="VKO1148" s="481"/>
      <c r="VKP1148" s="481"/>
      <c r="VKQ1148" s="481"/>
      <c r="VKR1148" s="481"/>
      <c r="VKS1148" s="481"/>
      <c r="VKT1148" s="481"/>
      <c r="VKU1148" s="481"/>
      <c r="VKV1148" s="481"/>
      <c r="VKW1148" s="481"/>
      <c r="VKX1148" s="481"/>
      <c r="VKY1148" s="481"/>
      <c r="VKZ1148" s="481"/>
      <c r="VLA1148" s="481"/>
      <c r="VLB1148" s="481"/>
      <c r="VLC1148" s="481"/>
      <c r="VLD1148" s="481"/>
      <c r="VLE1148" s="481"/>
      <c r="VLF1148" s="481"/>
      <c r="VLG1148" s="481"/>
      <c r="VLH1148" s="481"/>
      <c r="VLI1148" s="481"/>
      <c r="VLJ1148" s="481"/>
      <c r="VLK1148" s="481"/>
      <c r="VLL1148" s="481"/>
      <c r="VLM1148" s="481"/>
      <c r="VLN1148" s="481"/>
      <c r="VLO1148" s="481"/>
      <c r="VLP1148" s="481"/>
      <c r="VLQ1148" s="481"/>
      <c r="VLR1148" s="481"/>
      <c r="VLS1148" s="481"/>
      <c r="VLT1148" s="481"/>
      <c r="VLU1148" s="481"/>
      <c r="VLV1148" s="481"/>
      <c r="VLW1148" s="481"/>
      <c r="VLX1148" s="481"/>
      <c r="VLY1148" s="481"/>
      <c r="VLZ1148" s="481"/>
      <c r="VMA1148" s="481"/>
      <c r="VMB1148" s="481"/>
      <c r="VMC1148" s="481"/>
      <c r="VMD1148" s="481"/>
      <c r="VME1148" s="481"/>
      <c r="VMF1148" s="481"/>
      <c r="VMG1148" s="481"/>
      <c r="VMH1148" s="481"/>
      <c r="VMI1148" s="481"/>
      <c r="VMJ1148" s="481"/>
      <c r="VMK1148" s="481"/>
      <c r="VML1148" s="481"/>
      <c r="VMM1148" s="481"/>
      <c r="VMN1148" s="481"/>
      <c r="VMO1148" s="481"/>
      <c r="VMP1148" s="481"/>
      <c r="VMQ1148" s="481"/>
      <c r="VMR1148" s="481"/>
      <c r="VMS1148" s="481"/>
      <c r="VMT1148" s="481"/>
      <c r="VMU1148" s="481"/>
      <c r="VMV1148" s="481"/>
      <c r="VMW1148" s="481"/>
      <c r="VMX1148" s="481"/>
      <c r="VMY1148" s="481"/>
      <c r="VMZ1148" s="481"/>
      <c r="VNA1148" s="481"/>
      <c r="VNB1148" s="481"/>
      <c r="VNC1148" s="481"/>
      <c r="VND1148" s="481"/>
      <c r="VNE1148" s="481"/>
      <c r="VNF1148" s="481"/>
      <c r="VNG1148" s="481"/>
      <c r="VNH1148" s="481"/>
      <c r="VNI1148" s="481"/>
      <c r="VNJ1148" s="481"/>
      <c r="VNK1148" s="481"/>
      <c r="VNL1148" s="481"/>
      <c r="VNM1148" s="481"/>
      <c r="VNN1148" s="481"/>
      <c r="VNO1148" s="481"/>
      <c r="VNP1148" s="481"/>
      <c r="VNQ1148" s="481"/>
      <c r="VNR1148" s="481"/>
      <c r="VNS1148" s="481"/>
      <c r="VNT1148" s="481"/>
      <c r="VNU1148" s="481"/>
      <c r="VNV1148" s="481"/>
      <c r="VNW1148" s="481"/>
      <c r="VNX1148" s="481"/>
      <c r="VNY1148" s="481"/>
      <c r="VNZ1148" s="481"/>
      <c r="VOA1148" s="481"/>
      <c r="VOB1148" s="481"/>
      <c r="VOC1148" s="481"/>
      <c r="VOD1148" s="481"/>
      <c r="VOE1148" s="481"/>
      <c r="VOF1148" s="481"/>
      <c r="VOG1148" s="481"/>
      <c r="VOH1148" s="481"/>
      <c r="VOI1148" s="481"/>
      <c r="VOJ1148" s="481"/>
      <c r="VOK1148" s="481"/>
      <c r="VOL1148" s="481"/>
      <c r="VOM1148" s="481"/>
      <c r="VON1148" s="481"/>
      <c r="VOO1148" s="481"/>
      <c r="VOP1148" s="481"/>
      <c r="VOQ1148" s="481"/>
      <c r="VOR1148" s="481"/>
      <c r="VOS1148" s="481"/>
      <c r="VOT1148" s="481"/>
      <c r="VOU1148" s="481"/>
      <c r="VOV1148" s="481"/>
      <c r="VOW1148" s="481"/>
      <c r="VOX1148" s="481"/>
      <c r="VOY1148" s="481"/>
      <c r="VOZ1148" s="481"/>
      <c r="VPA1148" s="481"/>
      <c r="VPB1148" s="481"/>
      <c r="VPC1148" s="481"/>
      <c r="VPD1148" s="481"/>
      <c r="VPE1148" s="481"/>
      <c r="VPF1148" s="481"/>
      <c r="VPG1148" s="481"/>
      <c r="VPH1148" s="481"/>
      <c r="VPI1148" s="481"/>
      <c r="VPJ1148" s="481"/>
      <c r="VPK1148" s="481"/>
      <c r="VPL1148" s="481"/>
      <c r="VPM1148" s="481"/>
      <c r="VPN1148" s="481"/>
      <c r="VPO1148" s="481"/>
      <c r="VPP1148" s="481"/>
      <c r="VPQ1148" s="481"/>
      <c r="VPR1148" s="481"/>
      <c r="VPS1148" s="481"/>
      <c r="VPT1148" s="481"/>
      <c r="VPU1148" s="481"/>
      <c r="VPV1148" s="481"/>
      <c r="VPW1148" s="481"/>
      <c r="VPX1148" s="481"/>
      <c r="VPY1148" s="481"/>
      <c r="VPZ1148" s="481"/>
      <c r="VQA1148" s="481"/>
      <c r="VQB1148" s="481"/>
      <c r="VQC1148" s="481"/>
      <c r="VQD1148" s="481"/>
      <c r="VQE1148" s="481"/>
      <c r="VQF1148" s="481"/>
      <c r="VQG1148" s="481"/>
      <c r="VQH1148" s="481"/>
      <c r="VQI1148" s="481"/>
      <c r="VQJ1148" s="481"/>
      <c r="VQK1148" s="481"/>
      <c r="VQL1148" s="481"/>
      <c r="VQM1148" s="481"/>
      <c r="VQN1148" s="481"/>
      <c r="VQO1148" s="481"/>
      <c r="VQP1148" s="481"/>
      <c r="VQQ1148" s="481"/>
      <c r="VQR1148" s="481"/>
      <c r="VQS1148" s="481"/>
      <c r="VQT1148" s="481"/>
      <c r="VQU1148" s="481"/>
      <c r="VQV1148" s="481"/>
      <c r="VQW1148" s="481"/>
      <c r="VQX1148" s="481"/>
      <c r="VQY1148" s="481"/>
      <c r="VQZ1148" s="481"/>
      <c r="VRA1148" s="481"/>
      <c r="VRB1148" s="481"/>
      <c r="VRC1148" s="481"/>
      <c r="VRD1148" s="481"/>
      <c r="VRE1148" s="481"/>
      <c r="VRF1148" s="481"/>
      <c r="VRG1148" s="481"/>
      <c r="VRH1148" s="481"/>
      <c r="VRI1148" s="481"/>
      <c r="VRJ1148" s="481"/>
      <c r="VRK1148" s="481"/>
      <c r="VRL1148" s="481"/>
      <c r="VRM1148" s="481"/>
      <c r="VRN1148" s="481"/>
      <c r="VRO1148" s="481"/>
      <c r="VRP1148" s="481"/>
      <c r="VRQ1148" s="481"/>
      <c r="VRR1148" s="481"/>
      <c r="VRS1148" s="481"/>
      <c r="VRT1148" s="481"/>
      <c r="VRU1148" s="481"/>
      <c r="VRV1148" s="481"/>
      <c r="VRW1148" s="481"/>
      <c r="VRX1148" s="481"/>
      <c r="VRY1148" s="481"/>
      <c r="VRZ1148" s="481"/>
      <c r="VSA1148" s="481"/>
      <c r="VSB1148" s="481"/>
      <c r="VSC1148" s="481"/>
      <c r="VSD1148" s="481"/>
      <c r="VSE1148" s="481"/>
      <c r="VSF1148" s="481"/>
      <c r="VSG1148" s="481"/>
      <c r="VSH1148" s="481"/>
      <c r="VSI1148" s="481"/>
      <c r="VSJ1148" s="481"/>
      <c r="VSK1148" s="481"/>
      <c r="VSL1148" s="481"/>
      <c r="VSM1148" s="481"/>
      <c r="VSN1148" s="481"/>
      <c r="VSO1148" s="481"/>
      <c r="VSP1148" s="481"/>
      <c r="VSQ1148" s="481"/>
      <c r="VSR1148" s="481"/>
      <c r="VSS1148" s="481"/>
      <c r="VST1148" s="481"/>
      <c r="VSU1148" s="481"/>
      <c r="VSV1148" s="481"/>
      <c r="VSW1148" s="481"/>
      <c r="VSX1148" s="481"/>
      <c r="VSY1148" s="481"/>
      <c r="VSZ1148" s="481"/>
      <c r="VTA1148" s="481"/>
      <c r="VTB1148" s="481"/>
      <c r="VTC1148" s="481"/>
      <c r="VTD1148" s="481"/>
      <c r="VTE1148" s="481"/>
      <c r="VTF1148" s="481"/>
      <c r="VTG1148" s="481"/>
      <c r="VTH1148" s="481"/>
      <c r="VTI1148" s="481"/>
      <c r="VTJ1148" s="481"/>
      <c r="VTK1148" s="481"/>
      <c r="VTL1148" s="481"/>
      <c r="VTM1148" s="481"/>
      <c r="VTN1148" s="481"/>
      <c r="VTO1148" s="481"/>
      <c r="VTP1148" s="481"/>
      <c r="VTQ1148" s="481"/>
      <c r="VTR1148" s="481"/>
      <c r="VTS1148" s="481"/>
      <c r="VTT1148" s="481"/>
      <c r="VTU1148" s="481"/>
      <c r="VTV1148" s="481"/>
      <c r="VTW1148" s="481"/>
      <c r="VTX1148" s="481"/>
      <c r="VTY1148" s="481"/>
      <c r="VTZ1148" s="481"/>
      <c r="VUA1148" s="481"/>
      <c r="VUB1148" s="481"/>
      <c r="VUC1148" s="481"/>
      <c r="VUD1148" s="481"/>
      <c r="VUE1148" s="481"/>
      <c r="VUF1148" s="481"/>
      <c r="VUG1148" s="481"/>
      <c r="VUH1148" s="481"/>
      <c r="VUI1148" s="481"/>
      <c r="VUJ1148" s="481"/>
      <c r="VUK1148" s="481"/>
      <c r="VUL1148" s="481"/>
      <c r="VUM1148" s="481"/>
      <c r="VUN1148" s="481"/>
      <c r="VUO1148" s="481"/>
      <c r="VUP1148" s="481"/>
      <c r="VUQ1148" s="481"/>
      <c r="VUR1148" s="481"/>
      <c r="VUS1148" s="481"/>
      <c r="VUT1148" s="481"/>
      <c r="VUU1148" s="481"/>
      <c r="VUV1148" s="481"/>
      <c r="VUW1148" s="481"/>
      <c r="VUX1148" s="481"/>
      <c r="VUY1148" s="481"/>
      <c r="VUZ1148" s="481"/>
      <c r="VVA1148" s="481"/>
      <c r="VVB1148" s="481"/>
      <c r="VVC1148" s="481"/>
      <c r="VVD1148" s="481"/>
      <c r="VVE1148" s="481"/>
      <c r="VVF1148" s="481"/>
      <c r="VVG1148" s="481"/>
      <c r="VVH1148" s="481"/>
      <c r="VVI1148" s="481"/>
      <c r="VVJ1148" s="481"/>
      <c r="VVK1148" s="481"/>
      <c r="VVL1148" s="481"/>
      <c r="VVM1148" s="481"/>
      <c r="VVN1148" s="481"/>
      <c r="VVO1148" s="481"/>
      <c r="VVP1148" s="481"/>
      <c r="VVQ1148" s="481"/>
      <c r="VVR1148" s="481"/>
      <c r="VVS1148" s="481"/>
      <c r="VVT1148" s="481"/>
      <c r="VVU1148" s="481"/>
      <c r="VVV1148" s="481"/>
      <c r="VVW1148" s="481"/>
      <c r="VVX1148" s="481"/>
      <c r="VVY1148" s="481"/>
      <c r="VVZ1148" s="481"/>
      <c r="VWA1148" s="481"/>
      <c r="VWB1148" s="481"/>
      <c r="VWC1148" s="481"/>
      <c r="VWD1148" s="481"/>
      <c r="VWE1148" s="481"/>
      <c r="VWF1148" s="481"/>
      <c r="VWG1148" s="481"/>
      <c r="VWH1148" s="481"/>
      <c r="VWI1148" s="481"/>
      <c r="VWJ1148" s="481"/>
      <c r="VWK1148" s="481"/>
      <c r="VWL1148" s="481"/>
      <c r="VWM1148" s="481"/>
      <c r="VWN1148" s="481"/>
      <c r="VWO1148" s="481"/>
      <c r="VWP1148" s="481"/>
      <c r="VWQ1148" s="481"/>
      <c r="VWR1148" s="481"/>
      <c r="VWS1148" s="481"/>
      <c r="VWT1148" s="481"/>
      <c r="VWU1148" s="481"/>
      <c r="VWV1148" s="481"/>
      <c r="VWW1148" s="481"/>
      <c r="VWX1148" s="481"/>
      <c r="VWY1148" s="481"/>
      <c r="VWZ1148" s="481"/>
      <c r="VXA1148" s="481"/>
      <c r="VXB1148" s="481"/>
      <c r="VXC1148" s="481"/>
      <c r="VXD1148" s="481"/>
      <c r="VXE1148" s="481"/>
      <c r="VXF1148" s="481"/>
      <c r="VXG1148" s="481"/>
      <c r="VXH1148" s="481"/>
      <c r="VXI1148" s="481"/>
      <c r="VXJ1148" s="481"/>
      <c r="VXK1148" s="481"/>
      <c r="VXL1148" s="481"/>
      <c r="VXM1148" s="481"/>
      <c r="VXN1148" s="481"/>
      <c r="VXO1148" s="481"/>
      <c r="VXP1148" s="481"/>
      <c r="VXQ1148" s="481"/>
      <c r="VXR1148" s="481"/>
      <c r="VXS1148" s="481"/>
      <c r="VXT1148" s="481"/>
      <c r="VXU1148" s="481"/>
      <c r="VXV1148" s="481"/>
      <c r="VXW1148" s="481"/>
      <c r="VXX1148" s="481"/>
      <c r="VXY1148" s="481"/>
      <c r="VXZ1148" s="481"/>
      <c r="VYA1148" s="481"/>
      <c r="VYB1148" s="481"/>
      <c r="VYC1148" s="481"/>
      <c r="VYD1148" s="481"/>
      <c r="VYE1148" s="481"/>
      <c r="VYF1148" s="481"/>
      <c r="VYG1148" s="481"/>
      <c r="VYH1148" s="481"/>
      <c r="VYI1148" s="481"/>
      <c r="VYJ1148" s="481"/>
      <c r="VYK1148" s="481"/>
      <c r="VYL1148" s="481"/>
      <c r="VYM1148" s="481"/>
      <c r="VYN1148" s="481"/>
      <c r="VYO1148" s="481"/>
      <c r="VYP1148" s="481"/>
      <c r="VYQ1148" s="481"/>
      <c r="VYR1148" s="481"/>
      <c r="VYS1148" s="481"/>
      <c r="VYT1148" s="481"/>
      <c r="VYU1148" s="481"/>
      <c r="VYV1148" s="481"/>
      <c r="VYW1148" s="481"/>
      <c r="VYX1148" s="481"/>
      <c r="VYY1148" s="481"/>
      <c r="VYZ1148" s="481"/>
      <c r="VZA1148" s="481"/>
      <c r="VZB1148" s="481"/>
      <c r="VZC1148" s="481"/>
      <c r="VZD1148" s="481"/>
      <c r="VZE1148" s="481"/>
      <c r="VZF1148" s="481"/>
      <c r="VZG1148" s="481"/>
      <c r="VZH1148" s="481"/>
      <c r="VZI1148" s="481"/>
      <c r="VZJ1148" s="481"/>
      <c r="VZK1148" s="481"/>
      <c r="VZL1148" s="481"/>
      <c r="VZM1148" s="481"/>
      <c r="VZN1148" s="481"/>
      <c r="VZO1148" s="481"/>
      <c r="VZP1148" s="481"/>
      <c r="VZQ1148" s="481"/>
      <c r="VZR1148" s="481"/>
      <c r="VZS1148" s="481"/>
      <c r="VZT1148" s="481"/>
      <c r="VZU1148" s="481"/>
      <c r="VZV1148" s="481"/>
      <c r="VZW1148" s="481"/>
      <c r="VZX1148" s="481"/>
      <c r="VZY1148" s="481"/>
      <c r="VZZ1148" s="481"/>
      <c r="WAA1148" s="481"/>
      <c r="WAB1148" s="481"/>
      <c r="WAC1148" s="481"/>
      <c r="WAD1148" s="481"/>
      <c r="WAE1148" s="481"/>
      <c r="WAF1148" s="481"/>
      <c r="WAG1148" s="481"/>
      <c r="WAH1148" s="481"/>
      <c r="WAI1148" s="481"/>
      <c r="WAJ1148" s="481"/>
      <c r="WAK1148" s="481"/>
      <c r="WAL1148" s="481"/>
      <c r="WAM1148" s="481"/>
      <c r="WAN1148" s="481"/>
      <c r="WAO1148" s="481"/>
      <c r="WAP1148" s="481"/>
      <c r="WAQ1148" s="481"/>
      <c r="WAR1148" s="481"/>
      <c r="WAS1148" s="481"/>
      <c r="WAT1148" s="481"/>
      <c r="WAU1148" s="481"/>
      <c r="WAV1148" s="481"/>
      <c r="WAW1148" s="481"/>
      <c r="WAX1148" s="481"/>
      <c r="WAY1148" s="481"/>
      <c r="WAZ1148" s="481"/>
      <c r="WBA1148" s="481"/>
      <c r="WBB1148" s="481"/>
      <c r="WBC1148" s="481"/>
      <c r="WBD1148" s="481"/>
      <c r="WBE1148" s="481"/>
      <c r="WBF1148" s="481"/>
      <c r="WBG1148" s="481"/>
      <c r="WBH1148" s="481"/>
      <c r="WBI1148" s="481"/>
      <c r="WBJ1148" s="481"/>
      <c r="WBK1148" s="481"/>
      <c r="WBL1148" s="481"/>
      <c r="WBM1148" s="481"/>
      <c r="WBN1148" s="481"/>
      <c r="WBO1148" s="481"/>
      <c r="WBP1148" s="481"/>
      <c r="WBQ1148" s="481"/>
      <c r="WBR1148" s="481"/>
      <c r="WBS1148" s="481"/>
      <c r="WBT1148" s="481"/>
      <c r="WBU1148" s="481"/>
      <c r="WBV1148" s="481"/>
      <c r="WBW1148" s="481"/>
      <c r="WBX1148" s="481"/>
      <c r="WBY1148" s="481"/>
      <c r="WBZ1148" s="481"/>
      <c r="WCA1148" s="481"/>
      <c r="WCB1148" s="481"/>
      <c r="WCC1148" s="481"/>
      <c r="WCD1148" s="481"/>
      <c r="WCE1148" s="481"/>
      <c r="WCF1148" s="481"/>
      <c r="WCG1148" s="481"/>
      <c r="WCH1148" s="481"/>
      <c r="WCI1148" s="481"/>
      <c r="WCJ1148" s="481"/>
      <c r="WCK1148" s="481"/>
      <c r="WCL1148" s="481"/>
      <c r="WCM1148" s="481"/>
      <c r="WCN1148" s="481"/>
      <c r="WCO1148" s="481"/>
      <c r="WCP1148" s="481"/>
      <c r="WCQ1148" s="481"/>
      <c r="WCR1148" s="481"/>
      <c r="WCS1148" s="481"/>
      <c r="WCT1148" s="481"/>
      <c r="WCU1148" s="481"/>
      <c r="WCV1148" s="481"/>
      <c r="WCW1148" s="481"/>
      <c r="WCX1148" s="481"/>
      <c r="WCY1148" s="481"/>
      <c r="WCZ1148" s="481"/>
      <c r="WDA1148" s="481"/>
      <c r="WDB1148" s="481"/>
      <c r="WDC1148" s="481"/>
      <c r="WDD1148" s="481"/>
      <c r="WDE1148" s="481"/>
      <c r="WDF1148" s="481"/>
      <c r="WDG1148" s="481"/>
      <c r="WDH1148" s="481"/>
      <c r="WDI1148" s="481"/>
      <c r="WDJ1148" s="481"/>
      <c r="WDK1148" s="481"/>
      <c r="WDL1148" s="481"/>
      <c r="WDM1148" s="481"/>
      <c r="WDN1148" s="481"/>
      <c r="WDO1148" s="481"/>
      <c r="WDP1148" s="481"/>
      <c r="WDQ1148" s="481"/>
      <c r="WDR1148" s="481"/>
      <c r="WDS1148" s="481"/>
      <c r="WDT1148" s="481"/>
      <c r="WDU1148" s="481"/>
      <c r="WDV1148" s="481"/>
      <c r="WDW1148" s="481"/>
      <c r="WDX1148" s="481"/>
      <c r="WDY1148" s="481"/>
      <c r="WDZ1148" s="481"/>
      <c r="WEA1148" s="481"/>
      <c r="WEB1148" s="481"/>
      <c r="WEC1148" s="481"/>
      <c r="WED1148" s="481"/>
      <c r="WEE1148" s="481"/>
      <c r="WEF1148" s="481"/>
      <c r="WEG1148" s="481"/>
      <c r="WEH1148" s="481"/>
      <c r="WEI1148" s="481"/>
      <c r="WEJ1148" s="481"/>
      <c r="WEK1148" s="481"/>
      <c r="WEL1148" s="481"/>
      <c r="WEM1148" s="481"/>
      <c r="WEN1148" s="481"/>
      <c r="WEO1148" s="481"/>
      <c r="WEP1148" s="481"/>
      <c r="WEQ1148" s="481"/>
      <c r="WER1148" s="481"/>
      <c r="WES1148" s="481"/>
      <c r="WET1148" s="481"/>
      <c r="WEU1148" s="481"/>
      <c r="WEV1148" s="481"/>
      <c r="WEW1148" s="481"/>
      <c r="WEX1148" s="481"/>
      <c r="WEY1148" s="481"/>
      <c r="WEZ1148" s="481"/>
      <c r="WFA1148" s="481"/>
      <c r="WFB1148" s="481"/>
      <c r="WFC1148" s="481"/>
      <c r="WFD1148" s="481"/>
      <c r="WFE1148" s="481"/>
      <c r="WFF1148" s="481"/>
      <c r="WFG1148" s="481"/>
      <c r="WFH1148" s="481"/>
      <c r="WFI1148" s="481"/>
      <c r="WFJ1148" s="481"/>
      <c r="WFK1148" s="481"/>
      <c r="WFL1148" s="481"/>
      <c r="WFM1148" s="481"/>
      <c r="WFN1148" s="481"/>
      <c r="WFO1148" s="481"/>
      <c r="WFP1148" s="481"/>
      <c r="WFQ1148" s="481"/>
      <c r="WFR1148" s="481"/>
      <c r="WFS1148" s="481"/>
      <c r="WFT1148" s="481"/>
      <c r="WFU1148" s="481"/>
      <c r="WFV1148" s="481"/>
      <c r="WFW1148" s="481"/>
      <c r="WFX1148" s="481"/>
      <c r="WFY1148" s="481"/>
      <c r="WFZ1148" s="481"/>
      <c r="WGA1148" s="481"/>
      <c r="WGB1148" s="481"/>
      <c r="WGC1148" s="481"/>
      <c r="WGD1148" s="481"/>
      <c r="WGE1148" s="481"/>
      <c r="WGF1148" s="481"/>
      <c r="WGG1148" s="481"/>
      <c r="WGH1148" s="481"/>
      <c r="WGI1148" s="481"/>
      <c r="WGJ1148" s="481"/>
      <c r="WGK1148" s="481"/>
      <c r="WGL1148" s="481"/>
      <c r="WGM1148" s="481"/>
      <c r="WGN1148" s="481"/>
      <c r="WGO1148" s="481"/>
      <c r="WGP1148" s="481"/>
      <c r="WGQ1148" s="481"/>
      <c r="WGR1148" s="481"/>
      <c r="WGS1148" s="481"/>
      <c r="WGT1148" s="481"/>
      <c r="WGU1148" s="481"/>
      <c r="WGV1148" s="481"/>
      <c r="WGW1148" s="481"/>
      <c r="WGX1148" s="481"/>
      <c r="WGY1148" s="481"/>
      <c r="WGZ1148" s="481"/>
      <c r="WHA1148" s="481"/>
      <c r="WHB1148" s="481"/>
      <c r="WHC1148" s="481"/>
      <c r="WHD1148" s="481"/>
      <c r="WHE1148" s="481"/>
      <c r="WHF1148" s="481"/>
      <c r="WHG1148" s="481"/>
      <c r="WHH1148" s="481"/>
      <c r="WHI1148" s="481"/>
      <c r="WHJ1148" s="481"/>
      <c r="WHK1148" s="481"/>
      <c r="WHL1148" s="481"/>
      <c r="WHM1148" s="481"/>
      <c r="WHN1148" s="481"/>
      <c r="WHO1148" s="481"/>
      <c r="WHP1148" s="481"/>
      <c r="WHQ1148" s="481"/>
      <c r="WHR1148" s="481"/>
      <c r="WHS1148" s="481"/>
      <c r="WHT1148" s="481"/>
      <c r="WHU1148" s="481"/>
      <c r="WHV1148" s="481"/>
      <c r="WHW1148" s="481"/>
      <c r="WHX1148" s="481"/>
      <c r="WHY1148" s="481"/>
      <c r="WHZ1148" s="481"/>
      <c r="WIA1148" s="481"/>
      <c r="WIB1148" s="481"/>
      <c r="WIC1148" s="481"/>
      <c r="WID1148" s="481"/>
      <c r="WIE1148" s="481"/>
      <c r="WIF1148" s="481"/>
      <c r="WIG1148" s="481"/>
      <c r="WIH1148" s="481"/>
      <c r="WII1148" s="481"/>
      <c r="WIJ1148" s="481"/>
      <c r="WIK1148" s="481"/>
      <c r="WIL1148" s="481"/>
      <c r="WIM1148" s="481"/>
      <c r="WIN1148" s="481"/>
      <c r="WIO1148" s="481"/>
      <c r="WIP1148" s="481"/>
      <c r="WIQ1148" s="481"/>
      <c r="WIR1148" s="481"/>
      <c r="WIS1148" s="481"/>
      <c r="WIT1148" s="481"/>
      <c r="WIU1148" s="481"/>
      <c r="WIV1148" s="481"/>
      <c r="WIW1148" s="481"/>
      <c r="WIX1148" s="481"/>
      <c r="WIY1148" s="481"/>
      <c r="WIZ1148" s="481"/>
      <c r="WJA1148" s="481"/>
      <c r="WJB1148" s="481"/>
      <c r="WJC1148" s="481"/>
      <c r="WJD1148" s="481"/>
      <c r="WJE1148" s="481"/>
      <c r="WJF1148" s="481"/>
      <c r="WJG1148" s="481"/>
      <c r="WJH1148" s="481"/>
      <c r="WJI1148" s="481"/>
      <c r="WJJ1148" s="481"/>
      <c r="WJK1148" s="481"/>
      <c r="WJL1148" s="481"/>
      <c r="WJM1148" s="481"/>
      <c r="WJN1148" s="481"/>
      <c r="WJO1148" s="481"/>
      <c r="WJP1148" s="481"/>
      <c r="WJQ1148" s="481"/>
      <c r="WJR1148" s="481"/>
      <c r="WJS1148" s="481"/>
      <c r="WJT1148" s="481"/>
      <c r="WJU1148" s="481"/>
      <c r="WJV1148" s="481"/>
      <c r="WJW1148" s="481"/>
      <c r="WJX1148" s="481"/>
      <c r="WJY1148" s="481"/>
      <c r="WJZ1148" s="481"/>
      <c r="WKA1148" s="481"/>
      <c r="WKB1148" s="481"/>
      <c r="WKC1148" s="481"/>
      <c r="WKD1148" s="481"/>
      <c r="WKE1148" s="481"/>
      <c r="WKF1148" s="481"/>
      <c r="WKG1148" s="481"/>
      <c r="WKH1148" s="481"/>
      <c r="WKI1148" s="481"/>
      <c r="WKJ1148" s="481"/>
      <c r="WKK1148" s="481"/>
      <c r="WKL1148" s="481"/>
      <c r="WKM1148" s="481"/>
      <c r="WKN1148" s="481"/>
      <c r="WKO1148" s="481"/>
      <c r="WKP1148" s="481"/>
      <c r="WKQ1148" s="481"/>
      <c r="WKR1148" s="481"/>
      <c r="WKS1148" s="481"/>
      <c r="WKT1148" s="481"/>
      <c r="WKU1148" s="481"/>
      <c r="WKV1148" s="481"/>
      <c r="WKW1148" s="481"/>
      <c r="WKX1148" s="481"/>
      <c r="WKY1148" s="481"/>
      <c r="WKZ1148" s="481"/>
      <c r="WLA1148" s="481"/>
      <c r="WLB1148" s="481"/>
      <c r="WLC1148" s="481"/>
      <c r="WLD1148" s="481"/>
      <c r="WLE1148" s="481"/>
      <c r="WLF1148" s="481"/>
      <c r="WLG1148" s="481"/>
      <c r="WLH1148" s="481"/>
      <c r="WLI1148" s="481"/>
      <c r="WLJ1148" s="481"/>
      <c r="WLK1148" s="481"/>
      <c r="WLL1148" s="481"/>
      <c r="WLM1148" s="481"/>
      <c r="WLN1148" s="481"/>
      <c r="WLO1148" s="481"/>
      <c r="WLP1148" s="481"/>
      <c r="WLQ1148" s="481"/>
      <c r="WLR1148" s="481"/>
      <c r="WLS1148" s="481"/>
      <c r="WLT1148" s="481"/>
      <c r="WLU1148" s="481"/>
      <c r="WLV1148" s="481"/>
      <c r="WLW1148" s="481"/>
      <c r="WLX1148" s="481"/>
      <c r="WLY1148" s="481"/>
      <c r="WLZ1148" s="481"/>
      <c r="WMA1148" s="481"/>
      <c r="WMB1148" s="481"/>
      <c r="WMC1148" s="481"/>
      <c r="WMD1148" s="481"/>
      <c r="WME1148" s="481"/>
      <c r="WMF1148" s="481"/>
      <c r="WMG1148" s="481"/>
      <c r="WMH1148" s="481"/>
      <c r="WMI1148" s="481"/>
      <c r="WMJ1148" s="481"/>
      <c r="WMK1148" s="481"/>
      <c r="WML1148" s="481"/>
      <c r="WMM1148" s="481"/>
      <c r="WMN1148" s="481"/>
      <c r="WMO1148" s="481"/>
      <c r="WMP1148" s="481"/>
      <c r="WMQ1148" s="481"/>
      <c r="WMR1148" s="481"/>
      <c r="WMS1148" s="481"/>
      <c r="WMT1148" s="481"/>
      <c r="WMU1148" s="481"/>
      <c r="WMV1148" s="481"/>
      <c r="WMW1148" s="481"/>
      <c r="WMX1148" s="481"/>
      <c r="WMY1148" s="481"/>
      <c r="WMZ1148" s="481"/>
      <c r="WNA1148" s="481"/>
      <c r="WNB1148" s="481"/>
      <c r="WNC1148" s="481"/>
      <c r="WND1148" s="481"/>
      <c r="WNE1148" s="481"/>
      <c r="WNF1148" s="481"/>
      <c r="WNG1148" s="481"/>
      <c r="WNH1148" s="481"/>
      <c r="WNI1148" s="481"/>
      <c r="WNJ1148" s="481"/>
      <c r="WNK1148" s="481"/>
      <c r="WNL1148" s="481"/>
      <c r="WNM1148" s="481"/>
      <c r="WNN1148" s="481"/>
      <c r="WNO1148" s="481"/>
      <c r="WNP1148" s="481"/>
      <c r="WNQ1148" s="481"/>
      <c r="WNR1148" s="481"/>
      <c r="WNS1148" s="481"/>
      <c r="WNT1148" s="481"/>
      <c r="WNU1148" s="481"/>
      <c r="WNV1148" s="481"/>
      <c r="WNW1148" s="481"/>
      <c r="WNX1148" s="481"/>
      <c r="WNY1148" s="481"/>
      <c r="WNZ1148" s="481"/>
      <c r="WOA1148" s="481"/>
      <c r="WOB1148" s="481"/>
      <c r="WOC1148" s="481"/>
      <c r="WOD1148" s="481"/>
      <c r="WOE1148" s="481"/>
      <c r="WOF1148" s="481"/>
      <c r="WOG1148" s="481"/>
      <c r="WOH1148" s="481"/>
      <c r="WOI1148" s="481"/>
      <c r="WOJ1148" s="481"/>
      <c r="WOK1148" s="481"/>
      <c r="WOL1148" s="481"/>
      <c r="WOM1148" s="481"/>
      <c r="WON1148" s="481"/>
      <c r="WOO1148" s="481"/>
      <c r="WOP1148" s="481"/>
      <c r="WOQ1148" s="481"/>
      <c r="WOR1148" s="481"/>
      <c r="WOS1148" s="481"/>
      <c r="WOT1148" s="481"/>
      <c r="WOU1148" s="481"/>
      <c r="WOV1148" s="481"/>
      <c r="WOW1148" s="481"/>
      <c r="WOX1148" s="481"/>
      <c r="WOY1148" s="481"/>
      <c r="WOZ1148" s="481"/>
      <c r="WPA1148" s="481"/>
      <c r="WPB1148" s="481"/>
      <c r="WPC1148" s="481"/>
      <c r="WPD1148" s="481"/>
      <c r="WPE1148" s="481"/>
      <c r="WPF1148" s="481"/>
      <c r="WPG1148" s="481"/>
      <c r="WPH1148" s="481"/>
      <c r="WPI1148" s="481"/>
      <c r="WPJ1148" s="481"/>
      <c r="WPK1148" s="481"/>
      <c r="WPL1148" s="481"/>
      <c r="WPM1148" s="481"/>
      <c r="WPN1148" s="481"/>
      <c r="WPO1148" s="481"/>
      <c r="WPP1148" s="481"/>
      <c r="WPQ1148" s="481"/>
      <c r="WPR1148" s="481"/>
      <c r="WPS1148" s="481"/>
      <c r="WPT1148" s="481"/>
      <c r="WPU1148" s="481"/>
      <c r="WPV1148" s="481"/>
      <c r="WPW1148" s="481"/>
      <c r="WPX1148" s="481"/>
      <c r="WPY1148" s="481"/>
      <c r="WPZ1148" s="481"/>
      <c r="WQA1148" s="481"/>
      <c r="WQB1148" s="481"/>
      <c r="WQC1148" s="481"/>
      <c r="WQD1148" s="481"/>
      <c r="WQE1148" s="481"/>
      <c r="WQF1148" s="481"/>
      <c r="WQG1148" s="481"/>
      <c r="WQH1148" s="481"/>
      <c r="WQI1148" s="481"/>
      <c r="WQJ1148" s="481"/>
      <c r="WQK1148" s="481"/>
      <c r="WQL1148" s="481"/>
      <c r="WQM1148" s="481"/>
      <c r="WQN1148" s="481"/>
      <c r="WQO1148" s="481"/>
      <c r="WQP1148" s="481"/>
      <c r="WQQ1148" s="481"/>
      <c r="WQR1148" s="481"/>
      <c r="WQS1148" s="481"/>
      <c r="WQT1148" s="481"/>
      <c r="WQU1148" s="481"/>
      <c r="WQV1148" s="481"/>
      <c r="WQW1148" s="481"/>
      <c r="WQX1148" s="481"/>
      <c r="WQY1148" s="481"/>
      <c r="WQZ1148" s="481"/>
      <c r="WRA1148" s="481"/>
      <c r="WRB1148" s="481"/>
      <c r="WRC1148" s="481"/>
      <c r="WRD1148" s="481"/>
      <c r="WRE1148" s="481"/>
      <c r="WRF1148" s="481"/>
      <c r="WRG1148" s="481"/>
      <c r="WRH1148" s="481"/>
      <c r="WRI1148" s="481"/>
      <c r="WRJ1148" s="481"/>
      <c r="WRK1148" s="481"/>
      <c r="WRL1148" s="481"/>
      <c r="WRM1148" s="481"/>
      <c r="WRN1148" s="481"/>
      <c r="WRO1148" s="481"/>
      <c r="WRP1148" s="481"/>
      <c r="WRQ1148" s="481"/>
      <c r="WRR1148" s="481"/>
      <c r="WRS1148" s="481"/>
      <c r="WRT1148" s="481"/>
      <c r="WRU1148" s="481"/>
      <c r="WRV1148" s="481"/>
      <c r="WRW1148" s="481"/>
      <c r="WRX1148" s="481"/>
      <c r="WRY1148" s="481"/>
      <c r="WRZ1148" s="481"/>
      <c r="WSA1148" s="481"/>
      <c r="WSB1148" s="481"/>
      <c r="WSC1148" s="481"/>
      <c r="WSD1148" s="481"/>
      <c r="WSE1148" s="481"/>
      <c r="WSF1148" s="481"/>
      <c r="WSG1148" s="481"/>
      <c r="WSH1148" s="481"/>
      <c r="WSI1148" s="481"/>
      <c r="WSJ1148" s="481"/>
      <c r="WSK1148" s="481"/>
      <c r="WSL1148" s="481"/>
      <c r="WSM1148" s="481"/>
      <c r="WSN1148" s="481"/>
      <c r="WSO1148" s="481"/>
      <c r="WSP1148" s="481"/>
      <c r="WSQ1148" s="481"/>
      <c r="WSR1148" s="481"/>
      <c r="WSS1148" s="481"/>
      <c r="WST1148" s="481"/>
      <c r="WSU1148" s="481"/>
      <c r="WSV1148" s="481"/>
      <c r="WSW1148" s="481"/>
      <c r="WSX1148" s="481"/>
      <c r="WSY1148" s="481"/>
      <c r="WSZ1148" s="481"/>
      <c r="WTA1148" s="481"/>
      <c r="WTB1148" s="481"/>
      <c r="WTC1148" s="481"/>
      <c r="WTD1148" s="481"/>
      <c r="WTE1148" s="481"/>
      <c r="WTF1148" s="481"/>
      <c r="WTG1148" s="481"/>
      <c r="WTH1148" s="481"/>
      <c r="WTI1148" s="481"/>
      <c r="WTJ1148" s="481"/>
      <c r="WTK1148" s="481"/>
      <c r="WTL1148" s="481"/>
      <c r="WTM1148" s="481"/>
      <c r="WTN1148" s="481"/>
      <c r="WTO1148" s="481"/>
      <c r="WTP1148" s="481"/>
      <c r="WTQ1148" s="481"/>
      <c r="WTR1148" s="481"/>
      <c r="WTS1148" s="481"/>
      <c r="WTT1148" s="481"/>
      <c r="WTU1148" s="481"/>
      <c r="WTV1148" s="481"/>
      <c r="WTW1148" s="481"/>
      <c r="WTX1148" s="481"/>
      <c r="WTY1148" s="481"/>
      <c r="WTZ1148" s="481"/>
      <c r="WUA1148" s="481"/>
      <c r="WUB1148" s="481"/>
      <c r="WUC1148" s="481"/>
      <c r="WUD1148" s="481"/>
      <c r="WUE1148" s="481"/>
      <c r="WUF1148" s="481"/>
      <c r="WUG1148" s="481"/>
      <c r="WUH1148" s="481"/>
      <c r="WUI1148" s="481"/>
      <c r="WUJ1148" s="481"/>
      <c r="WUK1148" s="481"/>
      <c r="WUL1148" s="481"/>
      <c r="WUM1148" s="481"/>
      <c r="WUN1148" s="481"/>
      <c r="WUO1148" s="481"/>
      <c r="WUP1148" s="481"/>
      <c r="WUQ1148" s="481"/>
      <c r="WUR1148" s="481"/>
      <c r="WUS1148" s="481"/>
      <c r="WUT1148" s="481"/>
      <c r="WUU1148" s="481"/>
      <c r="WUV1148" s="481"/>
      <c r="WUW1148" s="481"/>
      <c r="WUX1148" s="481"/>
      <c r="WUY1148" s="481"/>
      <c r="WUZ1148" s="481"/>
      <c r="WVA1148" s="481"/>
      <c r="WVB1148" s="481"/>
      <c r="WVC1148" s="481"/>
      <c r="WVD1148" s="481"/>
      <c r="WVE1148" s="481"/>
      <c r="WVF1148" s="481"/>
      <c r="WVG1148" s="481"/>
      <c r="WVH1148" s="481"/>
      <c r="WVI1148" s="481"/>
      <c r="WVJ1148" s="481"/>
      <c r="WVK1148" s="481"/>
      <c r="WVL1148" s="481"/>
      <c r="WVM1148" s="481"/>
      <c r="WVN1148" s="481"/>
      <c r="WVO1148" s="481"/>
      <c r="WVP1148" s="481"/>
      <c r="WVQ1148" s="481"/>
      <c r="WVR1148" s="481"/>
      <c r="WVS1148" s="481"/>
      <c r="WVT1148" s="481"/>
      <c r="WVU1148" s="481"/>
      <c r="WVV1148" s="481"/>
      <c r="WVW1148" s="481"/>
      <c r="WVX1148" s="481"/>
      <c r="WVY1148" s="481"/>
      <c r="WVZ1148" s="481"/>
      <c r="WWA1148" s="481"/>
      <c r="WWB1148" s="481"/>
      <c r="WWC1148" s="481"/>
      <c r="WWD1148" s="481"/>
      <c r="WWE1148" s="481"/>
      <c r="WWF1148" s="481"/>
      <c r="WWG1148" s="481"/>
      <c r="WWH1148" s="481"/>
      <c r="WWI1148" s="481"/>
      <c r="WWJ1148" s="481"/>
      <c r="WWK1148" s="481"/>
      <c r="WWL1148" s="481"/>
      <c r="WWM1148" s="481"/>
      <c r="WWN1148" s="481"/>
      <c r="WWO1148" s="481"/>
      <c r="WWP1148" s="481"/>
      <c r="WWQ1148" s="481"/>
      <c r="WWR1148" s="481"/>
      <c r="WWS1148" s="481"/>
      <c r="WWT1148" s="481"/>
      <c r="WWU1148" s="481"/>
      <c r="WWV1148" s="481"/>
      <c r="WWW1148" s="481"/>
      <c r="WWX1148" s="481"/>
      <c r="WWY1148" s="481"/>
      <c r="WWZ1148" s="481"/>
      <c r="WXA1148" s="481"/>
      <c r="WXB1148" s="481"/>
      <c r="WXC1148" s="481"/>
      <c r="WXD1148" s="481"/>
      <c r="WXE1148" s="481"/>
      <c r="WXF1148" s="481"/>
      <c r="WXG1148" s="481"/>
      <c r="WXH1148" s="481"/>
      <c r="WXI1148" s="481"/>
      <c r="WXJ1148" s="481"/>
      <c r="WXK1148" s="481"/>
      <c r="WXL1148" s="481"/>
      <c r="WXM1148" s="481"/>
      <c r="WXN1148" s="481"/>
      <c r="WXO1148" s="481"/>
      <c r="WXP1148" s="481"/>
      <c r="WXQ1148" s="481"/>
      <c r="WXR1148" s="481"/>
      <c r="WXS1148" s="481"/>
      <c r="WXT1148" s="481"/>
      <c r="WXU1148" s="481"/>
      <c r="WXV1148" s="481"/>
      <c r="WXW1148" s="481"/>
      <c r="WXX1148" s="481"/>
      <c r="WXY1148" s="481"/>
      <c r="WXZ1148" s="481"/>
      <c r="WYA1148" s="481"/>
      <c r="WYB1148" s="481"/>
      <c r="WYC1148" s="481"/>
      <c r="WYD1148" s="481"/>
      <c r="WYE1148" s="481"/>
      <c r="WYF1148" s="481"/>
      <c r="WYG1148" s="481"/>
      <c r="WYH1148" s="481"/>
      <c r="WYI1148" s="481"/>
      <c r="WYJ1148" s="481"/>
      <c r="WYK1148" s="481"/>
      <c r="WYL1148" s="481"/>
      <c r="WYM1148" s="481"/>
      <c r="WYN1148" s="481"/>
      <c r="WYO1148" s="481"/>
      <c r="WYP1148" s="481"/>
      <c r="WYQ1148" s="481"/>
      <c r="WYR1148" s="481"/>
      <c r="WYS1148" s="481"/>
      <c r="WYT1148" s="481"/>
      <c r="WYU1148" s="481"/>
      <c r="WYV1148" s="481"/>
      <c r="WYW1148" s="481"/>
      <c r="WYX1148" s="481"/>
      <c r="WYY1148" s="481"/>
      <c r="WYZ1148" s="481"/>
      <c r="WZA1148" s="481"/>
      <c r="WZB1148" s="481"/>
      <c r="WZC1148" s="481"/>
      <c r="WZD1148" s="481"/>
      <c r="WZE1148" s="481"/>
      <c r="WZF1148" s="481"/>
      <c r="WZG1148" s="481"/>
      <c r="WZH1148" s="481"/>
      <c r="WZI1148" s="481"/>
      <c r="WZJ1148" s="481"/>
      <c r="WZK1148" s="481"/>
      <c r="WZL1148" s="481"/>
      <c r="WZM1148" s="481"/>
      <c r="WZN1148" s="481"/>
      <c r="WZO1148" s="481"/>
      <c r="WZP1148" s="481"/>
      <c r="WZQ1148" s="481"/>
      <c r="WZR1148" s="481"/>
      <c r="WZS1148" s="481"/>
      <c r="WZT1148" s="481"/>
      <c r="WZU1148" s="481"/>
      <c r="WZV1148" s="481"/>
      <c r="WZW1148" s="481"/>
      <c r="WZX1148" s="481"/>
      <c r="WZY1148" s="481"/>
      <c r="WZZ1148" s="481"/>
      <c r="XAA1148" s="481"/>
      <c r="XAB1148" s="481"/>
      <c r="XAC1148" s="481"/>
      <c r="XAD1148" s="481"/>
      <c r="XAE1148" s="481"/>
      <c r="XAF1148" s="481"/>
      <c r="XAG1148" s="481"/>
      <c r="XAH1148" s="481"/>
      <c r="XAI1148" s="481"/>
      <c r="XAJ1148" s="481"/>
      <c r="XAK1148" s="481"/>
      <c r="XAL1148" s="481"/>
      <c r="XAM1148" s="481"/>
      <c r="XAN1148" s="481"/>
      <c r="XAO1148" s="481"/>
      <c r="XAP1148" s="481"/>
      <c r="XAQ1148" s="481"/>
      <c r="XAR1148" s="481"/>
      <c r="XAS1148" s="481"/>
      <c r="XAT1148" s="481"/>
      <c r="XAU1148" s="481"/>
      <c r="XAV1148" s="481"/>
      <c r="XAW1148" s="481"/>
      <c r="XAX1148" s="481"/>
      <c r="XAY1148" s="476"/>
      <c r="XAZ1148" s="477"/>
      <c r="XBA1148" s="476"/>
      <c r="XBB1148" s="482"/>
      <c r="XBC1148" s="478"/>
      <c r="XBD1148" s="478"/>
      <c r="XBE1148" s="483"/>
      <c r="XBF1148" s="479"/>
      <c r="XBG1148" s="484"/>
      <c r="XBH1148" s="481"/>
      <c r="XBI1148" s="481"/>
      <c r="XBJ1148" s="481"/>
      <c r="XBK1148" s="481"/>
      <c r="XBL1148" s="481"/>
      <c r="XBM1148" s="481"/>
      <c r="XBN1148" s="481"/>
      <c r="XBO1148" s="481"/>
      <c r="XBP1148" s="481"/>
      <c r="XBQ1148" s="481"/>
      <c r="XBR1148" s="481"/>
      <c r="XBS1148" s="481"/>
      <c r="XBT1148" s="481"/>
      <c r="XBU1148" s="476"/>
      <c r="XBV1148" s="477"/>
      <c r="XBW1148" s="485"/>
      <c r="XBX1148" s="478"/>
      <c r="XBY1148" s="486"/>
      <c r="XBZ1148" s="480"/>
      <c r="XCA1148" s="480"/>
      <c r="XCB1148" s="479"/>
      <c r="XCC1148" s="481"/>
      <c r="XCD1148" s="481"/>
      <c r="XCE1148" s="481"/>
      <c r="XCF1148" s="481"/>
      <c r="XCG1148" s="481"/>
      <c r="XCH1148" s="481"/>
      <c r="XCI1148" s="481"/>
      <c r="XCJ1148" s="481"/>
      <c r="XCK1148" s="481"/>
      <c r="XCL1148" s="481"/>
      <c r="XCM1148" s="481"/>
      <c r="XCN1148" s="481"/>
      <c r="XCO1148" s="481"/>
      <c r="XCP1148" s="481"/>
      <c r="XCQ1148" s="476"/>
      <c r="XCR1148" s="477"/>
      <c r="XCS1148" s="486"/>
      <c r="XCT1148" s="480"/>
      <c r="XCU1148" s="479"/>
      <c r="XCV1148" s="480"/>
      <c r="XCW1148" s="480"/>
      <c r="XCX1148" s="480"/>
      <c r="XCY1148" s="481"/>
      <c r="XCZ1148" s="481"/>
      <c r="XDA1148" s="481"/>
      <c r="XDB1148" s="481"/>
      <c r="XDC1148" s="481"/>
      <c r="XDD1148" s="481"/>
      <c r="XDE1148" s="481"/>
      <c r="XDF1148" s="481"/>
      <c r="XDG1148" s="481"/>
      <c r="XDH1148" s="481"/>
      <c r="XDI1148" s="481"/>
      <c r="XDJ1148" s="481"/>
      <c r="XDK1148" s="481"/>
      <c r="XDL1148" s="481"/>
      <c r="XDM1148" s="476"/>
      <c r="XDN1148" s="477"/>
      <c r="XDO1148" s="486"/>
      <c r="XDP1148" s="478"/>
      <c r="XDQ1148" s="478"/>
      <c r="XDR1148" s="478"/>
      <c r="XDS1148" s="483"/>
      <c r="XDT1148" s="479"/>
      <c r="XDU1148" s="479"/>
      <c r="XDV1148" s="481"/>
      <c r="XDW1148" s="481"/>
      <c r="XDX1148" s="481"/>
      <c r="XDY1148" s="481"/>
      <c r="XDZ1148" s="481"/>
      <c r="XEA1148" s="481"/>
      <c r="XEB1148" s="481"/>
      <c r="XEC1148" s="481"/>
      <c r="XED1148" s="481"/>
      <c r="XEE1148" s="481"/>
      <c r="XEF1148" s="481"/>
      <c r="XEG1148" s="481"/>
      <c r="XEH1148" s="481"/>
      <c r="XEI1148" s="391"/>
      <c r="XEJ1148" s="88"/>
      <c r="XEK1148" s="393"/>
      <c r="XEL1148" s="393"/>
      <c r="XEM1148" s="397"/>
      <c r="XEN1148" s="27"/>
      <c r="XEO1148" s="27"/>
      <c r="XEP1148" s="27"/>
      <c r="XEQ1148" s="27"/>
    </row>
    <row r="1149" spans="1:16371" ht="77.5" hidden="1" x14ac:dyDescent="0.35">
      <c r="A1149" s="391" t="s">
        <v>4408</v>
      </c>
      <c r="B1149" s="390" t="s">
        <v>22</v>
      </c>
      <c r="C1149" s="488"/>
      <c r="D1149" s="487"/>
      <c r="E1149" s="394" t="s">
        <v>4434</v>
      </c>
      <c r="F1149" s="393" t="s">
        <v>79</v>
      </c>
      <c r="G1149" s="405"/>
      <c r="H1149" s="393">
        <v>45436</v>
      </c>
      <c r="I1149" s="405"/>
      <c r="J1149" s="394">
        <v>45596</v>
      </c>
      <c r="K1149" s="481"/>
      <c r="L1149" s="388" t="s">
        <v>4470</v>
      </c>
      <c r="M1149" s="481"/>
      <c r="N1149" s="397" t="s">
        <v>71</v>
      </c>
      <c r="O1149" s="481"/>
      <c r="P1149" s="481"/>
      <c r="Q1149" s="480"/>
      <c r="R1149" s="481"/>
      <c r="S1149" s="481"/>
      <c r="T1149" s="481"/>
      <c r="U1149" s="481"/>
      <c r="V1149" s="481"/>
      <c r="W1149" s="481"/>
      <c r="X1149" s="481"/>
      <c r="Y1149" s="481"/>
      <c r="Z1149" s="481"/>
      <c r="AA1149" s="481"/>
      <c r="AB1149" s="481"/>
      <c r="AC1149" s="481"/>
      <c r="AD1149" s="481"/>
      <c r="AE1149" s="481"/>
      <c r="AF1149" s="481"/>
      <c r="AG1149" s="481"/>
      <c r="AH1149" s="481"/>
      <c r="AI1149" s="481"/>
      <c r="AJ1149" s="481"/>
      <c r="AK1149" s="481"/>
      <c r="AL1149" s="481"/>
      <c r="AM1149" s="481"/>
      <c r="AN1149" s="481"/>
      <c r="AO1149" s="481"/>
      <c r="AP1149" s="481"/>
      <c r="AQ1149" s="481"/>
      <c r="AR1149" s="481"/>
      <c r="AS1149" s="481"/>
      <c r="AT1149" s="481"/>
      <c r="AU1149" s="481"/>
      <c r="AV1149" s="481"/>
      <c r="AW1149" s="481"/>
      <c r="AX1149" s="481"/>
      <c r="AY1149" s="481"/>
      <c r="AZ1149" s="481"/>
      <c r="BA1149" s="481"/>
      <c r="BB1149" s="481"/>
      <c r="BC1149" s="481"/>
      <c r="BD1149" s="481"/>
      <c r="BE1149" s="481"/>
      <c r="BF1149" s="481"/>
      <c r="BG1149" s="481"/>
      <c r="BH1149" s="481"/>
      <c r="BI1149" s="481"/>
      <c r="BJ1149" s="481"/>
      <c r="BK1149" s="481"/>
      <c r="BL1149" s="481"/>
      <c r="BM1149" s="481"/>
      <c r="BN1149" s="481"/>
      <c r="BO1149" s="481"/>
      <c r="BP1149" s="481"/>
      <c r="BQ1149" s="481"/>
      <c r="BR1149" s="481"/>
      <c r="BS1149" s="481"/>
      <c r="BT1149" s="481"/>
      <c r="BU1149" s="481"/>
      <c r="BV1149" s="481"/>
      <c r="BW1149" s="481"/>
      <c r="BX1149" s="481"/>
      <c r="BY1149" s="481"/>
      <c r="BZ1149" s="481"/>
      <c r="CA1149" s="481"/>
      <c r="CB1149" s="481"/>
      <c r="CC1149" s="481"/>
      <c r="CD1149" s="481"/>
      <c r="CE1149" s="481"/>
      <c r="CF1149" s="481"/>
      <c r="CG1149" s="481"/>
      <c r="CH1149" s="481"/>
      <c r="CI1149" s="481"/>
      <c r="CJ1149" s="481"/>
      <c r="CK1149" s="481"/>
      <c r="CL1149" s="481"/>
      <c r="CM1149" s="481"/>
      <c r="CN1149" s="481"/>
      <c r="CO1149" s="481"/>
      <c r="CP1149" s="481"/>
      <c r="CQ1149" s="481"/>
      <c r="CR1149" s="481"/>
      <c r="CS1149" s="481"/>
      <c r="CT1149" s="481"/>
      <c r="CU1149" s="481"/>
      <c r="CV1149" s="481"/>
      <c r="CW1149" s="481"/>
      <c r="CX1149" s="481"/>
      <c r="CY1149" s="481"/>
      <c r="CZ1149" s="481"/>
      <c r="DA1149" s="481"/>
      <c r="DB1149" s="481"/>
      <c r="DC1149" s="481"/>
      <c r="DD1149" s="481"/>
      <c r="DE1149" s="481"/>
      <c r="DF1149" s="481"/>
      <c r="DG1149" s="481"/>
      <c r="DH1149" s="481"/>
      <c r="DI1149" s="481"/>
      <c r="DJ1149" s="481"/>
      <c r="DK1149" s="481"/>
      <c r="DL1149" s="481"/>
      <c r="DM1149" s="481"/>
      <c r="DN1149" s="481"/>
      <c r="DO1149" s="481"/>
      <c r="DP1149" s="481"/>
      <c r="DQ1149" s="481"/>
      <c r="DR1149" s="481"/>
      <c r="DS1149" s="481"/>
      <c r="DT1149" s="481"/>
      <c r="DU1149" s="481"/>
      <c r="DV1149" s="481"/>
      <c r="DW1149" s="481"/>
      <c r="DX1149" s="481"/>
      <c r="DY1149" s="481"/>
      <c r="DZ1149" s="481"/>
      <c r="EA1149" s="481"/>
      <c r="EB1149" s="481"/>
      <c r="EC1149" s="481"/>
      <c r="ED1149" s="481"/>
      <c r="EE1149" s="481"/>
      <c r="EF1149" s="481"/>
      <c r="EG1149" s="481"/>
      <c r="EH1149" s="481"/>
      <c r="EI1149" s="481"/>
      <c r="EJ1149" s="481"/>
      <c r="EK1149" s="481"/>
      <c r="EL1149" s="481"/>
      <c r="EM1149" s="481"/>
      <c r="EN1149" s="481"/>
      <c r="EO1149" s="481"/>
      <c r="EP1149" s="481"/>
      <c r="EQ1149" s="481"/>
      <c r="ER1149" s="481"/>
      <c r="ES1149" s="481"/>
      <c r="ET1149" s="481"/>
      <c r="EU1149" s="481"/>
      <c r="EV1149" s="481"/>
      <c r="EW1149" s="481"/>
      <c r="EX1149" s="481"/>
      <c r="EY1149" s="481"/>
      <c r="EZ1149" s="481"/>
      <c r="FA1149" s="481"/>
      <c r="FB1149" s="481"/>
      <c r="FC1149" s="481"/>
      <c r="FD1149" s="481"/>
      <c r="FE1149" s="481"/>
      <c r="FF1149" s="481"/>
      <c r="FG1149" s="481"/>
      <c r="FH1149" s="481"/>
      <c r="FI1149" s="481"/>
      <c r="FJ1149" s="481"/>
      <c r="FK1149" s="481"/>
      <c r="FL1149" s="481"/>
      <c r="FM1149" s="481"/>
      <c r="FN1149" s="481"/>
      <c r="FO1149" s="481"/>
      <c r="FP1149" s="481"/>
      <c r="FQ1149" s="481"/>
      <c r="FR1149" s="481"/>
      <c r="FS1149" s="481"/>
      <c r="FT1149" s="481"/>
      <c r="FU1149" s="481"/>
      <c r="FV1149" s="481"/>
      <c r="FW1149" s="481"/>
      <c r="FX1149" s="481"/>
      <c r="FY1149" s="481"/>
      <c r="FZ1149" s="481"/>
      <c r="GA1149" s="481"/>
      <c r="GB1149" s="481"/>
      <c r="GC1149" s="481"/>
      <c r="GD1149" s="481"/>
      <c r="GE1149" s="481"/>
      <c r="GF1149" s="481"/>
      <c r="GG1149" s="481"/>
      <c r="GH1149" s="481"/>
      <c r="GI1149" s="481"/>
      <c r="GJ1149" s="481"/>
      <c r="GK1149" s="481"/>
      <c r="GL1149" s="481"/>
      <c r="GM1149" s="481"/>
      <c r="GN1149" s="481"/>
      <c r="GO1149" s="481"/>
      <c r="GP1149" s="481"/>
      <c r="GQ1149" s="481"/>
      <c r="GR1149" s="481"/>
      <c r="GS1149" s="481"/>
      <c r="GT1149" s="481"/>
      <c r="GU1149" s="481"/>
      <c r="GV1149" s="481"/>
      <c r="GW1149" s="481"/>
      <c r="GX1149" s="481"/>
      <c r="GY1149" s="481"/>
      <c r="GZ1149" s="481"/>
      <c r="HA1149" s="481"/>
      <c r="HB1149" s="481"/>
      <c r="HC1149" s="481"/>
      <c r="HD1149" s="481"/>
      <c r="HE1149" s="481"/>
      <c r="HF1149" s="481"/>
      <c r="HG1149" s="481"/>
      <c r="HH1149" s="481"/>
      <c r="HI1149" s="481"/>
      <c r="HJ1149" s="481"/>
      <c r="HK1149" s="481"/>
      <c r="HL1149" s="481"/>
      <c r="HM1149" s="481"/>
      <c r="HN1149" s="481"/>
      <c r="HO1149" s="481"/>
      <c r="HP1149" s="481"/>
      <c r="HQ1149" s="481"/>
      <c r="HR1149" s="481"/>
      <c r="HS1149" s="481"/>
      <c r="HT1149" s="481"/>
      <c r="HU1149" s="481"/>
      <c r="HV1149" s="481"/>
      <c r="HW1149" s="481"/>
      <c r="HX1149" s="481"/>
      <c r="HY1149" s="481"/>
      <c r="HZ1149" s="481"/>
      <c r="IA1149" s="481"/>
      <c r="IB1149" s="481"/>
      <c r="IC1149" s="481"/>
      <c r="ID1149" s="481"/>
      <c r="IE1149" s="481"/>
      <c r="IF1149" s="481"/>
      <c r="IG1149" s="481"/>
      <c r="IH1149" s="481"/>
      <c r="II1149" s="481"/>
      <c r="IJ1149" s="481"/>
      <c r="IK1149" s="481"/>
      <c r="IL1149" s="481"/>
      <c r="IM1149" s="481"/>
      <c r="IN1149" s="481"/>
      <c r="IO1149" s="481"/>
      <c r="IP1149" s="481"/>
      <c r="IQ1149" s="481"/>
      <c r="IR1149" s="481"/>
      <c r="IS1149" s="481"/>
      <c r="IT1149" s="481"/>
      <c r="IU1149" s="481"/>
      <c r="IV1149" s="481"/>
      <c r="IW1149" s="481"/>
      <c r="IX1149" s="481"/>
      <c r="IY1149" s="481"/>
      <c r="IZ1149" s="481"/>
      <c r="JA1149" s="481"/>
      <c r="JB1149" s="481"/>
      <c r="JC1149" s="481"/>
      <c r="JD1149" s="481"/>
      <c r="JE1149" s="481"/>
      <c r="JF1149" s="481"/>
      <c r="JG1149" s="481"/>
      <c r="JH1149" s="481"/>
      <c r="JI1149" s="481"/>
      <c r="JJ1149" s="481"/>
      <c r="JK1149" s="481"/>
      <c r="JL1149" s="481"/>
      <c r="JM1149" s="481"/>
      <c r="JN1149" s="481"/>
      <c r="JO1149" s="481"/>
      <c r="JP1149" s="481"/>
      <c r="JQ1149" s="481"/>
      <c r="JR1149" s="481"/>
      <c r="JS1149" s="481"/>
      <c r="JT1149" s="481"/>
      <c r="JU1149" s="481"/>
      <c r="JV1149" s="481"/>
      <c r="JW1149" s="481"/>
      <c r="JX1149" s="481"/>
      <c r="JY1149" s="481"/>
      <c r="JZ1149" s="481"/>
      <c r="KA1149" s="481"/>
      <c r="KB1149" s="481"/>
      <c r="KC1149" s="481"/>
      <c r="KD1149" s="481"/>
      <c r="KE1149" s="481"/>
      <c r="KF1149" s="481"/>
      <c r="KG1149" s="481"/>
      <c r="KH1149" s="481"/>
      <c r="KI1149" s="481"/>
      <c r="KJ1149" s="481"/>
      <c r="KK1149" s="481"/>
      <c r="KL1149" s="481"/>
      <c r="KM1149" s="481"/>
      <c r="KN1149" s="481"/>
      <c r="KO1149" s="481"/>
      <c r="KP1149" s="481"/>
      <c r="KQ1149" s="481"/>
      <c r="KR1149" s="481"/>
      <c r="KS1149" s="481"/>
      <c r="KT1149" s="481"/>
      <c r="KU1149" s="481"/>
      <c r="KV1149" s="481"/>
      <c r="KW1149" s="481"/>
      <c r="KX1149" s="481"/>
      <c r="KY1149" s="481"/>
      <c r="KZ1149" s="481"/>
      <c r="LA1149" s="481"/>
      <c r="LB1149" s="481"/>
      <c r="LC1149" s="481"/>
      <c r="LD1149" s="481"/>
      <c r="LE1149" s="481"/>
      <c r="LF1149" s="481"/>
      <c r="LG1149" s="481"/>
      <c r="LH1149" s="481"/>
      <c r="LI1149" s="481"/>
      <c r="LJ1149" s="481"/>
      <c r="LK1149" s="481"/>
      <c r="LL1149" s="481"/>
      <c r="LM1149" s="481"/>
      <c r="LN1149" s="481"/>
      <c r="LO1149" s="481"/>
      <c r="LP1149" s="481"/>
      <c r="LQ1149" s="481"/>
      <c r="LR1149" s="481"/>
      <c r="LS1149" s="481"/>
      <c r="LT1149" s="481"/>
      <c r="LU1149" s="481"/>
      <c r="LV1149" s="481"/>
      <c r="LW1149" s="481"/>
      <c r="LX1149" s="481"/>
      <c r="LY1149" s="481"/>
      <c r="LZ1149" s="481"/>
      <c r="MA1149" s="481"/>
      <c r="MB1149" s="481"/>
      <c r="MC1149" s="481"/>
      <c r="MD1149" s="481"/>
      <c r="ME1149" s="481"/>
      <c r="MF1149" s="481"/>
      <c r="MG1149" s="481"/>
      <c r="MH1149" s="481"/>
      <c r="MI1149" s="481"/>
      <c r="MJ1149" s="481"/>
      <c r="MK1149" s="481"/>
      <c r="ML1149" s="481"/>
      <c r="MM1149" s="481"/>
      <c r="MN1149" s="481"/>
      <c r="MO1149" s="481"/>
      <c r="MP1149" s="481"/>
      <c r="MQ1149" s="481"/>
      <c r="MR1149" s="481"/>
      <c r="MS1149" s="481"/>
      <c r="MT1149" s="481"/>
      <c r="MU1149" s="481"/>
      <c r="MV1149" s="481"/>
      <c r="MW1149" s="481"/>
      <c r="MX1149" s="481"/>
      <c r="MY1149" s="481"/>
      <c r="MZ1149" s="481"/>
      <c r="NA1149" s="481"/>
      <c r="NB1149" s="481"/>
      <c r="NC1149" s="481"/>
      <c r="ND1149" s="481"/>
      <c r="NE1149" s="481"/>
      <c r="NF1149" s="481"/>
      <c r="NG1149" s="481"/>
      <c r="NH1149" s="481"/>
      <c r="NI1149" s="481"/>
      <c r="NJ1149" s="481"/>
      <c r="NK1149" s="481"/>
      <c r="NL1149" s="481"/>
      <c r="NM1149" s="481"/>
      <c r="NN1149" s="481"/>
      <c r="NO1149" s="481"/>
      <c r="NP1149" s="481"/>
      <c r="NQ1149" s="481"/>
      <c r="NR1149" s="481"/>
      <c r="NS1149" s="481"/>
      <c r="NT1149" s="481"/>
      <c r="NU1149" s="481"/>
      <c r="NV1149" s="481"/>
      <c r="NW1149" s="481"/>
      <c r="NX1149" s="481"/>
      <c r="NY1149" s="481"/>
      <c r="NZ1149" s="481"/>
      <c r="OA1149" s="481"/>
      <c r="OB1149" s="481"/>
      <c r="OC1149" s="481"/>
      <c r="OD1149" s="481"/>
      <c r="OE1149" s="481"/>
      <c r="OF1149" s="481"/>
      <c r="OG1149" s="481"/>
      <c r="OH1149" s="481"/>
      <c r="OI1149" s="481"/>
      <c r="OJ1149" s="481"/>
      <c r="OK1149" s="481"/>
      <c r="OL1149" s="481"/>
      <c r="OM1149" s="481"/>
      <c r="ON1149" s="481"/>
      <c r="OO1149" s="481"/>
      <c r="OP1149" s="481"/>
      <c r="OQ1149" s="481"/>
      <c r="OR1149" s="481"/>
      <c r="OS1149" s="481"/>
      <c r="OT1149" s="481"/>
      <c r="OU1149" s="481"/>
      <c r="OV1149" s="481"/>
      <c r="OW1149" s="481"/>
      <c r="OX1149" s="481"/>
      <c r="OY1149" s="481"/>
      <c r="OZ1149" s="481"/>
      <c r="PA1149" s="481"/>
      <c r="PB1149" s="481"/>
      <c r="PC1149" s="481"/>
      <c r="PD1149" s="481"/>
      <c r="PE1149" s="481"/>
      <c r="PF1149" s="481"/>
      <c r="PG1149" s="481"/>
      <c r="PH1149" s="481"/>
      <c r="PI1149" s="481"/>
      <c r="PJ1149" s="481"/>
      <c r="PK1149" s="481"/>
      <c r="PL1149" s="481"/>
      <c r="PM1149" s="481"/>
      <c r="PN1149" s="481"/>
      <c r="PO1149" s="481"/>
      <c r="PP1149" s="481"/>
      <c r="PQ1149" s="481"/>
      <c r="PR1149" s="481"/>
      <c r="PS1149" s="481"/>
      <c r="PT1149" s="481"/>
      <c r="PU1149" s="481"/>
      <c r="PV1149" s="481"/>
      <c r="PW1149" s="481"/>
      <c r="PX1149" s="481"/>
      <c r="PY1149" s="481"/>
      <c r="PZ1149" s="481"/>
      <c r="QA1149" s="481"/>
      <c r="QB1149" s="481"/>
      <c r="QC1149" s="481"/>
      <c r="QD1149" s="481"/>
      <c r="QE1149" s="481"/>
      <c r="QF1149" s="481"/>
      <c r="QG1149" s="481"/>
      <c r="QH1149" s="481"/>
      <c r="QI1149" s="481"/>
      <c r="QJ1149" s="481"/>
      <c r="QK1149" s="481"/>
      <c r="QL1149" s="481"/>
      <c r="QM1149" s="481"/>
      <c r="QN1149" s="481"/>
      <c r="QO1149" s="481"/>
      <c r="QP1149" s="481"/>
      <c r="QQ1149" s="481"/>
      <c r="QR1149" s="481"/>
      <c r="QS1149" s="481"/>
      <c r="QT1149" s="481"/>
      <c r="QU1149" s="481"/>
      <c r="QV1149" s="481"/>
      <c r="QW1149" s="481"/>
      <c r="QX1149" s="481"/>
      <c r="QY1149" s="481"/>
      <c r="QZ1149" s="481"/>
      <c r="RA1149" s="481"/>
      <c r="RB1149" s="481"/>
      <c r="RC1149" s="481"/>
      <c r="RD1149" s="481"/>
      <c r="RE1149" s="481"/>
      <c r="RF1149" s="481"/>
      <c r="RG1149" s="481"/>
      <c r="RH1149" s="481"/>
      <c r="RI1149" s="481"/>
      <c r="RJ1149" s="481"/>
      <c r="RK1149" s="481"/>
      <c r="RL1149" s="481"/>
      <c r="RM1149" s="481"/>
      <c r="RN1149" s="481"/>
      <c r="RO1149" s="481"/>
      <c r="RP1149" s="481"/>
      <c r="RQ1149" s="481"/>
      <c r="RR1149" s="481"/>
      <c r="RS1149" s="481"/>
      <c r="RT1149" s="481"/>
      <c r="RU1149" s="481"/>
      <c r="RV1149" s="481"/>
      <c r="RW1149" s="481"/>
      <c r="RX1149" s="481"/>
      <c r="RY1149" s="481"/>
      <c r="RZ1149" s="481"/>
      <c r="SA1149" s="481"/>
      <c r="SB1149" s="481"/>
      <c r="SC1149" s="481"/>
      <c r="SD1149" s="481"/>
      <c r="SE1149" s="481"/>
      <c r="SF1149" s="481"/>
      <c r="SG1149" s="481"/>
      <c r="SH1149" s="481"/>
      <c r="SI1149" s="481"/>
      <c r="SJ1149" s="481"/>
      <c r="SK1149" s="481"/>
      <c r="SL1149" s="481"/>
      <c r="SM1149" s="481"/>
      <c r="SN1149" s="481"/>
      <c r="SO1149" s="481"/>
      <c r="SP1149" s="481"/>
      <c r="SQ1149" s="481"/>
      <c r="SR1149" s="481"/>
      <c r="SS1149" s="481"/>
      <c r="ST1149" s="481"/>
      <c r="SU1149" s="481"/>
      <c r="SV1149" s="481"/>
      <c r="SW1149" s="481"/>
      <c r="SX1149" s="481"/>
      <c r="SY1149" s="481"/>
      <c r="SZ1149" s="481"/>
      <c r="TA1149" s="481"/>
      <c r="TB1149" s="481"/>
      <c r="TC1149" s="481"/>
      <c r="TD1149" s="481"/>
      <c r="TE1149" s="481"/>
      <c r="TF1149" s="481"/>
      <c r="TG1149" s="481"/>
      <c r="TH1149" s="481"/>
      <c r="TI1149" s="481"/>
      <c r="TJ1149" s="481"/>
      <c r="TK1149" s="481"/>
      <c r="TL1149" s="481"/>
      <c r="TM1149" s="481"/>
      <c r="TN1149" s="481"/>
      <c r="TO1149" s="481"/>
      <c r="TP1149" s="481"/>
      <c r="TQ1149" s="481"/>
      <c r="TR1149" s="481"/>
      <c r="TS1149" s="481"/>
      <c r="TT1149" s="481"/>
      <c r="TU1149" s="481"/>
      <c r="TV1149" s="481"/>
      <c r="TW1149" s="481"/>
      <c r="TX1149" s="481"/>
      <c r="TY1149" s="481"/>
      <c r="TZ1149" s="481"/>
      <c r="UA1149" s="481"/>
      <c r="UB1149" s="481"/>
      <c r="UC1149" s="481"/>
      <c r="UD1149" s="481"/>
      <c r="UE1149" s="481"/>
      <c r="UF1149" s="481"/>
      <c r="UG1149" s="481"/>
      <c r="UH1149" s="481"/>
      <c r="UI1149" s="481"/>
      <c r="UJ1149" s="481"/>
      <c r="UK1149" s="481"/>
      <c r="UL1149" s="481"/>
      <c r="UM1149" s="481"/>
      <c r="UN1149" s="481"/>
      <c r="UO1149" s="481"/>
      <c r="UP1149" s="481"/>
      <c r="UQ1149" s="481"/>
      <c r="UR1149" s="481"/>
      <c r="US1149" s="481"/>
      <c r="UT1149" s="481"/>
      <c r="UU1149" s="481"/>
      <c r="UV1149" s="481"/>
      <c r="UW1149" s="481"/>
      <c r="UX1149" s="481"/>
      <c r="UY1149" s="481"/>
      <c r="UZ1149" s="481"/>
      <c r="VA1149" s="481"/>
      <c r="VB1149" s="481"/>
      <c r="VC1149" s="481"/>
      <c r="VD1149" s="481"/>
      <c r="VE1149" s="481"/>
      <c r="VF1149" s="481"/>
      <c r="VG1149" s="481"/>
      <c r="VH1149" s="481"/>
      <c r="VI1149" s="481"/>
      <c r="VJ1149" s="481"/>
      <c r="VK1149" s="481"/>
      <c r="VL1149" s="481"/>
      <c r="VM1149" s="481"/>
      <c r="VN1149" s="481"/>
      <c r="VO1149" s="481"/>
      <c r="VP1149" s="481"/>
      <c r="VQ1149" s="481"/>
      <c r="VR1149" s="481"/>
      <c r="VS1149" s="481"/>
      <c r="VT1149" s="481"/>
      <c r="VU1149" s="481"/>
      <c r="VV1149" s="481"/>
      <c r="VW1149" s="481"/>
      <c r="VX1149" s="481"/>
      <c r="VY1149" s="481"/>
      <c r="VZ1149" s="481"/>
      <c r="WA1149" s="481"/>
      <c r="WB1149" s="481"/>
      <c r="WC1149" s="481"/>
      <c r="WD1149" s="481"/>
      <c r="WE1149" s="481"/>
      <c r="WF1149" s="481"/>
      <c r="WG1149" s="481"/>
      <c r="WH1149" s="481"/>
      <c r="WI1149" s="481"/>
      <c r="WJ1149" s="481"/>
      <c r="WK1149" s="481"/>
      <c r="WL1149" s="481"/>
      <c r="WM1149" s="481"/>
      <c r="WN1149" s="481"/>
      <c r="WO1149" s="481"/>
      <c r="WP1149" s="481"/>
      <c r="WQ1149" s="481"/>
      <c r="WR1149" s="481"/>
      <c r="WS1149" s="481"/>
      <c r="WT1149" s="481"/>
      <c r="WU1149" s="481"/>
      <c r="WV1149" s="481"/>
      <c r="WW1149" s="481"/>
      <c r="WX1149" s="481"/>
      <c r="WY1149" s="481"/>
      <c r="WZ1149" s="481"/>
      <c r="XA1149" s="481"/>
      <c r="XB1149" s="481"/>
      <c r="XC1149" s="481"/>
      <c r="XD1149" s="481"/>
      <c r="XE1149" s="481"/>
      <c r="XF1149" s="481"/>
      <c r="XG1149" s="481"/>
      <c r="XH1149" s="481"/>
      <c r="XI1149" s="481"/>
      <c r="XJ1149" s="481"/>
      <c r="XK1149" s="481"/>
      <c r="XL1149" s="481"/>
      <c r="XM1149" s="481"/>
      <c r="XN1149" s="481"/>
      <c r="XO1149" s="481"/>
      <c r="XP1149" s="481"/>
      <c r="XQ1149" s="481"/>
      <c r="XR1149" s="481"/>
      <c r="XS1149" s="481"/>
      <c r="XT1149" s="481"/>
      <c r="XU1149" s="481"/>
      <c r="XV1149" s="481"/>
      <c r="XW1149" s="481"/>
      <c r="XX1149" s="481"/>
      <c r="XY1149" s="481"/>
      <c r="XZ1149" s="481"/>
      <c r="YA1149" s="481"/>
      <c r="YB1149" s="481"/>
      <c r="YC1149" s="481"/>
      <c r="YD1149" s="481"/>
      <c r="YE1149" s="481"/>
      <c r="YF1149" s="481"/>
      <c r="YG1149" s="481"/>
      <c r="YH1149" s="481"/>
      <c r="YI1149" s="481"/>
      <c r="YJ1149" s="481"/>
      <c r="YK1149" s="481"/>
      <c r="YL1149" s="481"/>
      <c r="YM1149" s="481"/>
      <c r="YN1149" s="481"/>
      <c r="YO1149" s="481"/>
      <c r="YP1149" s="481"/>
      <c r="YQ1149" s="481"/>
      <c r="YR1149" s="481"/>
      <c r="YS1149" s="481"/>
      <c r="YT1149" s="481"/>
      <c r="YU1149" s="481"/>
      <c r="YV1149" s="481"/>
      <c r="YW1149" s="481"/>
      <c r="YX1149" s="481"/>
      <c r="YY1149" s="481"/>
      <c r="YZ1149" s="481"/>
      <c r="ZA1149" s="481"/>
      <c r="ZB1149" s="481"/>
      <c r="ZC1149" s="481"/>
      <c r="ZD1149" s="481"/>
      <c r="ZE1149" s="481"/>
      <c r="ZF1149" s="481"/>
      <c r="ZG1149" s="481"/>
      <c r="ZH1149" s="481"/>
      <c r="ZI1149" s="481"/>
      <c r="ZJ1149" s="481"/>
      <c r="ZK1149" s="481"/>
      <c r="ZL1149" s="481"/>
      <c r="ZM1149" s="481"/>
      <c r="ZN1149" s="481"/>
      <c r="ZO1149" s="481"/>
      <c r="ZP1149" s="481"/>
      <c r="ZQ1149" s="481"/>
      <c r="ZR1149" s="481"/>
      <c r="ZS1149" s="481"/>
      <c r="ZT1149" s="481"/>
      <c r="ZU1149" s="481"/>
      <c r="ZV1149" s="481"/>
      <c r="ZW1149" s="481"/>
      <c r="ZX1149" s="481"/>
      <c r="ZY1149" s="481"/>
      <c r="ZZ1149" s="481"/>
      <c r="AAA1149" s="481"/>
      <c r="AAB1149" s="481"/>
      <c r="AAC1149" s="481"/>
      <c r="AAD1149" s="481"/>
      <c r="AAE1149" s="481"/>
      <c r="AAF1149" s="481"/>
      <c r="AAG1149" s="481"/>
      <c r="AAH1149" s="481"/>
      <c r="AAI1149" s="481"/>
      <c r="AAJ1149" s="481"/>
      <c r="AAK1149" s="481"/>
      <c r="AAL1149" s="481"/>
      <c r="AAM1149" s="481"/>
      <c r="AAN1149" s="481"/>
      <c r="AAO1149" s="481"/>
      <c r="AAP1149" s="481"/>
      <c r="AAQ1149" s="481"/>
      <c r="AAR1149" s="481"/>
      <c r="AAS1149" s="481"/>
      <c r="AAT1149" s="481"/>
      <c r="AAU1149" s="481"/>
      <c r="AAV1149" s="481"/>
      <c r="AAW1149" s="481"/>
      <c r="AAX1149" s="481"/>
      <c r="AAY1149" s="481"/>
      <c r="AAZ1149" s="481"/>
      <c r="ABA1149" s="481"/>
      <c r="ABB1149" s="481"/>
      <c r="ABC1149" s="481"/>
      <c r="ABD1149" s="481"/>
      <c r="ABE1149" s="481"/>
      <c r="ABF1149" s="481"/>
      <c r="ABG1149" s="481"/>
      <c r="ABH1149" s="481"/>
      <c r="ABI1149" s="481"/>
      <c r="ABJ1149" s="481"/>
      <c r="ABK1149" s="481"/>
      <c r="ABL1149" s="481"/>
      <c r="ABM1149" s="481"/>
      <c r="ABN1149" s="481"/>
      <c r="ABO1149" s="481"/>
      <c r="ABP1149" s="481"/>
      <c r="ABQ1149" s="481"/>
      <c r="ABR1149" s="481"/>
      <c r="ABS1149" s="481"/>
      <c r="ABT1149" s="481"/>
      <c r="ABU1149" s="481"/>
      <c r="ABV1149" s="481"/>
      <c r="ABW1149" s="481"/>
      <c r="ABX1149" s="481"/>
      <c r="ABY1149" s="481"/>
      <c r="ABZ1149" s="481"/>
      <c r="ACA1149" s="481"/>
      <c r="ACB1149" s="481"/>
      <c r="ACC1149" s="481"/>
      <c r="ACD1149" s="481"/>
      <c r="ACE1149" s="481"/>
      <c r="ACF1149" s="481"/>
      <c r="ACG1149" s="481"/>
      <c r="ACH1149" s="481"/>
      <c r="ACI1149" s="481"/>
      <c r="ACJ1149" s="481"/>
      <c r="ACK1149" s="481"/>
      <c r="ACL1149" s="481"/>
      <c r="ACM1149" s="481"/>
      <c r="ACN1149" s="481"/>
      <c r="ACO1149" s="481"/>
      <c r="ACP1149" s="481"/>
      <c r="ACQ1149" s="481"/>
      <c r="ACR1149" s="481"/>
      <c r="ACS1149" s="481"/>
      <c r="ACT1149" s="481"/>
      <c r="ACU1149" s="481"/>
      <c r="ACV1149" s="481"/>
      <c r="ACW1149" s="481"/>
      <c r="ACX1149" s="481"/>
      <c r="ACY1149" s="481"/>
      <c r="ACZ1149" s="481"/>
      <c r="ADA1149" s="481"/>
      <c r="ADB1149" s="481"/>
      <c r="ADC1149" s="481"/>
      <c r="ADD1149" s="481"/>
      <c r="ADE1149" s="481"/>
      <c r="ADF1149" s="481"/>
      <c r="ADG1149" s="481"/>
      <c r="ADH1149" s="481"/>
      <c r="ADI1149" s="481"/>
      <c r="ADJ1149" s="481"/>
      <c r="ADK1149" s="481"/>
      <c r="ADL1149" s="481"/>
      <c r="ADM1149" s="481"/>
      <c r="ADN1149" s="481"/>
      <c r="ADO1149" s="481"/>
      <c r="ADP1149" s="481"/>
      <c r="ADQ1149" s="481"/>
      <c r="ADR1149" s="481"/>
      <c r="ADS1149" s="481"/>
      <c r="ADT1149" s="481"/>
      <c r="ADU1149" s="481"/>
      <c r="ADV1149" s="481"/>
      <c r="ADW1149" s="481"/>
      <c r="ADX1149" s="481"/>
      <c r="ADY1149" s="481"/>
      <c r="ADZ1149" s="481"/>
      <c r="AEA1149" s="481"/>
      <c r="AEB1149" s="481"/>
      <c r="AEC1149" s="481"/>
      <c r="AED1149" s="481"/>
      <c r="AEE1149" s="481"/>
      <c r="AEF1149" s="481"/>
      <c r="AEG1149" s="481"/>
      <c r="AEH1149" s="481"/>
      <c r="AEI1149" s="481"/>
      <c r="AEJ1149" s="481"/>
      <c r="AEK1149" s="481"/>
      <c r="AEL1149" s="481"/>
      <c r="AEM1149" s="481"/>
      <c r="AEN1149" s="481"/>
      <c r="AEO1149" s="481"/>
      <c r="AEP1149" s="481"/>
      <c r="AEQ1149" s="481"/>
      <c r="AER1149" s="481"/>
      <c r="AES1149" s="481"/>
      <c r="AET1149" s="481"/>
      <c r="AEU1149" s="481"/>
      <c r="AEV1149" s="481"/>
      <c r="AEW1149" s="481"/>
      <c r="AEX1149" s="481"/>
      <c r="AEY1149" s="481"/>
      <c r="AEZ1149" s="481"/>
      <c r="AFA1149" s="481"/>
      <c r="AFB1149" s="481"/>
      <c r="AFC1149" s="481"/>
      <c r="AFD1149" s="481"/>
      <c r="AFE1149" s="481"/>
      <c r="AFF1149" s="481"/>
      <c r="AFG1149" s="481"/>
      <c r="AFH1149" s="481"/>
      <c r="AFI1149" s="481"/>
      <c r="AFJ1149" s="481"/>
      <c r="AFK1149" s="481"/>
      <c r="AFL1149" s="481"/>
      <c r="AFM1149" s="481"/>
      <c r="AFN1149" s="481"/>
      <c r="AFO1149" s="481"/>
      <c r="AFP1149" s="481"/>
      <c r="AFQ1149" s="481"/>
      <c r="AFR1149" s="481"/>
      <c r="AFS1149" s="481"/>
      <c r="AFT1149" s="481"/>
      <c r="AFU1149" s="481"/>
      <c r="AFV1149" s="481"/>
      <c r="AFW1149" s="481"/>
      <c r="AFX1149" s="481"/>
      <c r="AFY1149" s="481"/>
      <c r="AFZ1149" s="481"/>
      <c r="AGA1149" s="481"/>
      <c r="AGB1149" s="481"/>
      <c r="AGC1149" s="481"/>
      <c r="AGD1149" s="481"/>
      <c r="AGE1149" s="481"/>
      <c r="AGF1149" s="481"/>
      <c r="AGG1149" s="481"/>
      <c r="AGH1149" s="481"/>
      <c r="AGI1149" s="481"/>
      <c r="AGJ1149" s="481"/>
      <c r="AGK1149" s="481"/>
      <c r="AGL1149" s="481"/>
      <c r="AGM1149" s="481"/>
      <c r="AGN1149" s="481"/>
      <c r="AGO1149" s="481"/>
      <c r="AGP1149" s="481"/>
      <c r="AGQ1149" s="481"/>
      <c r="AGR1149" s="481"/>
      <c r="AGS1149" s="481"/>
      <c r="AGT1149" s="481"/>
      <c r="AGU1149" s="481"/>
      <c r="AGV1149" s="481"/>
      <c r="AGW1149" s="481"/>
      <c r="AGX1149" s="481"/>
      <c r="AGY1149" s="481"/>
      <c r="AGZ1149" s="481"/>
      <c r="AHA1149" s="481"/>
      <c r="AHB1149" s="481"/>
      <c r="AHC1149" s="481"/>
      <c r="AHD1149" s="481"/>
      <c r="AHE1149" s="481"/>
      <c r="AHF1149" s="481"/>
      <c r="AHG1149" s="481"/>
      <c r="AHH1149" s="481"/>
      <c r="AHI1149" s="481"/>
      <c r="AHJ1149" s="481"/>
      <c r="AHK1149" s="481"/>
      <c r="AHL1149" s="481"/>
      <c r="AHM1149" s="481"/>
      <c r="AHN1149" s="481"/>
      <c r="AHO1149" s="481"/>
      <c r="AHP1149" s="481"/>
      <c r="AHQ1149" s="481"/>
      <c r="AHR1149" s="481"/>
      <c r="AHS1149" s="481"/>
      <c r="AHT1149" s="481"/>
      <c r="AHU1149" s="481"/>
      <c r="AHV1149" s="481"/>
      <c r="AHW1149" s="481"/>
      <c r="AHX1149" s="481"/>
      <c r="AHY1149" s="481"/>
      <c r="AHZ1149" s="481"/>
      <c r="AIA1149" s="481"/>
      <c r="AIB1149" s="481"/>
      <c r="AIC1149" s="481"/>
      <c r="AID1149" s="481"/>
      <c r="AIE1149" s="481"/>
      <c r="AIF1149" s="481"/>
      <c r="AIG1149" s="481"/>
      <c r="AIH1149" s="481"/>
      <c r="AII1149" s="481"/>
      <c r="AIJ1149" s="481"/>
      <c r="AIK1149" s="481"/>
      <c r="AIL1149" s="481"/>
      <c r="AIM1149" s="481"/>
      <c r="AIN1149" s="481"/>
      <c r="AIO1149" s="481"/>
      <c r="AIP1149" s="481"/>
      <c r="AIQ1149" s="481"/>
      <c r="AIR1149" s="481"/>
      <c r="AIS1149" s="481"/>
      <c r="AIT1149" s="481"/>
      <c r="AIU1149" s="481"/>
      <c r="AIV1149" s="481"/>
      <c r="AIW1149" s="481"/>
      <c r="AIX1149" s="481"/>
      <c r="AIY1149" s="481"/>
      <c r="AIZ1149" s="481"/>
      <c r="AJA1149" s="481"/>
      <c r="AJB1149" s="481"/>
      <c r="AJC1149" s="481"/>
      <c r="AJD1149" s="481"/>
      <c r="AJE1149" s="481"/>
      <c r="AJF1149" s="481"/>
      <c r="AJG1149" s="481"/>
      <c r="AJH1149" s="481"/>
      <c r="AJI1149" s="481"/>
      <c r="AJJ1149" s="481"/>
      <c r="AJK1149" s="481"/>
      <c r="AJL1149" s="481"/>
      <c r="AJM1149" s="481"/>
      <c r="AJN1149" s="481"/>
      <c r="AJO1149" s="481"/>
      <c r="AJP1149" s="481"/>
      <c r="AJQ1149" s="481"/>
      <c r="AJR1149" s="481"/>
      <c r="AJS1149" s="481"/>
      <c r="AJT1149" s="481"/>
      <c r="AJU1149" s="481"/>
      <c r="AJV1149" s="481"/>
      <c r="AJW1149" s="481"/>
      <c r="AJX1149" s="481"/>
      <c r="AJY1149" s="481"/>
      <c r="AJZ1149" s="481"/>
      <c r="AKA1149" s="481"/>
      <c r="AKB1149" s="481"/>
      <c r="AKC1149" s="481"/>
      <c r="AKD1149" s="481"/>
      <c r="AKE1149" s="481"/>
      <c r="AKF1149" s="481"/>
      <c r="AKG1149" s="481"/>
      <c r="AKH1149" s="481"/>
      <c r="AKI1149" s="481"/>
      <c r="AKJ1149" s="481"/>
      <c r="AKK1149" s="481"/>
      <c r="AKL1149" s="481"/>
      <c r="AKM1149" s="481"/>
      <c r="AKN1149" s="481"/>
      <c r="AKO1149" s="481"/>
      <c r="AKP1149" s="481"/>
      <c r="AKQ1149" s="481"/>
      <c r="AKR1149" s="481"/>
      <c r="AKS1149" s="481"/>
      <c r="AKT1149" s="481"/>
      <c r="AKU1149" s="481"/>
      <c r="AKV1149" s="481"/>
      <c r="AKW1149" s="481"/>
      <c r="AKX1149" s="481"/>
      <c r="AKY1149" s="481"/>
      <c r="AKZ1149" s="481"/>
      <c r="ALA1149" s="481"/>
      <c r="ALB1149" s="481"/>
      <c r="ALC1149" s="481"/>
      <c r="ALD1149" s="481"/>
      <c r="ALE1149" s="481"/>
      <c r="ALF1149" s="481"/>
      <c r="ALG1149" s="481"/>
      <c r="ALH1149" s="481"/>
      <c r="ALI1149" s="481"/>
      <c r="ALJ1149" s="481"/>
      <c r="ALK1149" s="481"/>
      <c r="ALL1149" s="481"/>
      <c r="ALM1149" s="481"/>
      <c r="ALN1149" s="481"/>
      <c r="ALO1149" s="481"/>
      <c r="ALP1149" s="481"/>
      <c r="ALQ1149" s="481"/>
      <c r="ALR1149" s="481"/>
      <c r="ALS1149" s="481"/>
      <c r="ALT1149" s="481"/>
      <c r="ALU1149" s="481"/>
      <c r="ALV1149" s="481"/>
      <c r="ALW1149" s="481"/>
      <c r="ALX1149" s="481"/>
      <c r="ALY1149" s="481"/>
      <c r="ALZ1149" s="481"/>
      <c r="AMA1149" s="481"/>
      <c r="AMB1149" s="481"/>
      <c r="AMC1149" s="481"/>
      <c r="AMD1149" s="481"/>
      <c r="AME1149" s="481"/>
      <c r="AMF1149" s="481"/>
      <c r="AMG1149" s="481"/>
      <c r="AMH1149" s="481"/>
      <c r="AMI1149" s="481"/>
      <c r="AMJ1149" s="481"/>
      <c r="AMK1149" s="481"/>
      <c r="AML1149" s="481"/>
      <c r="AMM1149" s="481"/>
      <c r="AMN1149" s="481"/>
      <c r="AMO1149" s="481"/>
      <c r="AMP1149" s="481"/>
      <c r="AMQ1149" s="481"/>
      <c r="AMR1149" s="481"/>
      <c r="AMS1149" s="481"/>
      <c r="AMT1149" s="481"/>
      <c r="AMU1149" s="481"/>
      <c r="AMV1149" s="481"/>
      <c r="AMW1149" s="481"/>
      <c r="AMX1149" s="481"/>
      <c r="AMY1149" s="481"/>
      <c r="AMZ1149" s="481"/>
      <c r="ANA1149" s="481"/>
      <c r="ANB1149" s="481"/>
      <c r="ANC1149" s="481"/>
      <c r="AND1149" s="481"/>
      <c r="ANE1149" s="481"/>
      <c r="ANF1149" s="481"/>
      <c r="ANG1149" s="481"/>
      <c r="ANH1149" s="481"/>
      <c r="ANI1149" s="481"/>
      <c r="ANJ1149" s="481"/>
      <c r="ANK1149" s="481"/>
      <c r="ANL1149" s="481"/>
      <c r="ANM1149" s="481"/>
      <c r="ANN1149" s="481"/>
      <c r="ANO1149" s="481"/>
      <c r="ANP1149" s="481"/>
      <c r="ANQ1149" s="481"/>
      <c r="ANR1149" s="481"/>
      <c r="ANS1149" s="481"/>
      <c r="ANT1149" s="481"/>
      <c r="ANU1149" s="481"/>
      <c r="ANV1149" s="481"/>
      <c r="ANW1149" s="481"/>
      <c r="ANX1149" s="481"/>
      <c r="ANY1149" s="481"/>
      <c r="ANZ1149" s="481"/>
      <c r="AOA1149" s="481"/>
      <c r="AOB1149" s="481"/>
      <c r="AOC1149" s="481"/>
      <c r="AOD1149" s="481"/>
      <c r="AOE1149" s="481"/>
      <c r="AOF1149" s="481"/>
      <c r="AOG1149" s="481"/>
      <c r="AOH1149" s="481"/>
      <c r="AOI1149" s="481"/>
      <c r="AOJ1149" s="481"/>
      <c r="AOK1149" s="481"/>
      <c r="AOL1149" s="481"/>
      <c r="AOM1149" s="481"/>
      <c r="AON1149" s="481"/>
      <c r="AOO1149" s="481"/>
      <c r="AOP1149" s="481"/>
      <c r="AOQ1149" s="481"/>
      <c r="AOR1149" s="481"/>
      <c r="AOS1149" s="481"/>
      <c r="AOT1149" s="481"/>
      <c r="AOU1149" s="481"/>
      <c r="AOV1149" s="481"/>
      <c r="AOW1149" s="481"/>
      <c r="AOX1149" s="481"/>
      <c r="AOY1149" s="481"/>
      <c r="AOZ1149" s="481"/>
      <c r="APA1149" s="481"/>
      <c r="APB1149" s="481"/>
      <c r="APC1149" s="481"/>
      <c r="APD1149" s="481"/>
      <c r="APE1149" s="481"/>
      <c r="APF1149" s="481"/>
      <c r="APG1149" s="481"/>
      <c r="APH1149" s="481"/>
      <c r="API1149" s="481"/>
      <c r="APJ1149" s="481"/>
      <c r="APK1149" s="481"/>
      <c r="APL1149" s="481"/>
      <c r="APM1149" s="481"/>
      <c r="APN1149" s="481"/>
      <c r="APO1149" s="481"/>
      <c r="APP1149" s="481"/>
      <c r="APQ1149" s="481"/>
      <c r="APR1149" s="481"/>
      <c r="APS1149" s="481"/>
      <c r="APT1149" s="481"/>
      <c r="APU1149" s="481"/>
      <c r="APV1149" s="481"/>
      <c r="APW1149" s="481"/>
      <c r="APX1149" s="481"/>
      <c r="APY1149" s="481"/>
      <c r="APZ1149" s="481"/>
      <c r="AQA1149" s="481"/>
      <c r="AQB1149" s="481"/>
      <c r="AQC1149" s="481"/>
      <c r="AQD1149" s="481"/>
      <c r="AQE1149" s="481"/>
      <c r="AQF1149" s="481"/>
      <c r="AQG1149" s="481"/>
      <c r="AQH1149" s="481"/>
      <c r="AQI1149" s="481"/>
      <c r="AQJ1149" s="481"/>
      <c r="AQK1149" s="481"/>
      <c r="AQL1149" s="481"/>
      <c r="AQM1149" s="481"/>
      <c r="AQN1149" s="481"/>
      <c r="AQO1149" s="481"/>
      <c r="AQP1149" s="481"/>
      <c r="AQQ1149" s="481"/>
      <c r="AQR1149" s="481"/>
      <c r="AQS1149" s="481"/>
      <c r="AQT1149" s="481"/>
      <c r="AQU1149" s="481"/>
      <c r="AQV1149" s="481"/>
      <c r="AQW1149" s="481"/>
      <c r="AQX1149" s="481"/>
      <c r="AQY1149" s="481"/>
      <c r="AQZ1149" s="481"/>
      <c r="ARA1149" s="481"/>
      <c r="ARB1149" s="481"/>
      <c r="ARC1149" s="481"/>
      <c r="ARD1149" s="481"/>
      <c r="ARE1149" s="481"/>
      <c r="ARF1149" s="481"/>
      <c r="ARG1149" s="481"/>
      <c r="ARH1149" s="481"/>
      <c r="ARI1149" s="481"/>
      <c r="ARJ1149" s="481"/>
      <c r="ARK1149" s="481"/>
      <c r="ARL1149" s="481"/>
      <c r="ARM1149" s="481"/>
      <c r="ARN1149" s="481"/>
      <c r="ARO1149" s="481"/>
      <c r="ARP1149" s="481"/>
      <c r="ARQ1149" s="481"/>
      <c r="ARR1149" s="481"/>
      <c r="ARS1149" s="481"/>
      <c r="ART1149" s="481"/>
      <c r="ARU1149" s="481"/>
      <c r="ARV1149" s="481"/>
      <c r="ARW1149" s="481"/>
      <c r="ARX1149" s="481"/>
      <c r="ARY1149" s="481"/>
      <c r="ARZ1149" s="481"/>
      <c r="ASA1149" s="481"/>
      <c r="ASB1149" s="481"/>
      <c r="ASC1149" s="481"/>
      <c r="ASD1149" s="481"/>
      <c r="ASE1149" s="481"/>
      <c r="ASF1149" s="481"/>
      <c r="ASG1149" s="481"/>
      <c r="ASH1149" s="481"/>
      <c r="ASI1149" s="481"/>
      <c r="ASJ1149" s="481"/>
      <c r="ASK1149" s="481"/>
      <c r="ASL1149" s="481"/>
      <c r="ASM1149" s="481"/>
      <c r="ASN1149" s="481"/>
      <c r="ASO1149" s="481"/>
      <c r="ASP1149" s="481"/>
      <c r="ASQ1149" s="481"/>
      <c r="ASR1149" s="481"/>
      <c r="ASS1149" s="481"/>
      <c r="AST1149" s="481"/>
      <c r="ASU1149" s="481"/>
      <c r="ASV1149" s="481"/>
      <c r="ASW1149" s="481"/>
      <c r="ASX1149" s="481"/>
      <c r="ASY1149" s="481"/>
      <c r="ASZ1149" s="481"/>
      <c r="ATA1149" s="481"/>
      <c r="ATB1149" s="481"/>
      <c r="ATC1149" s="481"/>
      <c r="ATD1149" s="481"/>
      <c r="ATE1149" s="481"/>
      <c r="ATF1149" s="481"/>
      <c r="ATG1149" s="481"/>
      <c r="ATH1149" s="481"/>
      <c r="ATI1149" s="481"/>
      <c r="ATJ1149" s="481"/>
      <c r="ATK1149" s="481"/>
      <c r="ATL1149" s="481"/>
      <c r="ATM1149" s="481"/>
      <c r="ATN1149" s="481"/>
      <c r="ATO1149" s="481"/>
      <c r="ATP1149" s="481"/>
      <c r="ATQ1149" s="481"/>
      <c r="ATR1149" s="481"/>
      <c r="ATS1149" s="481"/>
      <c r="ATT1149" s="481"/>
      <c r="ATU1149" s="481"/>
      <c r="ATV1149" s="481"/>
      <c r="ATW1149" s="481"/>
      <c r="ATX1149" s="481"/>
      <c r="ATY1149" s="481"/>
      <c r="ATZ1149" s="481"/>
      <c r="AUA1149" s="481"/>
      <c r="AUB1149" s="481"/>
      <c r="AUC1149" s="481"/>
      <c r="AUD1149" s="481"/>
      <c r="AUE1149" s="481"/>
      <c r="AUF1149" s="481"/>
      <c r="AUG1149" s="481"/>
      <c r="AUH1149" s="481"/>
      <c r="AUI1149" s="481"/>
      <c r="AUJ1149" s="481"/>
      <c r="AUK1149" s="481"/>
      <c r="AUL1149" s="481"/>
      <c r="AUM1149" s="481"/>
      <c r="AUN1149" s="481"/>
      <c r="AUO1149" s="481"/>
      <c r="AUP1149" s="481"/>
      <c r="AUQ1149" s="481"/>
      <c r="AUR1149" s="481"/>
      <c r="AUS1149" s="481"/>
      <c r="AUT1149" s="481"/>
      <c r="AUU1149" s="481"/>
      <c r="AUV1149" s="481"/>
      <c r="AUW1149" s="481"/>
      <c r="AUX1149" s="481"/>
      <c r="AUY1149" s="481"/>
      <c r="AUZ1149" s="481"/>
      <c r="AVA1149" s="481"/>
      <c r="AVB1149" s="481"/>
      <c r="AVC1149" s="481"/>
      <c r="AVD1149" s="481"/>
      <c r="AVE1149" s="481"/>
      <c r="AVF1149" s="481"/>
      <c r="AVG1149" s="481"/>
      <c r="AVH1149" s="481"/>
      <c r="AVI1149" s="481"/>
      <c r="AVJ1149" s="481"/>
      <c r="AVK1149" s="481"/>
      <c r="AVL1149" s="481"/>
      <c r="AVM1149" s="481"/>
      <c r="AVN1149" s="481"/>
      <c r="AVO1149" s="481"/>
      <c r="AVP1149" s="481"/>
      <c r="AVQ1149" s="481"/>
      <c r="AVR1149" s="481"/>
      <c r="AVS1149" s="481"/>
      <c r="AVT1149" s="481"/>
      <c r="AVU1149" s="481"/>
      <c r="AVV1149" s="481"/>
      <c r="AVW1149" s="481"/>
      <c r="AVX1149" s="481"/>
      <c r="AVY1149" s="481"/>
      <c r="AVZ1149" s="481"/>
      <c r="AWA1149" s="481"/>
      <c r="AWB1149" s="481"/>
      <c r="AWC1149" s="481"/>
      <c r="AWD1149" s="481"/>
      <c r="AWE1149" s="481"/>
      <c r="AWF1149" s="481"/>
      <c r="AWG1149" s="481"/>
      <c r="AWH1149" s="481"/>
      <c r="AWI1149" s="481"/>
      <c r="AWJ1149" s="481"/>
      <c r="AWK1149" s="481"/>
      <c r="AWL1149" s="481"/>
      <c r="AWM1149" s="481"/>
      <c r="AWN1149" s="481"/>
      <c r="AWO1149" s="481"/>
      <c r="AWP1149" s="481"/>
      <c r="AWQ1149" s="481"/>
      <c r="AWR1149" s="481"/>
      <c r="AWS1149" s="481"/>
      <c r="AWT1149" s="481"/>
      <c r="AWU1149" s="481"/>
      <c r="AWV1149" s="481"/>
      <c r="AWW1149" s="481"/>
      <c r="AWX1149" s="481"/>
      <c r="AWY1149" s="481"/>
      <c r="AWZ1149" s="481"/>
      <c r="AXA1149" s="481"/>
      <c r="AXB1149" s="481"/>
      <c r="AXC1149" s="481"/>
      <c r="AXD1149" s="481"/>
      <c r="AXE1149" s="481"/>
      <c r="AXF1149" s="481"/>
      <c r="AXG1149" s="481"/>
      <c r="AXH1149" s="481"/>
      <c r="AXI1149" s="481"/>
      <c r="AXJ1149" s="481"/>
      <c r="AXK1149" s="481"/>
      <c r="AXL1149" s="481"/>
      <c r="AXM1149" s="481"/>
      <c r="AXN1149" s="481"/>
      <c r="AXO1149" s="481"/>
      <c r="AXP1149" s="481"/>
      <c r="AXQ1149" s="481"/>
      <c r="AXR1149" s="481"/>
      <c r="AXS1149" s="481"/>
      <c r="AXT1149" s="481"/>
      <c r="AXU1149" s="481"/>
      <c r="AXV1149" s="481"/>
      <c r="AXW1149" s="481"/>
      <c r="AXX1149" s="481"/>
      <c r="AXY1149" s="481"/>
      <c r="AXZ1149" s="481"/>
      <c r="AYA1149" s="481"/>
      <c r="AYB1149" s="481"/>
      <c r="AYC1149" s="481"/>
      <c r="AYD1149" s="481"/>
      <c r="AYE1149" s="481"/>
      <c r="AYF1149" s="481"/>
      <c r="AYG1149" s="481"/>
      <c r="AYH1149" s="481"/>
      <c r="AYI1149" s="481"/>
      <c r="AYJ1149" s="481"/>
      <c r="AYK1149" s="481"/>
      <c r="AYL1149" s="481"/>
      <c r="AYM1149" s="481"/>
      <c r="AYN1149" s="481"/>
      <c r="AYO1149" s="481"/>
      <c r="AYP1149" s="481"/>
      <c r="AYQ1149" s="481"/>
      <c r="AYR1149" s="481"/>
      <c r="AYS1149" s="481"/>
      <c r="AYT1149" s="481"/>
      <c r="AYU1149" s="481"/>
      <c r="AYV1149" s="481"/>
      <c r="AYW1149" s="481"/>
      <c r="AYX1149" s="481"/>
      <c r="AYY1149" s="481"/>
      <c r="AYZ1149" s="481"/>
      <c r="AZA1149" s="481"/>
      <c r="AZB1149" s="481"/>
      <c r="AZC1149" s="481"/>
      <c r="AZD1149" s="481"/>
      <c r="AZE1149" s="481"/>
      <c r="AZF1149" s="481"/>
      <c r="AZG1149" s="481"/>
      <c r="AZH1149" s="481"/>
      <c r="AZI1149" s="481"/>
      <c r="AZJ1149" s="481"/>
      <c r="AZK1149" s="481"/>
      <c r="AZL1149" s="481"/>
      <c r="AZM1149" s="481"/>
      <c r="AZN1149" s="481"/>
      <c r="AZO1149" s="481"/>
      <c r="AZP1149" s="481"/>
      <c r="AZQ1149" s="481"/>
      <c r="AZR1149" s="481"/>
      <c r="AZS1149" s="481"/>
      <c r="AZT1149" s="481"/>
      <c r="AZU1149" s="481"/>
      <c r="AZV1149" s="481"/>
      <c r="AZW1149" s="481"/>
      <c r="AZX1149" s="481"/>
      <c r="AZY1149" s="481"/>
      <c r="AZZ1149" s="481"/>
      <c r="BAA1149" s="481"/>
      <c r="BAB1149" s="481"/>
      <c r="BAC1149" s="481"/>
      <c r="BAD1149" s="481"/>
      <c r="BAE1149" s="481"/>
      <c r="BAF1149" s="481"/>
      <c r="BAG1149" s="481"/>
      <c r="BAH1149" s="481"/>
      <c r="BAI1149" s="481"/>
      <c r="BAJ1149" s="481"/>
      <c r="BAK1149" s="481"/>
      <c r="BAL1149" s="481"/>
      <c r="BAM1149" s="481"/>
      <c r="BAN1149" s="481"/>
      <c r="BAO1149" s="481"/>
      <c r="BAP1149" s="481"/>
      <c r="BAQ1149" s="481"/>
      <c r="BAR1149" s="481"/>
      <c r="BAS1149" s="481"/>
      <c r="BAT1149" s="481"/>
      <c r="BAU1149" s="481"/>
      <c r="BAV1149" s="481"/>
      <c r="BAW1149" s="481"/>
      <c r="BAX1149" s="481"/>
      <c r="BAY1149" s="481"/>
      <c r="BAZ1149" s="481"/>
      <c r="BBA1149" s="481"/>
      <c r="BBB1149" s="481"/>
      <c r="BBC1149" s="481"/>
      <c r="BBD1149" s="481"/>
      <c r="BBE1149" s="481"/>
      <c r="BBF1149" s="481"/>
      <c r="BBG1149" s="481"/>
      <c r="BBH1149" s="481"/>
      <c r="BBI1149" s="481"/>
      <c r="BBJ1149" s="481"/>
      <c r="BBK1149" s="481"/>
      <c r="BBL1149" s="481"/>
      <c r="BBM1149" s="481"/>
      <c r="BBN1149" s="481"/>
      <c r="BBO1149" s="481"/>
      <c r="BBP1149" s="481"/>
      <c r="BBQ1149" s="481"/>
      <c r="BBR1149" s="481"/>
      <c r="BBS1149" s="481"/>
      <c r="BBT1149" s="481"/>
      <c r="BBU1149" s="481"/>
      <c r="BBV1149" s="481"/>
      <c r="BBW1149" s="481"/>
      <c r="BBX1149" s="481"/>
      <c r="BBY1149" s="481"/>
      <c r="BBZ1149" s="481"/>
      <c r="BCA1149" s="481"/>
      <c r="BCB1149" s="481"/>
      <c r="BCC1149" s="481"/>
      <c r="BCD1149" s="481"/>
      <c r="BCE1149" s="481"/>
      <c r="BCF1149" s="481"/>
      <c r="BCG1149" s="481"/>
      <c r="BCH1149" s="481"/>
      <c r="BCI1149" s="481"/>
      <c r="BCJ1149" s="481"/>
      <c r="BCK1149" s="481"/>
      <c r="BCL1149" s="481"/>
      <c r="BCM1149" s="481"/>
      <c r="BCN1149" s="481"/>
      <c r="BCO1149" s="481"/>
      <c r="BCP1149" s="481"/>
      <c r="BCQ1149" s="481"/>
      <c r="BCR1149" s="481"/>
      <c r="BCS1149" s="481"/>
      <c r="BCT1149" s="481"/>
      <c r="BCU1149" s="481"/>
      <c r="BCV1149" s="481"/>
      <c r="BCW1149" s="481"/>
      <c r="BCX1149" s="481"/>
      <c r="BCY1149" s="481"/>
      <c r="BCZ1149" s="481"/>
      <c r="BDA1149" s="481"/>
      <c r="BDB1149" s="481"/>
      <c r="BDC1149" s="481"/>
      <c r="BDD1149" s="481"/>
      <c r="BDE1149" s="481"/>
      <c r="BDF1149" s="481"/>
      <c r="BDG1149" s="481"/>
      <c r="BDH1149" s="481"/>
      <c r="BDI1149" s="481"/>
      <c r="BDJ1149" s="481"/>
      <c r="BDK1149" s="481"/>
      <c r="BDL1149" s="481"/>
      <c r="BDM1149" s="481"/>
      <c r="BDN1149" s="481"/>
      <c r="BDO1149" s="481"/>
      <c r="BDP1149" s="481"/>
      <c r="BDQ1149" s="481"/>
      <c r="BDR1149" s="481"/>
      <c r="BDS1149" s="481"/>
      <c r="BDT1149" s="481"/>
      <c r="BDU1149" s="481"/>
      <c r="BDV1149" s="481"/>
      <c r="BDW1149" s="481"/>
      <c r="BDX1149" s="481"/>
      <c r="BDY1149" s="481"/>
      <c r="BDZ1149" s="481"/>
      <c r="BEA1149" s="481"/>
      <c r="BEB1149" s="481"/>
      <c r="BEC1149" s="481"/>
      <c r="BED1149" s="481"/>
      <c r="BEE1149" s="481"/>
      <c r="BEF1149" s="481"/>
      <c r="BEG1149" s="481"/>
      <c r="BEH1149" s="481"/>
      <c r="BEI1149" s="481"/>
      <c r="BEJ1149" s="481"/>
      <c r="BEK1149" s="481"/>
      <c r="BEL1149" s="481"/>
      <c r="BEM1149" s="481"/>
      <c r="BEN1149" s="481"/>
      <c r="BEO1149" s="481"/>
      <c r="BEP1149" s="481"/>
      <c r="BEQ1149" s="481"/>
      <c r="BER1149" s="481"/>
      <c r="BES1149" s="481"/>
      <c r="BET1149" s="481"/>
      <c r="BEU1149" s="481"/>
      <c r="BEV1149" s="481"/>
      <c r="BEW1149" s="481"/>
      <c r="BEX1149" s="481"/>
      <c r="BEY1149" s="481"/>
      <c r="BEZ1149" s="481"/>
      <c r="BFA1149" s="481"/>
      <c r="BFB1149" s="481"/>
      <c r="BFC1149" s="481"/>
      <c r="BFD1149" s="481"/>
      <c r="BFE1149" s="481"/>
      <c r="BFF1149" s="481"/>
      <c r="BFG1149" s="481"/>
      <c r="BFH1149" s="481"/>
      <c r="BFI1149" s="481"/>
      <c r="BFJ1149" s="481"/>
      <c r="BFK1149" s="481"/>
      <c r="BFL1149" s="481"/>
      <c r="BFM1149" s="481"/>
      <c r="BFN1149" s="481"/>
      <c r="BFO1149" s="481"/>
      <c r="BFP1149" s="481"/>
      <c r="BFQ1149" s="481"/>
      <c r="BFR1149" s="481"/>
      <c r="BFS1149" s="481"/>
      <c r="BFT1149" s="481"/>
      <c r="BFU1149" s="481"/>
      <c r="BFV1149" s="481"/>
      <c r="BFW1149" s="481"/>
      <c r="BFX1149" s="481"/>
      <c r="BFY1149" s="481"/>
      <c r="BFZ1149" s="481"/>
      <c r="BGA1149" s="481"/>
      <c r="BGB1149" s="481"/>
      <c r="BGC1149" s="481"/>
      <c r="BGD1149" s="481"/>
      <c r="BGE1149" s="481"/>
      <c r="BGF1149" s="481"/>
      <c r="BGG1149" s="481"/>
      <c r="BGH1149" s="481"/>
      <c r="BGI1149" s="481"/>
      <c r="BGJ1149" s="481"/>
      <c r="BGK1149" s="481"/>
      <c r="BGL1149" s="481"/>
      <c r="BGM1149" s="481"/>
      <c r="BGN1149" s="481"/>
      <c r="BGO1149" s="481"/>
      <c r="BGP1149" s="481"/>
      <c r="BGQ1149" s="481"/>
      <c r="BGR1149" s="481"/>
      <c r="BGS1149" s="481"/>
      <c r="BGT1149" s="481"/>
      <c r="BGU1149" s="481"/>
      <c r="BGV1149" s="481"/>
      <c r="BGW1149" s="481"/>
      <c r="BGX1149" s="481"/>
      <c r="BGY1149" s="481"/>
      <c r="BGZ1149" s="481"/>
      <c r="BHA1149" s="481"/>
      <c r="BHB1149" s="481"/>
      <c r="BHC1149" s="481"/>
      <c r="BHD1149" s="481"/>
      <c r="BHE1149" s="481"/>
      <c r="BHF1149" s="481"/>
      <c r="BHG1149" s="481"/>
      <c r="BHH1149" s="481"/>
      <c r="BHI1149" s="481"/>
      <c r="BHJ1149" s="481"/>
      <c r="BHK1149" s="481"/>
      <c r="BHL1149" s="481"/>
      <c r="BHM1149" s="481"/>
      <c r="BHN1149" s="481"/>
      <c r="BHO1149" s="481"/>
      <c r="BHP1149" s="481"/>
      <c r="BHQ1149" s="481"/>
      <c r="BHR1149" s="481"/>
      <c r="BHS1149" s="481"/>
      <c r="BHT1149" s="481"/>
      <c r="BHU1149" s="481"/>
      <c r="BHV1149" s="481"/>
      <c r="BHW1149" s="481"/>
      <c r="BHX1149" s="481"/>
      <c r="BHY1149" s="481"/>
      <c r="BHZ1149" s="481"/>
      <c r="BIA1149" s="481"/>
      <c r="BIB1149" s="481"/>
      <c r="BIC1149" s="481"/>
      <c r="BID1149" s="481"/>
      <c r="BIE1149" s="481"/>
      <c r="BIF1149" s="481"/>
      <c r="BIG1149" s="481"/>
      <c r="BIH1149" s="481"/>
      <c r="BII1149" s="481"/>
      <c r="BIJ1149" s="481"/>
      <c r="BIK1149" s="481"/>
      <c r="BIL1149" s="481"/>
      <c r="BIM1149" s="481"/>
      <c r="BIN1149" s="481"/>
      <c r="BIO1149" s="481"/>
      <c r="BIP1149" s="481"/>
      <c r="BIQ1149" s="481"/>
      <c r="BIR1149" s="481"/>
      <c r="BIS1149" s="481"/>
      <c r="BIT1149" s="481"/>
      <c r="BIU1149" s="481"/>
      <c r="BIV1149" s="481"/>
      <c r="BIW1149" s="481"/>
      <c r="BIX1149" s="481"/>
      <c r="BIY1149" s="481"/>
      <c r="BIZ1149" s="481"/>
      <c r="BJA1149" s="481"/>
      <c r="BJB1149" s="481"/>
      <c r="BJC1149" s="481"/>
      <c r="BJD1149" s="481"/>
      <c r="BJE1149" s="481"/>
      <c r="BJF1149" s="481"/>
      <c r="BJG1149" s="481"/>
      <c r="BJH1149" s="481"/>
      <c r="BJI1149" s="481"/>
      <c r="BJJ1149" s="481"/>
      <c r="BJK1149" s="481"/>
      <c r="BJL1149" s="481"/>
      <c r="BJM1149" s="481"/>
      <c r="BJN1149" s="481"/>
      <c r="BJO1149" s="481"/>
      <c r="BJP1149" s="481"/>
      <c r="BJQ1149" s="481"/>
      <c r="BJR1149" s="481"/>
      <c r="BJS1149" s="481"/>
      <c r="BJT1149" s="481"/>
      <c r="BJU1149" s="481"/>
      <c r="BJV1149" s="481"/>
      <c r="BJW1149" s="481"/>
      <c r="BJX1149" s="481"/>
      <c r="BJY1149" s="481"/>
      <c r="BJZ1149" s="481"/>
      <c r="BKA1149" s="481"/>
      <c r="BKB1149" s="481"/>
      <c r="BKC1149" s="481"/>
      <c r="BKD1149" s="481"/>
      <c r="BKE1149" s="481"/>
      <c r="BKF1149" s="481"/>
      <c r="BKG1149" s="481"/>
      <c r="BKH1149" s="481"/>
      <c r="BKI1149" s="481"/>
      <c r="BKJ1149" s="481"/>
      <c r="BKK1149" s="481"/>
      <c r="BKL1149" s="481"/>
      <c r="BKM1149" s="481"/>
      <c r="BKN1149" s="481"/>
      <c r="BKO1149" s="481"/>
      <c r="BKP1149" s="481"/>
      <c r="BKQ1149" s="481"/>
      <c r="BKR1149" s="481"/>
      <c r="BKS1149" s="481"/>
      <c r="BKT1149" s="481"/>
      <c r="BKU1149" s="481"/>
      <c r="BKV1149" s="481"/>
      <c r="BKW1149" s="481"/>
      <c r="BKX1149" s="481"/>
      <c r="BKY1149" s="481"/>
      <c r="BKZ1149" s="481"/>
      <c r="BLA1149" s="481"/>
      <c r="BLB1149" s="481"/>
      <c r="BLC1149" s="481"/>
      <c r="BLD1149" s="481"/>
      <c r="BLE1149" s="481"/>
      <c r="BLF1149" s="481"/>
      <c r="BLG1149" s="481"/>
      <c r="BLH1149" s="481"/>
      <c r="BLI1149" s="481"/>
      <c r="BLJ1149" s="481"/>
      <c r="BLK1149" s="481"/>
      <c r="BLL1149" s="481"/>
      <c r="BLM1149" s="481"/>
      <c r="BLN1149" s="481"/>
      <c r="BLO1149" s="481"/>
      <c r="BLP1149" s="481"/>
      <c r="BLQ1149" s="481"/>
      <c r="BLR1149" s="481"/>
      <c r="BLS1149" s="481"/>
      <c r="BLT1149" s="481"/>
      <c r="BLU1149" s="481"/>
      <c r="BLV1149" s="481"/>
      <c r="BLW1149" s="481"/>
      <c r="BLX1149" s="481"/>
      <c r="BLY1149" s="481"/>
      <c r="BLZ1149" s="481"/>
      <c r="BMA1149" s="481"/>
      <c r="BMB1149" s="481"/>
      <c r="BMC1149" s="481"/>
      <c r="BMD1149" s="481"/>
      <c r="BME1149" s="481"/>
      <c r="BMF1149" s="481"/>
      <c r="BMG1149" s="481"/>
      <c r="BMH1149" s="481"/>
      <c r="BMI1149" s="481"/>
      <c r="BMJ1149" s="481"/>
      <c r="BMK1149" s="481"/>
      <c r="BML1149" s="481"/>
      <c r="BMM1149" s="481"/>
      <c r="BMN1149" s="481"/>
      <c r="BMO1149" s="481"/>
      <c r="BMP1149" s="481"/>
      <c r="BMQ1149" s="481"/>
      <c r="BMR1149" s="481"/>
      <c r="BMS1149" s="481"/>
      <c r="BMT1149" s="481"/>
      <c r="BMU1149" s="481"/>
      <c r="BMV1149" s="481"/>
      <c r="BMW1149" s="481"/>
      <c r="BMX1149" s="481"/>
      <c r="BMY1149" s="481"/>
      <c r="BMZ1149" s="481"/>
      <c r="BNA1149" s="481"/>
      <c r="BNB1149" s="481"/>
      <c r="BNC1149" s="481"/>
      <c r="BND1149" s="481"/>
      <c r="BNE1149" s="481"/>
      <c r="BNF1149" s="481"/>
      <c r="BNG1149" s="481"/>
      <c r="BNH1149" s="481"/>
      <c r="BNI1149" s="481"/>
      <c r="BNJ1149" s="481"/>
      <c r="BNK1149" s="481"/>
      <c r="BNL1149" s="481"/>
      <c r="BNM1149" s="481"/>
      <c r="BNN1149" s="481"/>
      <c r="BNO1149" s="481"/>
      <c r="BNP1149" s="481"/>
      <c r="BNQ1149" s="481"/>
      <c r="BNR1149" s="481"/>
      <c r="BNS1149" s="481"/>
      <c r="BNT1149" s="481"/>
      <c r="BNU1149" s="481"/>
      <c r="BNV1149" s="481"/>
      <c r="BNW1149" s="481"/>
      <c r="BNX1149" s="481"/>
      <c r="BNY1149" s="481"/>
      <c r="BNZ1149" s="481"/>
      <c r="BOA1149" s="481"/>
      <c r="BOB1149" s="481"/>
      <c r="BOC1149" s="481"/>
      <c r="BOD1149" s="481"/>
      <c r="BOE1149" s="481"/>
      <c r="BOF1149" s="481"/>
      <c r="BOG1149" s="481"/>
      <c r="BOH1149" s="481"/>
      <c r="BOI1149" s="481"/>
      <c r="BOJ1149" s="481"/>
      <c r="BOK1149" s="481"/>
      <c r="BOL1149" s="481"/>
      <c r="BOM1149" s="481"/>
      <c r="BON1149" s="481"/>
      <c r="BOO1149" s="481"/>
      <c r="BOP1149" s="481"/>
      <c r="BOQ1149" s="481"/>
      <c r="BOR1149" s="481"/>
      <c r="BOS1149" s="481"/>
      <c r="BOT1149" s="481"/>
      <c r="BOU1149" s="481"/>
      <c r="BOV1149" s="481"/>
      <c r="BOW1149" s="481"/>
      <c r="BOX1149" s="481"/>
      <c r="BOY1149" s="481"/>
      <c r="BOZ1149" s="481"/>
      <c r="BPA1149" s="481"/>
      <c r="BPB1149" s="481"/>
      <c r="BPC1149" s="481"/>
      <c r="BPD1149" s="481"/>
      <c r="BPE1149" s="481"/>
      <c r="BPF1149" s="481"/>
      <c r="BPG1149" s="481"/>
      <c r="BPH1149" s="481"/>
      <c r="BPI1149" s="481"/>
      <c r="BPJ1149" s="481"/>
      <c r="BPK1149" s="481"/>
      <c r="BPL1149" s="481"/>
      <c r="BPM1149" s="481"/>
      <c r="BPN1149" s="481"/>
      <c r="BPO1149" s="481"/>
      <c r="BPP1149" s="481"/>
      <c r="BPQ1149" s="481"/>
      <c r="BPR1149" s="481"/>
      <c r="BPS1149" s="481"/>
      <c r="BPT1149" s="481"/>
      <c r="BPU1149" s="481"/>
      <c r="BPV1149" s="481"/>
      <c r="BPW1149" s="481"/>
      <c r="BPX1149" s="481"/>
      <c r="BPY1149" s="481"/>
      <c r="BPZ1149" s="481"/>
      <c r="BQA1149" s="481"/>
      <c r="BQB1149" s="481"/>
      <c r="BQC1149" s="481"/>
      <c r="BQD1149" s="481"/>
      <c r="BQE1149" s="481"/>
      <c r="BQF1149" s="481"/>
      <c r="BQG1149" s="481"/>
      <c r="BQH1149" s="481"/>
      <c r="BQI1149" s="481"/>
      <c r="BQJ1149" s="481"/>
      <c r="BQK1149" s="481"/>
      <c r="BQL1149" s="481"/>
      <c r="BQM1149" s="481"/>
      <c r="BQN1149" s="481"/>
      <c r="BQO1149" s="481"/>
      <c r="BQP1149" s="481"/>
      <c r="BQQ1149" s="481"/>
      <c r="BQR1149" s="481"/>
      <c r="BQS1149" s="481"/>
      <c r="BQT1149" s="481"/>
      <c r="BQU1149" s="481"/>
      <c r="BQV1149" s="481"/>
      <c r="BQW1149" s="481"/>
      <c r="BQX1149" s="481"/>
      <c r="BQY1149" s="481"/>
      <c r="BQZ1149" s="481"/>
      <c r="BRA1149" s="481"/>
      <c r="BRB1149" s="481"/>
      <c r="BRC1149" s="481"/>
      <c r="BRD1149" s="481"/>
      <c r="BRE1149" s="481"/>
      <c r="BRF1149" s="481"/>
      <c r="BRG1149" s="481"/>
      <c r="BRH1149" s="481"/>
      <c r="BRI1149" s="481"/>
      <c r="BRJ1149" s="481"/>
      <c r="BRK1149" s="481"/>
      <c r="BRL1149" s="481"/>
      <c r="BRM1149" s="481"/>
      <c r="BRN1149" s="481"/>
      <c r="BRO1149" s="481"/>
      <c r="BRP1149" s="481"/>
      <c r="BRQ1149" s="481"/>
      <c r="BRR1149" s="481"/>
      <c r="BRS1149" s="481"/>
      <c r="BRT1149" s="481"/>
      <c r="BRU1149" s="481"/>
      <c r="BRV1149" s="481"/>
      <c r="BRW1149" s="481"/>
      <c r="BRX1149" s="481"/>
      <c r="BRY1149" s="481"/>
      <c r="BRZ1149" s="481"/>
      <c r="BSA1149" s="481"/>
      <c r="BSB1149" s="481"/>
      <c r="BSC1149" s="481"/>
      <c r="BSD1149" s="481"/>
      <c r="BSE1149" s="481"/>
      <c r="BSF1149" s="481"/>
      <c r="BSG1149" s="481"/>
      <c r="BSH1149" s="481"/>
      <c r="BSI1149" s="481"/>
      <c r="BSJ1149" s="481"/>
      <c r="BSK1149" s="481"/>
      <c r="BSL1149" s="481"/>
      <c r="BSM1149" s="481"/>
      <c r="BSN1149" s="481"/>
      <c r="BSO1149" s="481"/>
      <c r="BSP1149" s="481"/>
      <c r="BSQ1149" s="481"/>
      <c r="BSR1149" s="481"/>
      <c r="BSS1149" s="481"/>
      <c r="BST1149" s="481"/>
      <c r="BSU1149" s="481"/>
      <c r="BSV1149" s="481"/>
      <c r="BSW1149" s="481"/>
      <c r="BSX1149" s="481"/>
      <c r="BSY1149" s="481"/>
      <c r="BSZ1149" s="481"/>
      <c r="BTA1149" s="481"/>
      <c r="BTB1149" s="481"/>
      <c r="BTC1149" s="481"/>
      <c r="BTD1149" s="481"/>
      <c r="BTE1149" s="481"/>
      <c r="BTF1149" s="481"/>
      <c r="BTG1149" s="481"/>
      <c r="BTH1149" s="481"/>
      <c r="BTI1149" s="481"/>
      <c r="BTJ1149" s="481"/>
      <c r="BTK1149" s="481"/>
      <c r="BTL1149" s="481"/>
      <c r="BTM1149" s="481"/>
      <c r="BTN1149" s="481"/>
      <c r="BTO1149" s="481"/>
      <c r="BTP1149" s="481"/>
      <c r="BTQ1149" s="481"/>
      <c r="BTR1149" s="481"/>
      <c r="BTS1149" s="481"/>
      <c r="BTT1149" s="481"/>
      <c r="BTU1149" s="481"/>
      <c r="BTV1149" s="481"/>
      <c r="BTW1149" s="481"/>
      <c r="BTX1149" s="481"/>
      <c r="BTY1149" s="481"/>
      <c r="BTZ1149" s="481"/>
      <c r="BUA1149" s="481"/>
      <c r="BUB1149" s="481"/>
      <c r="BUC1149" s="481"/>
      <c r="BUD1149" s="481"/>
      <c r="BUE1149" s="481"/>
      <c r="BUF1149" s="481"/>
      <c r="BUG1149" s="481"/>
      <c r="BUH1149" s="481"/>
      <c r="BUI1149" s="481"/>
      <c r="BUJ1149" s="481"/>
      <c r="BUK1149" s="481"/>
      <c r="BUL1149" s="481"/>
      <c r="BUM1149" s="481"/>
      <c r="BUN1149" s="481"/>
      <c r="BUO1149" s="481"/>
      <c r="BUP1149" s="481"/>
      <c r="BUQ1149" s="481"/>
      <c r="BUR1149" s="481"/>
      <c r="BUS1149" s="481"/>
      <c r="BUT1149" s="481"/>
      <c r="BUU1149" s="481"/>
      <c r="BUV1149" s="481"/>
      <c r="BUW1149" s="481"/>
      <c r="BUX1149" s="481"/>
      <c r="BUY1149" s="481"/>
      <c r="BUZ1149" s="481"/>
      <c r="BVA1149" s="481"/>
      <c r="BVB1149" s="481"/>
      <c r="BVC1149" s="481"/>
      <c r="BVD1149" s="481"/>
      <c r="BVE1149" s="481"/>
      <c r="BVF1149" s="481"/>
      <c r="BVG1149" s="481"/>
      <c r="BVH1149" s="481"/>
      <c r="BVI1149" s="481"/>
      <c r="BVJ1149" s="481"/>
      <c r="BVK1149" s="481"/>
      <c r="BVL1149" s="481"/>
      <c r="BVM1149" s="481"/>
      <c r="BVN1149" s="481"/>
      <c r="BVO1149" s="481"/>
      <c r="BVP1149" s="481"/>
      <c r="BVQ1149" s="481"/>
      <c r="BVR1149" s="481"/>
      <c r="BVS1149" s="481"/>
      <c r="BVT1149" s="481"/>
      <c r="BVU1149" s="481"/>
      <c r="BVV1149" s="481"/>
      <c r="BVW1149" s="481"/>
      <c r="BVX1149" s="481"/>
      <c r="BVY1149" s="481"/>
      <c r="BVZ1149" s="481"/>
      <c r="BWA1149" s="481"/>
      <c r="BWB1149" s="481"/>
      <c r="BWC1149" s="481"/>
      <c r="BWD1149" s="481"/>
      <c r="BWE1149" s="481"/>
      <c r="BWF1149" s="481"/>
      <c r="BWG1149" s="481"/>
      <c r="BWH1149" s="481"/>
      <c r="BWI1149" s="481"/>
      <c r="BWJ1149" s="481"/>
      <c r="BWK1149" s="481"/>
      <c r="BWL1149" s="481"/>
      <c r="BWM1149" s="481"/>
      <c r="BWN1149" s="481"/>
      <c r="BWO1149" s="481"/>
      <c r="BWP1149" s="481"/>
      <c r="BWQ1149" s="481"/>
      <c r="BWR1149" s="481"/>
      <c r="BWS1149" s="481"/>
      <c r="BWT1149" s="481"/>
      <c r="BWU1149" s="481"/>
      <c r="BWV1149" s="481"/>
      <c r="BWW1149" s="481"/>
      <c r="BWX1149" s="481"/>
      <c r="BWY1149" s="481"/>
      <c r="BWZ1149" s="481"/>
      <c r="BXA1149" s="481"/>
      <c r="BXB1149" s="481"/>
      <c r="BXC1149" s="481"/>
      <c r="BXD1149" s="481"/>
      <c r="BXE1149" s="481"/>
      <c r="BXF1149" s="481"/>
      <c r="BXG1149" s="481"/>
      <c r="BXH1149" s="481"/>
      <c r="BXI1149" s="481"/>
      <c r="BXJ1149" s="481"/>
      <c r="BXK1149" s="481"/>
      <c r="BXL1149" s="481"/>
      <c r="BXM1149" s="481"/>
      <c r="BXN1149" s="481"/>
      <c r="BXO1149" s="481"/>
      <c r="BXP1149" s="481"/>
      <c r="BXQ1149" s="481"/>
      <c r="BXR1149" s="481"/>
      <c r="BXS1149" s="481"/>
      <c r="BXT1149" s="481"/>
      <c r="BXU1149" s="481"/>
      <c r="BXV1149" s="481"/>
      <c r="BXW1149" s="481"/>
      <c r="BXX1149" s="481"/>
      <c r="BXY1149" s="481"/>
      <c r="BXZ1149" s="481"/>
      <c r="BYA1149" s="481"/>
      <c r="BYB1149" s="481"/>
      <c r="BYC1149" s="481"/>
      <c r="BYD1149" s="481"/>
      <c r="BYE1149" s="481"/>
      <c r="BYF1149" s="481"/>
      <c r="BYG1149" s="481"/>
      <c r="BYH1149" s="481"/>
      <c r="BYI1149" s="481"/>
      <c r="BYJ1149" s="481"/>
      <c r="BYK1149" s="481"/>
      <c r="BYL1149" s="481"/>
      <c r="BYM1149" s="481"/>
      <c r="BYN1149" s="481"/>
      <c r="BYO1149" s="481"/>
      <c r="BYP1149" s="481"/>
      <c r="BYQ1149" s="481"/>
      <c r="BYR1149" s="481"/>
      <c r="BYS1149" s="481"/>
      <c r="BYT1149" s="481"/>
      <c r="BYU1149" s="481"/>
      <c r="BYV1149" s="481"/>
      <c r="BYW1149" s="481"/>
      <c r="BYX1149" s="481"/>
      <c r="BYY1149" s="481"/>
      <c r="BYZ1149" s="481"/>
      <c r="BZA1149" s="481"/>
      <c r="BZB1149" s="481"/>
      <c r="BZC1149" s="481"/>
      <c r="BZD1149" s="481"/>
      <c r="BZE1149" s="481"/>
      <c r="BZF1149" s="481"/>
      <c r="BZG1149" s="481"/>
      <c r="BZH1149" s="481"/>
      <c r="BZI1149" s="481"/>
      <c r="BZJ1149" s="481"/>
      <c r="BZK1149" s="481"/>
      <c r="BZL1149" s="481"/>
      <c r="BZM1149" s="481"/>
      <c r="BZN1149" s="481"/>
      <c r="BZO1149" s="481"/>
      <c r="BZP1149" s="481"/>
      <c r="BZQ1149" s="481"/>
      <c r="BZR1149" s="481"/>
      <c r="BZS1149" s="481"/>
      <c r="BZT1149" s="481"/>
      <c r="BZU1149" s="481"/>
      <c r="BZV1149" s="481"/>
      <c r="BZW1149" s="481"/>
      <c r="BZX1149" s="481"/>
      <c r="BZY1149" s="481"/>
      <c r="BZZ1149" s="481"/>
      <c r="CAA1149" s="481"/>
      <c r="CAB1149" s="481"/>
      <c r="CAC1149" s="481"/>
      <c r="CAD1149" s="481"/>
      <c r="CAE1149" s="481"/>
      <c r="CAF1149" s="481"/>
      <c r="CAG1149" s="481"/>
      <c r="CAH1149" s="481"/>
      <c r="CAI1149" s="481"/>
      <c r="CAJ1149" s="481"/>
      <c r="CAK1149" s="481"/>
      <c r="CAL1149" s="481"/>
      <c r="CAM1149" s="481"/>
      <c r="CAN1149" s="481"/>
      <c r="CAO1149" s="481"/>
      <c r="CAP1149" s="481"/>
      <c r="CAQ1149" s="481"/>
      <c r="CAR1149" s="481"/>
      <c r="CAS1149" s="481"/>
      <c r="CAT1149" s="481"/>
      <c r="CAU1149" s="481"/>
      <c r="CAV1149" s="481"/>
      <c r="CAW1149" s="481"/>
      <c r="CAX1149" s="481"/>
      <c r="CAY1149" s="481"/>
      <c r="CAZ1149" s="481"/>
      <c r="CBA1149" s="481"/>
      <c r="CBB1149" s="481"/>
      <c r="CBC1149" s="481"/>
      <c r="CBD1149" s="481"/>
      <c r="CBE1149" s="481"/>
      <c r="CBF1149" s="481"/>
      <c r="CBG1149" s="481"/>
      <c r="CBH1149" s="481"/>
      <c r="CBI1149" s="481"/>
      <c r="CBJ1149" s="481"/>
      <c r="CBK1149" s="481"/>
      <c r="CBL1149" s="481"/>
      <c r="CBM1149" s="481"/>
      <c r="CBN1149" s="481"/>
      <c r="CBO1149" s="481"/>
      <c r="CBP1149" s="481"/>
      <c r="CBQ1149" s="481"/>
      <c r="CBR1149" s="481"/>
      <c r="CBS1149" s="481"/>
      <c r="CBT1149" s="481"/>
      <c r="CBU1149" s="481"/>
      <c r="CBV1149" s="481"/>
      <c r="CBW1149" s="481"/>
      <c r="CBX1149" s="481"/>
      <c r="CBY1149" s="481"/>
      <c r="CBZ1149" s="481"/>
      <c r="CCA1149" s="481"/>
      <c r="CCB1149" s="481"/>
      <c r="CCC1149" s="481"/>
      <c r="CCD1149" s="481"/>
      <c r="CCE1149" s="481"/>
      <c r="CCF1149" s="481"/>
      <c r="CCG1149" s="481"/>
      <c r="CCH1149" s="481"/>
      <c r="CCI1149" s="481"/>
      <c r="CCJ1149" s="481"/>
      <c r="CCK1149" s="481"/>
      <c r="CCL1149" s="481"/>
      <c r="CCM1149" s="481"/>
      <c r="CCN1149" s="481"/>
      <c r="CCO1149" s="481"/>
      <c r="CCP1149" s="481"/>
      <c r="CCQ1149" s="481"/>
      <c r="CCR1149" s="481"/>
      <c r="CCS1149" s="481"/>
      <c r="CCT1149" s="481"/>
      <c r="CCU1149" s="481"/>
      <c r="CCV1149" s="481"/>
      <c r="CCW1149" s="481"/>
      <c r="CCX1149" s="481"/>
      <c r="CCY1149" s="481"/>
      <c r="CCZ1149" s="481"/>
      <c r="CDA1149" s="481"/>
      <c r="CDB1149" s="481"/>
      <c r="CDC1149" s="481"/>
      <c r="CDD1149" s="481"/>
      <c r="CDE1149" s="481"/>
      <c r="CDF1149" s="481"/>
      <c r="CDG1149" s="481"/>
      <c r="CDH1149" s="481"/>
      <c r="CDI1149" s="481"/>
      <c r="CDJ1149" s="481"/>
      <c r="CDK1149" s="481"/>
      <c r="CDL1149" s="481"/>
      <c r="CDM1149" s="481"/>
      <c r="CDN1149" s="481"/>
      <c r="CDO1149" s="481"/>
      <c r="CDP1149" s="481"/>
      <c r="CDQ1149" s="481"/>
      <c r="CDR1149" s="481"/>
      <c r="CDS1149" s="481"/>
      <c r="CDT1149" s="481"/>
      <c r="CDU1149" s="481"/>
      <c r="CDV1149" s="481"/>
      <c r="CDW1149" s="481"/>
      <c r="CDX1149" s="481"/>
      <c r="CDY1149" s="481"/>
      <c r="CDZ1149" s="481"/>
      <c r="CEA1149" s="481"/>
      <c r="CEB1149" s="481"/>
      <c r="CEC1149" s="481"/>
      <c r="CED1149" s="481"/>
      <c r="CEE1149" s="481"/>
      <c r="CEF1149" s="481"/>
      <c r="CEG1149" s="481"/>
      <c r="CEH1149" s="481"/>
      <c r="CEI1149" s="481"/>
      <c r="CEJ1149" s="481"/>
      <c r="CEK1149" s="481"/>
      <c r="CEL1149" s="481"/>
      <c r="CEM1149" s="481"/>
      <c r="CEN1149" s="481"/>
      <c r="CEO1149" s="481"/>
      <c r="CEP1149" s="481"/>
      <c r="CEQ1149" s="481"/>
      <c r="CER1149" s="481"/>
      <c r="CES1149" s="481"/>
      <c r="CET1149" s="481"/>
      <c r="CEU1149" s="481"/>
      <c r="CEV1149" s="481"/>
      <c r="CEW1149" s="481"/>
      <c r="CEX1149" s="481"/>
      <c r="CEY1149" s="481"/>
      <c r="CEZ1149" s="481"/>
      <c r="CFA1149" s="481"/>
      <c r="CFB1149" s="481"/>
      <c r="CFC1149" s="481"/>
      <c r="CFD1149" s="481"/>
      <c r="CFE1149" s="481"/>
      <c r="CFF1149" s="481"/>
      <c r="CFG1149" s="481"/>
      <c r="CFH1149" s="481"/>
      <c r="CFI1149" s="481"/>
      <c r="CFJ1149" s="481"/>
      <c r="CFK1149" s="481"/>
      <c r="CFL1149" s="481"/>
      <c r="CFM1149" s="481"/>
      <c r="CFN1149" s="481"/>
      <c r="CFO1149" s="481"/>
      <c r="CFP1149" s="481"/>
      <c r="CFQ1149" s="481"/>
      <c r="CFR1149" s="481"/>
      <c r="CFS1149" s="481"/>
      <c r="CFT1149" s="481"/>
      <c r="CFU1149" s="481"/>
      <c r="CFV1149" s="481"/>
      <c r="CFW1149" s="481"/>
      <c r="CFX1149" s="481"/>
      <c r="CFY1149" s="481"/>
      <c r="CFZ1149" s="481"/>
      <c r="CGA1149" s="481"/>
      <c r="CGB1149" s="481"/>
      <c r="CGC1149" s="481"/>
      <c r="CGD1149" s="481"/>
      <c r="CGE1149" s="481"/>
      <c r="CGF1149" s="481"/>
      <c r="CGG1149" s="481"/>
      <c r="CGH1149" s="481"/>
      <c r="CGI1149" s="481"/>
      <c r="CGJ1149" s="481"/>
      <c r="CGK1149" s="481"/>
      <c r="CGL1149" s="481"/>
      <c r="CGM1149" s="481"/>
      <c r="CGN1149" s="481"/>
      <c r="CGO1149" s="481"/>
      <c r="CGP1149" s="481"/>
      <c r="CGQ1149" s="481"/>
      <c r="CGR1149" s="481"/>
      <c r="CGS1149" s="481"/>
      <c r="CGT1149" s="481"/>
      <c r="CGU1149" s="481"/>
      <c r="CGV1149" s="481"/>
      <c r="CGW1149" s="481"/>
      <c r="CGX1149" s="481"/>
      <c r="CGY1149" s="481"/>
      <c r="CGZ1149" s="481"/>
      <c r="CHA1149" s="481"/>
      <c r="CHB1149" s="481"/>
      <c r="CHC1149" s="481"/>
      <c r="CHD1149" s="481"/>
      <c r="CHE1149" s="481"/>
      <c r="CHF1149" s="481"/>
      <c r="CHG1149" s="481"/>
      <c r="CHH1149" s="481"/>
      <c r="CHI1149" s="481"/>
      <c r="CHJ1149" s="481"/>
      <c r="CHK1149" s="481"/>
      <c r="CHL1149" s="481"/>
      <c r="CHM1149" s="481"/>
      <c r="CHN1149" s="481"/>
      <c r="CHO1149" s="481"/>
      <c r="CHP1149" s="481"/>
      <c r="CHQ1149" s="481"/>
      <c r="CHR1149" s="481"/>
      <c r="CHS1149" s="481"/>
      <c r="CHT1149" s="481"/>
      <c r="CHU1149" s="481"/>
      <c r="CHV1149" s="481"/>
      <c r="CHW1149" s="481"/>
      <c r="CHX1149" s="481"/>
      <c r="CHY1149" s="481"/>
      <c r="CHZ1149" s="481"/>
      <c r="CIA1149" s="481"/>
      <c r="CIB1149" s="481"/>
      <c r="CIC1149" s="481"/>
      <c r="CID1149" s="481"/>
      <c r="CIE1149" s="481"/>
      <c r="CIF1149" s="481"/>
      <c r="CIG1149" s="481"/>
      <c r="CIH1149" s="481"/>
      <c r="CII1149" s="481"/>
      <c r="CIJ1149" s="481"/>
      <c r="CIK1149" s="481"/>
      <c r="CIL1149" s="481"/>
      <c r="CIM1149" s="481"/>
      <c r="CIN1149" s="481"/>
      <c r="CIO1149" s="481"/>
      <c r="CIP1149" s="481"/>
      <c r="CIQ1149" s="481"/>
      <c r="CIR1149" s="481"/>
      <c r="CIS1149" s="481"/>
      <c r="CIT1149" s="481"/>
      <c r="CIU1149" s="481"/>
      <c r="CIV1149" s="481"/>
      <c r="CIW1149" s="481"/>
      <c r="CIX1149" s="481"/>
      <c r="CIY1149" s="481"/>
      <c r="CIZ1149" s="481"/>
      <c r="CJA1149" s="481"/>
      <c r="CJB1149" s="481"/>
      <c r="CJC1149" s="481"/>
      <c r="CJD1149" s="481"/>
      <c r="CJE1149" s="481"/>
      <c r="CJF1149" s="481"/>
      <c r="CJG1149" s="481"/>
      <c r="CJH1149" s="481"/>
      <c r="CJI1149" s="481"/>
      <c r="CJJ1149" s="481"/>
      <c r="CJK1149" s="481"/>
      <c r="CJL1149" s="481"/>
      <c r="CJM1149" s="481"/>
      <c r="CJN1149" s="481"/>
      <c r="CJO1149" s="481"/>
      <c r="CJP1149" s="481"/>
      <c r="CJQ1149" s="481"/>
      <c r="CJR1149" s="481"/>
      <c r="CJS1149" s="481"/>
      <c r="CJT1149" s="481"/>
      <c r="CJU1149" s="481"/>
      <c r="CJV1149" s="481"/>
      <c r="CJW1149" s="481"/>
      <c r="CJX1149" s="481"/>
      <c r="CJY1149" s="481"/>
      <c r="CJZ1149" s="481"/>
      <c r="CKA1149" s="481"/>
      <c r="CKB1149" s="481"/>
      <c r="CKC1149" s="481"/>
      <c r="CKD1149" s="481"/>
      <c r="CKE1149" s="481"/>
      <c r="CKF1149" s="481"/>
      <c r="CKG1149" s="481"/>
      <c r="CKH1149" s="481"/>
      <c r="CKI1149" s="481"/>
      <c r="CKJ1149" s="481"/>
      <c r="CKK1149" s="481"/>
      <c r="CKL1149" s="481"/>
      <c r="CKM1149" s="481"/>
      <c r="CKN1149" s="481"/>
      <c r="CKO1149" s="481"/>
      <c r="CKP1149" s="481"/>
      <c r="CKQ1149" s="481"/>
      <c r="CKR1149" s="481"/>
      <c r="CKS1149" s="481"/>
      <c r="CKT1149" s="481"/>
      <c r="CKU1149" s="481"/>
      <c r="CKV1149" s="481"/>
      <c r="CKW1149" s="481"/>
      <c r="CKX1149" s="481"/>
      <c r="CKY1149" s="481"/>
      <c r="CKZ1149" s="481"/>
      <c r="CLA1149" s="481"/>
      <c r="CLB1149" s="481"/>
      <c r="CLC1149" s="481"/>
      <c r="CLD1149" s="481"/>
      <c r="CLE1149" s="481"/>
      <c r="CLF1149" s="481"/>
      <c r="CLG1149" s="481"/>
      <c r="CLH1149" s="481"/>
      <c r="CLI1149" s="481"/>
      <c r="CLJ1149" s="481"/>
      <c r="CLK1149" s="481"/>
      <c r="CLL1149" s="481"/>
      <c r="CLM1149" s="481"/>
      <c r="CLN1149" s="481"/>
      <c r="CLO1149" s="481"/>
      <c r="CLP1149" s="481"/>
      <c r="CLQ1149" s="481"/>
      <c r="CLR1149" s="481"/>
      <c r="CLS1149" s="481"/>
      <c r="CLT1149" s="481"/>
      <c r="CLU1149" s="481"/>
      <c r="CLV1149" s="481"/>
      <c r="CLW1149" s="481"/>
      <c r="CLX1149" s="481"/>
      <c r="CLY1149" s="481"/>
      <c r="CLZ1149" s="481"/>
      <c r="CMA1149" s="481"/>
      <c r="CMB1149" s="481"/>
      <c r="CMC1149" s="481"/>
      <c r="CMD1149" s="481"/>
      <c r="CME1149" s="481"/>
      <c r="CMF1149" s="481"/>
      <c r="CMG1149" s="481"/>
      <c r="CMH1149" s="481"/>
      <c r="CMI1149" s="481"/>
      <c r="CMJ1149" s="481"/>
      <c r="CMK1149" s="481"/>
      <c r="CML1149" s="481"/>
      <c r="CMM1149" s="481"/>
      <c r="CMN1149" s="481"/>
      <c r="CMO1149" s="481"/>
      <c r="CMP1149" s="481"/>
      <c r="CMQ1149" s="481"/>
      <c r="CMR1149" s="481"/>
      <c r="CMS1149" s="481"/>
      <c r="CMT1149" s="481"/>
      <c r="CMU1149" s="481"/>
      <c r="CMV1149" s="481"/>
      <c r="CMW1149" s="481"/>
      <c r="CMX1149" s="481"/>
      <c r="CMY1149" s="481"/>
      <c r="CMZ1149" s="481"/>
      <c r="CNA1149" s="481"/>
      <c r="CNB1149" s="481"/>
      <c r="CNC1149" s="481"/>
      <c r="CND1149" s="481"/>
      <c r="CNE1149" s="481"/>
      <c r="CNF1149" s="481"/>
      <c r="CNG1149" s="481"/>
      <c r="CNH1149" s="481"/>
      <c r="CNI1149" s="481"/>
      <c r="CNJ1149" s="481"/>
      <c r="CNK1149" s="481"/>
      <c r="CNL1149" s="481"/>
      <c r="CNM1149" s="481"/>
      <c r="CNN1149" s="481"/>
      <c r="CNO1149" s="481"/>
      <c r="CNP1149" s="481"/>
      <c r="CNQ1149" s="481"/>
      <c r="CNR1149" s="481"/>
      <c r="CNS1149" s="481"/>
      <c r="CNT1149" s="481"/>
      <c r="CNU1149" s="481"/>
      <c r="CNV1149" s="481"/>
      <c r="CNW1149" s="481"/>
      <c r="CNX1149" s="481"/>
      <c r="CNY1149" s="481"/>
      <c r="CNZ1149" s="481"/>
      <c r="COA1149" s="481"/>
      <c r="COB1149" s="481"/>
      <c r="COC1149" s="481"/>
      <c r="COD1149" s="481"/>
      <c r="COE1149" s="481"/>
      <c r="COF1149" s="481"/>
      <c r="COG1149" s="481"/>
      <c r="COH1149" s="481"/>
      <c r="COI1149" s="481"/>
      <c r="COJ1149" s="481"/>
      <c r="COK1149" s="481"/>
      <c r="COL1149" s="481"/>
      <c r="COM1149" s="481"/>
      <c r="CON1149" s="481"/>
      <c r="COO1149" s="481"/>
      <c r="COP1149" s="481"/>
      <c r="COQ1149" s="481"/>
      <c r="COR1149" s="481"/>
      <c r="COS1149" s="481"/>
      <c r="COT1149" s="481"/>
      <c r="COU1149" s="481"/>
      <c r="COV1149" s="481"/>
      <c r="COW1149" s="481"/>
      <c r="COX1149" s="481"/>
      <c r="COY1149" s="481"/>
      <c r="COZ1149" s="481"/>
      <c r="CPA1149" s="481"/>
      <c r="CPB1149" s="481"/>
      <c r="CPC1149" s="481"/>
      <c r="CPD1149" s="481"/>
      <c r="CPE1149" s="481"/>
      <c r="CPF1149" s="481"/>
      <c r="CPG1149" s="481"/>
      <c r="CPH1149" s="481"/>
      <c r="CPI1149" s="481"/>
      <c r="CPJ1149" s="481"/>
      <c r="CPK1149" s="481"/>
      <c r="CPL1149" s="481"/>
      <c r="CPM1149" s="481"/>
      <c r="CPN1149" s="481"/>
      <c r="CPO1149" s="481"/>
      <c r="CPP1149" s="481"/>
      <c r="CPQ1149" s="481"/>
      <c r="CPR1149" s="481"/>
      <c r="CPS1149" s="481"/>
      <c r="CPT1149" s="481"/>
      <c r="CPU1149" s="481"/>
      <c r="CPV1149" s="481"/>
      <c r="CPW1149" s="481"/>
      <c r="CPX1149" s="481"/>
      <c r="CPY1149" s="481"/>
      <c r="CPZ1149" s="481"/>
      <c r="CQA1149" s="481"/>
      <c r="CQB1149" s="481"/>
      <c r="CQC1149" s="481"/>
      <c r="CQD1149" s="481"/>
      <c r="CQE1149" s="481"/>
      <c r="CQF1149" s="481"/>
      <c r="CQG1149" s="481"/>
      <c r="CQH1149" s="481"/>
      <c r="CQI1149" s="481"/>
      <c r="CQJ1149" s="481"/>
      <c r="CQK1149" s="481"/>
      <c r="CQL1149" s="481"/>
      <c r="CQM1149" s="481"/>
      <c r="CQN1149" s="481"/>
      <c r="CQO1149" s="481"/>
      <c r="CQP1149" s="481"/>
      <c r="CQQ1149" s="481"/>
      <c r="CQR1149" s="481"/>
      <c r="CQS1149" s="481"/>
      <c r="CQT1149" s="481"/>
      <c r="CQU1149" s="481"/>
      <c r="CQV1149" s="481"/>
      <c r="CQW1149" s="481"/>
      <c r="CQX1149" s="481"/>
      <c r="CQY1149" s="481"/>
      <c r="CQZ1149" s="481"/>
      <c r="CRA1149" s="481"/>
      <c r="CRB1149" s="481"/>
      <c r="CRC1149" s="481"/>
      <c r="CRD1149" s="481"/>
      <c r="CRE1149" s="481"/>
      <c r="CRF1149" s="481"/>
      <c r="CRG1149" s="481"/>
      <c r="CRH1149" s="481"/>
      <c r="CRI1149" s="481"/>
      <c r="CRJ1149" s="481"/>
      <c r="CRK1149" s="481"/>
      <c r="CRL1149" s="481"/>
      <c r="CRM1149" s="481"/>
      <c r="CRN1149" s="481"/>
      <c r="CRO1149" s="481"/>
      <c r="CRP1149" s="481"/>
      <c r="CRQ1149" s="481"/>
      <c r="CRR1149" s="481"/>
      <c r="CRS1149" s="481"/>
      <c r="CRT1149" s="481"/>
      <c r="CRU1149" s="481"/>
      <c r="CRV1149" s="481"/>
      <c r="CRW1149" s="481"/>
      <c r="CRX1149" s="481"/>
      <c r="CRY1149" s="481"/>
      <c r="CRZ1149" s="481"/>
      <c r="CSA1149" s="481"/>
      <c r="CSB1149" s="481"/>
      <c r="CSC1149" s="481"/>
      <c r="CSD1149" s="481"/>
      <c r="CSE1149" s="481"/>
      <c r="CSF1149" s="481"/>
      <c r="CSG1149" s="481"/>
      <c r="CSH1149" s="481"/>
      <c r="CSI1149" s="481"/>
      <c r="CSJ1149" s="481"/>
      <c r="CSK1149" s="481"/>
      <c r="CSL1149" s="481"/>
      <c r="CSM1149" s="481"/>
      <c r="CSN1149" s="481"/>
      <c r="CSO1149" s="481"/>
      <c r="CSP1149" s="481"/>
      <c r="CSQ1149" s="481"/>
      <c r="CSR1149" s="481"/>
      <c r="CSS1149" s="481"/>
      <c r="CST1149" s="481"/>
      <c r="CSU1149" s="481"/>
      <c r="CSV1149" s="481"/>
      <c r="CSW1149" s="481"/>
      <c r="CSX1149" s="481"/>
      <c r="CSY1149" s="481"/>
      <c r="CSZ1149" s="481"/>
      <c r="CTA1149" s="481"/>
      <c r="CTB1149" s="481"/>
      <c r="CTC1149" s="481"/>
      <c r="CTD1149" s="481"/>
      <c r="CTE1149" s="481"/>
      <c r="CTF1149" s="481"/>
      <c r="CTG1149" s="481"/>
      <c r="CTH1149" s="481"/>
      <c r="CTI1149" s="481"/>
      <c r="CTJ1149" s="481"/>
      <c r="CTK1149" s="481"/>
      <c r="CTL1149" s="481"/>
      <c r="CTM1149" s="481"/>
      <c r="CTN1149" s="481"/>
      <c r="CTO1149" s="481"/>
      <c r="CTP1149" s="481"/>
      <c r="CTQ1149" s="481"/>
      <c r="CTR1149" s="481"/>
      <c r="CTS1149" s="481"/>
      <c r="CTT1149" s="481"/>
      <c r="CTU1149" s="481"/>
      <c r="CTV1149" s="481"/>
      <c r="CTW1149" s="481"/>
      <c r="CTX1149" s="481"/>
      <c r="CTY1149" s="481"/>
      <c r="CTZ1149" s="481"/>
      <c r="CUA1149" s="481"/>
      <c r="CUB1149" s="481"/>
      <c r="CUC1149" s="481"/>
      <c r="CUD1149" s="481"/>
      <c r="CUE1149" s="481"/>
      <c r="CUF1149" s="481"/>
      <c r="CUG1149" s="481"/>
      <c r="CUH1149" s="481"/>
      <c r="CUI1149" s="481"/>
      <c r="CUJ1149" s="481"/>
      <c r="CUK1149" s="481"/>
      <c r="CUL1149" s="481"/>
      <c r="CUM1149" s="481"/>
      <c r="CUN1149" s="481"/>
      <c r="CUO1149" s="481"/>
      <c r="CUP1149" s="481"/>
      <c r="CUQ1149" s="481"/>
      <c r="CUR1149" s="481"/>
      <c r="CUS1149" s="481"/>
      <c r="CUT1149" s="481"/>
      <c r="CUU1149" s="481"/>
      <c r="CUV1149" s="481"/>
      <c r="CUW1149" s="481"/>
      <c r="CUX1149" s="481"/>
      <c r="CUY1149" s="481"/>
      <c r="CUZ1149" s="481"/>
      <c r="CVA1149" s="481"/>
      <c r="CVB1149" s="481"/>
      <c r="CVC1149" s="481"/>
      <c r="CVD1149" s="481"/>
      <c r="CVE1149" s="481"/>
      <c r="CVF1149" s="481"/>
      <c r="CVG1149" s="481"/>
      <c r="CVH1149" s="481"/>
      <c r="CVI1149" s="481"/>
      <c r="CVJ1149" s="481"/>
      <c r="CVK1149" s="481"/>
      <c r="CVL1149" s="481"/>
      <c r="CVM1149" s="481"/>
      <c r="CVN1149" s="481"/>
      <c r="CVO1149" s="481"/>
      <c r="CVP1149" s="481"/>
      <c r="CVQ1149" s="481"/>
      <c r="CVR1149" s="481"/>
      <c r="CVS1149" s="481"/>
      <c r="CVT1149" s="481"/>
      <c r="CVU1149" s="481"/>
      <c r="CVV1149" s="481"/>
      <c r="CVW1149" s="481"/>
      <c r="CVX1149" s="481"/>
      <c r="CVY1149" s="481"/>
      <c r="CVZ1149" s="481"/>
      <c r="CWA1149" s="481"/>
      <c r="CWB1149" s="481"/>
      <c r="CWC1149" s="481"/>
      <c r="CWD1149" s="481"/>
      <c r="CWE1149" s="481"/>
      <c r="CWF1149" s="481"/>
      <c r="CWG1149" s="481"/>
      <c r="CWH1149" s="481"/>
      <c r="CWI1149" s="481"/>
      <c r="CWJ1149" s="481"/>
      <c r="CWK1149" s="481"/>
      <c r="CWL1149" s="481"/>
      <c r="CWM1149" s="481"/>
      <c r="CWN1149" s="481"/>
      <c r="CWO1149" s="481"/>
      <c r="CWP1149" s="481"/>
      <c r="CWQ1149" s="481"/>
      <c r="CWR1149" s="481"/>
      <c r="CWS1149" s="481"/>
      <c r="CWT1149" s="481"/>
      <c r="CWU1149" s="481"/>
      <c r="CWV1149" s="481"/>
      <c r="CWW1149" s="481"/>
      <c r="CWX1149" s="481"/>
      <c r="CWY1149" s="481"/>
      <c r="CWZ1149" s="481"/>
      <c r="CXA1149" s="481"/>
      <c r="CXB1149" s="481"/>
      <c r="CXC1149" s="481"/>
      <c r="CXD1149" s="481"/>
      <c r="CXE1149" s="481"/>
      <c r="CXF1149" s="481"/>
      <c r="CXG1149" s="481"/>
      <c r="CXH1149" s="481"/>
      <c r="CXI1149" s="481"/>
      <c r="CXJ1149" s="481"/>
      <c r="CXK1149" s="481"/>
      <c r="CXL1149" s="481"/>
      <c r="CXM1149" s="481"/>
      <c r="CXN1149" s="481"/>
      <c r="CXO1149" s="481"/>
      <c r="CXP1149" s="481"/>
      <c r="CXQ1149" s="481"/>
      <c r="CXR1149" s="481"/>
      <c r="CXS1149" s="481"/>
      <c r="CXT1149" s="481"/>
      <c r="CXU1149" s="481"/>
      <c r="CXV1149" s="481"/>
      <c r="CXW1149" s="481"/>
      <c r="CXX1149" s="481"/>
      <c r="CXY1149" s="481"/>
      <c r="CXZ1149" s="481"/>
      <c r="CYA1149" s="481"/>
      <c r="CYB1149" s="481"/>
      <c r="CYC1149" s="481"/>
      <c r="CYD1149" s="481"/>
      <c r="CYE1149" s="481"/>
      <c r="CYF1149" s="481"/>
      <c r="CYG1149" s="481"/>
      <c r="CYH1149" s="481"/>
      <c r="CYI1149" s="481"/>
      <c r="CYJ1149" s="481"/>
      <c r="CYK1149" s="481"/>
      <c r="CYL1149" s="481"/>
      <c r="CYM1149" s="481"/>
      <c r="CYN1149" s="481"/>
      <c r="CYO1149" s="481"/>
      <c r="CYP1149" s="481"/>
      <c r="CYQ1149" s="481"/>
      <c r="CYR1149" s="481"/>
      <c r="CYS1149" s="481"/>
      <c r="CYT1149" s="481"/>
      <c r="CYU1149" s="481"/>
      <c r="CYV1149" s="481"/>
      <c r="CYW1149" s="481"/>
      <c r="CYX1149" s="481"/>
      <c r="CYY1149" s="481"/>
      <c r="CYZ1149" s="481"/>
      <c r="CZA1149" s="481"/>
      <c r="CZB1149" s="481"/>
      <c r="CZC1149" s="481"/>
      <c r="CZD1149" s="481"/>
      <c r="CZE1149" s="481"/>
      <c r="CZF1149" s="481"/>
      <c r="CZG1149" s="481"/>
      <c r="CZH1149" s="481"/>
      <c r="CZI1149" s="481"/>
      <c r="CZJ1149" s="481"/>
      <c r="CZK1149" s="481"/>
      <c r="CZL1149" s="481"/>
      <c r="CZM1149" s="481"/>
      <c r="CZN1149" s="481"/>
      <c r="CZO1149" s="481"/>
      <c r="CZP1149" s="481"/>
      <c r="CZQ1149" s="481"/>
      <c r="CZR1149" s="481"/>
      <c r="CZS1149" s="481"/>
      <c r="CZT1149" s="481"/>
      <c r="CZU1149" s="481"/>
      <c r="CZV1149" s="481"/>
      <c r="CZW1149" s="481"/>
      <c r="CZX1149" s="481"/>
      <c r="CZY1149" s="481"/>
      <c r="CZZ1149" s="481"/>
      <c r="DAA1149" s="481"/>
      <c r="DAB1149" s="481"/>
      <c r="DAC1149" s="481"/>
      <c r="DAD1149" s="481"/>
      <c r="DAE1149" s="481"/>
      <c r="DAF1149" s="481"/>
      <c r="DAG1149" s="481"/>
      <c r="DAH1149" s="481"/>
      <c r="DAI1149" s="481"/>
      <c r="DAJ1149" s="481"/>
      <c r="DAK1149" s="481"/>
      <c r="DAL1149" s="481"/>
      <c r="DAM1149" s="481"/>
      <c r="DAN1149" s="481"/>
      <c r="DAO1149" s="481"/>
      <c r="DAP1149" s="481"/>
      <c r="DAQ1149" s="481"/>
      <c r="DAR1149" s="481"/>
      <c r="DAS1149" s="481"/>
      <c r="DAT1149" s="481"/>
      <c r="DAU1149" s="481"/>
      <c r="DAV1149" s="481"/>
      <c r="DAW1149" s="481"/>
      <c r="DAX1149" s="481"/>
      <c r="DAY1149" s="481"/>
      <c r="DAZ1149" s="481"/>
      <c r="DBA1149" s="481"/>
      <c r="DBB1149" s="481"/>
      <c r="DBC1149" s="481"/>
      <c r="DBD1149" s="481"/>
      <c r="DBE1149" s="481"/>
      <c r="DBF1149" s="481"/>
      <c r="DBG1149" s="481"/>
      <c r="DBH1149" s="481"/>
      <c r="DBI1149" s="481"/>
      <c r="DBJ1149" s="481"/>
      <c r="DBK1149" s="481"/>
      <c r="DBL1149" s="481"/>
      <c r="DBM1149" s="481"/>
      <c r="DBN1149" s="481"/>
      <c r="DBO1149" s="481"/>
      <c r="DBP1149" s="481"/>
      <c r="DBQ1149" s="481"/>
      <c r="DBR1149" s="481"/>
      <c r="DBS1149" s="481"/>
      <c r="DBT1149" s="481"/>
      <c r="DBU1149" s="481"/>
      <c r="DBV1149" s="481"/>
      <c r="DBW1149" s="481"/>
      <c r="DBX1149" s="481"/>
      <c r="DBY1149" s="481"/>
      <c r="DBZ1149" s="481"/>
      <c r="DCA1149" s="481"/>
      <c r="DCB1149" s="481"/>
      <c r="DCC1149" s="481"/>
      <c r="DCD1149" s="481"/>
      <c r="DCE1149" s="481"/>
      <c r="DCF1149" s="481"/>
      <c r="DCG1149" s="481"/>
      <c r="DCH1149" s="481"/>
      <c r="DCI1149" s="481"/>
      <c r="DCJ1149" s="481"/>
      <c r="DCK1149" s="481"/>
      <c r="DCL1149" s="481"/>
      <c r="DCM1149" s="481"/>
      <c r="DCN1149" s="481"/>
      <c r="DCO1149" s="481"/>
      <c r="DCP1149" s="481"/>
      <c r="DCQ1149" s="481"/>
      <c r="DCR1149" s="481"/>
      <c r="DCS1149" s="481"/>
      <c r="DCT1149" s="481"/>
      <c r="DCU1149" s="481"/>
      <c r="DCV1149" s="481"/>
      <c r="DCW1149" s="481"/>
      <c r="DCX1149" s="481"/>
      <c r="DCY1149" s="481"/>
      <c r="DCZ1149" s="481"/>
      <c r="DDA1149" s="481"/>
      <c r="DDB1149" s="481"/>
      <c r="DDC1149" s="481"/>
      <c r="DDD1149" s="481"/>
      <c r="DDE1149" s="481"/>
      <c r="DDF1149" s="481"/>
      <c r="DDG1149" s="481"/>
      <c r="DDH1149" s="481"/>
      <c r="DDI1149" s="481"/>
      <c r="DDJ1149" s="481"/>
      <c r="DDK1149" s="481"/>
      <c r="DDL1149" s="481"/>
      <c r="DDM1149" s="481"/>
      <c r="DDN1149" s="481"/>
      <c r="DDO1149" s="481"/>
      <c r="DDP1149" s="481"/>
      <c r="DDQ1149" s="481"/>
      <c r="DDR1149" s="481"/>
      <c r="DDS1149" s="481"/>
      <c r="DDT1149" s="481"/>
      <c r="DDU1149" s="481"/>
      <c r="DDV1149" s="481"/>
      <c r="DDW1149" s="481"/>
      <c r="DDX1149" s="481"/>
      <c r="DDY1149" s="481"/>
      <c r="DDZ1149" s="481"/>
      <c r="DEA1149" s="481"/>
      <c r="DEB1149" s="481"/>
      <c r="DEC1149" s="481"/>
      <c r="DED1149" s="481"/>
      <c r="DEE1149" s="481"/>
      <c r="DEF1149" s="481"/>
      <c r="DEG1149" s="481"/>
      <c r="DEH1149" s="481"/>
      <c r="DEI1149" s="481"/>
      <c r="DEJ1149" s="481"/>
      <c r="DEK1149" s="481"/>
      <c r="DEL1149" s="481"/>
      <c r="DEM1149" s="481"/>
      <c r="DEN1149" s="481"/>
      <c r="DEO1149" s="481"/>
      <c r="DEP1149" s="481"/>
      <c r="DEQ1149" s="481"/>
      <c r="DER1149" s="481"/>
      <c r="DES1149" s="481"/>
      <c r="DET1149" s="481"/>
      <c r="DEU1149" s="481"/>
      <c r="DEV1149" s="481"/>
      <c r="DEW1149" s="481"/>
      <c r="DEX1149" s="481"/>
      <c r="DEY1149" s="481"/>
      <c r="DEZ1149" s="481"/>
      <c r="DFA1149" s="481"/>
      <c r="DFB1149" s="481"/>
      <c r="DFC1149" s="481"/>
      <c r="DFD1149" s="481"/>
      <c r="DFE1149" s="481"/>
      <c r="DFF1149" s="481"/>
      <c r="DFG1149" s="481"/>
      <c r="DFH1149" s="481"/>
      <c r="DFI1149" s="481"/>
      <c r="DFJ1149" s="481"/>
      <c r="DFK1149" s="481"/>
      <c r="DFL1149" s="481"/>
      <c r="DFM1149" s="481"/>
      <c r="DFN1149" s="481"/>
      <c r="DFO1149" s="481"/>
      <c r="DFP1149" s="481"/>
      <c r="DFQ1149" s="481"/>
      <c r="DFR1149" s="481"/>
      <c r="DFS1149" s="481"/>
      <c r="DFT1149" s="481"/>
      <c r="DFU1149" s="481"/>
      <c r="DFV1149" s="481"/>
      <c r="DFW1149" s="481"/>
      <c r="DFX1149" s="481"/>
      <c r="DFY1149" s="481"/>
      <c r="DFZ1149" s="481"/>
      <c r="DGA1149" s="481"/>
      <c r="DGB1149" s="481"/>
      <c r="DGC1149" s="481"/>
      <c r="DGD1149" s="481"/>
      <c r="DGE1149" s="481"/>
      <c r="DGF1149" s="481"/>
      <c r="DGG1149" s="481"/>
      <c r="DGH1149" s="481"/>
      <c r="DGI1149" s="481"/>
      <c r="DGJ1149" s="481"/>
      <c r="DGK1149" s="481"/>
      <c r="DGL1149" s="481"/>
      <c r="DGM1149" s="481"/>
      <c r="DGN1149" s="481"/>
      <c r="DGO1149" s="481"/>
      <c r="DGP1149" s="481"/>
      <c r="DGQ1149" s="481"/>
      <c r="DGR1149" s="481"/>
      <c r="DGS1149" s="481"/>
      <c r="DGT1149" s="481"/>
      <c r="DGU1149" s="481"/>
      <c r="DGV1149" s="481"/>
      <c r="DGW1149" s="481"/>
      <c r="DGX1149" s="481"/>
      <c r="DGY1149" s="481"/>
      <c r="DGZ1149" s="481"/>
      <c r="DHA1149" s="481"/>
      <c r="DHB1149" s="481"/>
      <c r="DHC1149" s="481"/>
      <c r="DHD1149" s="481"/>
      <c r="DHE1149" s="481"/>
      <c r="DHF1149" s="481"/>
      <c r="DHG1149" s="481"/>
      <c r="DHH1149" s="481"/>
      <c r="DHI1149" s="481"/>
      <c r="DHJ1149" s="481"/>
      <c r="DHK1149" s="481"/>
      <c r="DHL1149" s="481"/>
      <c r="DHM1149" s="481"/>
      <c r="DHN1149" s="481"/>
      <c r="DHO1149" s="481"/>
      <c r="DHP1149" s="481"/>
      <c r="DHQ1149" s="481"/>
      <c r="DHR1149" s="481"/>
      <c r="DHS1149" s="481"/>
      <c r="DHT1149" s="481"/>
      <c r="DHU1149" s="481"/>
      <c r="DHV1149" s="481"/>
      <c r="DHW1149" s="481"/>
      <c r="DHX1149" s="481"/>
      <c r="DHY1149" s="481"/>
      <c r="DHZ1149" s="481"/>
      <c r="DIA1149" s="481"/>
      <c r="DIB1149" s="481"/>
      <c r="DIC1149" s="481"/>
      <c r="DID1149" s="481"/>
      <c r="DIE1149" s="481"/>
      <c r="DIF1149" s="481"/>
      <c r="DIG1149" s="481"/>
      <c r="DIH1149" s="481"/>
      <c r="DII1149" s="481"/>
      <c r="DIJ1149" s="481"/>
      <c r="DIK1149" s="481"/>
      <c r="DIL1149" s="481"/>
      <c r="DIM1149" s="481"/>
      <c r="DIN1149" s="481"/>
      <c r="DIO1149" s="481"/>
      <c r="DIP1149" s="481"/>
      <c r="DIQ1149" s="481"/>
      <c r="DIR1149" s="481"/>
      <c r="DIS1149" s="481"/>
      <c r="DIT1149" s="481"/>
      <c r="DIU1149" s="481"/>
      <c r="DIV1149" s="481"/>
      <c r="DIW1149" s="481"/>
      <c r="DIX1149" s="481"/>
      <c r="DIY1149" s="481"/>
      <c r="DIZ1149" s="481"/>
      <c r="DJA1149" s="481"/>
      <c r="DJB1149" s="481"/>
      <c r="DJC1149" s="481"/>
      <c r="DJD1149" s="481"/>
      <c r="DJE1149" s="481"/>
      <c r="DJF1149" s="481"/>
      <c r="DJG1149" s="481"/>
      <c r="DJH1149" s="481"/>
      <c r="DJI1149" s="481"/>
      <c r="DJJ1149" s="481"/>
      <c r="DJK1149" s="481"/>
      <c r="DJL1149" s="481"/>
      <c r="DJM1149" s="481"/>
      <c r="DJN1149" s="481"/>
      <c r="DJO1149" s="481"/>
      <c r="DJP1149" s="481"/>
      <c r="DJQ1149" s="481"/>
      <c r="DJR1149" s="481"/>
      <c r="DJS1149" s="481"/>
      <c r="DJT1149" s="481"/>
      <c r="DJU1149" s="481"/>
      <c r="DJV1149" s="481"/>
      <c r="DJW1149" s="481"/>
      <c r="DJX1149" s="481"/>
      <c r="DJY1149" s="481"/>
      <c r="DJZ1149" s="481"/>
      <c r="DKA1149" s="481"/>
      <c r="DKB1149" s="481"/>
      <c r="DKC1149" s="481"/>
      <c r="DKD1149" s="481"/>
      <c r="DKE1149" s="481"/>
      <c r="DKF1149" s="481"/>
      <c r="DKG1149" s="481"/>
      <c r="DKH1149" s="481"/>
      <c r="DKI1149" s="481"/>
      <c r="DKJ1149" s="481"/>
      <c r="DKK1149" s="481"/>
      <c r="DKL1149" s="481"/>
      <c r="DKM1149" s="481"/>
      <c r="DKN1149" s="481"/>
      <c r="DKO1149" s="481"/>
      <c r="DKP1149" s="481"/>
      <c r="DKQ1149" s="481"/>
      <c r="DKR1149" s="481"/>
      <c r="DKS1149" s="481"/>
      <c r="DKT1149" s="481"/>
      <c r="DKU1149" s="481"/>
      <c r="DKV1149" s="481"/>
      <c r="DKW1149" s="481"/>
      <c r="DKX1149" s="481"/>
      <c r="DKY1149" s="481"/>
      <c r="DKZ1149" s="481"/>
      <c r="DLA1149" s="481"/>
      <c r="DLB1149" s="481"/>
      <c r="DLC1149" s="481"/>
      <c r="DLD1149" s="481"/>
      <c r="DLE1149" s="481"/>
      <c r="DLF1149" s="481"/>
      <c r="DLG1149" s="481"/>
      <c r="DLH1149" s="481"/>
      <c r="DLI1149" s="481"/>
      <c r="DLJ1149" s="481"/>
      <c r="DLK1149" s="481"/>
      <c r="DLL1149" s="481"/>
      <c r="DLM1149" s="481"/>
      <c r="DLN1149" s="481"/>
      <c r="DLO1149" s="481"/>
      <c r="DLP1149" s="481"/>
      <c r="DLQ1149" s="481"/>
      <c r="DLR1149" s="481"/>
      <c r="DLS1149" s="481"/>
      <c r="DLT1149" s="481"/>
      <c r="DLU1149" s="481"/>
      <c r="DLV1149" s="481"/>
      <c r="DLW1149" s="481"/>
      <c r="DLX1149" s="481"/>
      <c r="DLY1149" s="481"/>
      <c r="DLZ1149" s="481"/>
      <c r="DMA1149" s="481"/>
      <c r="DMB1149" s="481"/>
      <c r="DMC1149" s="481"/>
      <c r="DMD1149" s="481"/>
      <c r="DME1149" s="481"/>
      <c r="DMF1149" s="481"/>
      <c r="DMG1149" s="481"/>
      <c r="DMH1149" s="481"/>
      <c r="DMI1149" s="481"/>
      <c r="DMJ1149" s="481"/>
      <c r="DMK1149" s="481"/>
      <c r="DML1149" s="481"/>
      <c r="DMM1149" s="481"/>
      <c r="DMN1149" s="481"/>
      <c r="DMO1149" s="481"/>
      <c r="DMP1149" s="481"/>
      <c r="DMQ1149" s="481"/>
      <c r="DMR1149" s="481"/>
      <c r="DMS1149" s="481"/>
      <c r="DMT1149" s="481"/>
      <c r="DMU1149" s="481"/>
      <c r="DMV1149" s="481"/>
      <c r="DMW1149" s="481"/>
      <c r="DMX1149" s="481"/>
      <c r="DMY1149" s="481"/>
      <c r="DMZ1149" s="481"/>
      <c r="DNA1149" s="481"/>
      <c r="DNB1149" s="481"/>
      <c r="DNC1149" s="481"/>
      <c r="DND1149" s="481"/>
      <c r="DNE1149" s="481"/>
      <c r="DNF1149" s="481"/>
      <c r="DNG1149" s="481"/>
      <c r="DNH1149" s="481"/>
      <c r="DNI1149" s="481"/>
      <c r="DNJ1149" s="481"/>
      <c r="DNK1149" s="481"/>
      <c r="DNL1149" s="481"/>
      <c r="DNM1149" s="481"/>
      <c r="DNN1149" s="481"/>
      <c r="DNO1149" s="481"/>
      <c r="DNP1149" s="481"/>
      <c r="DNQ1149" s="481"/>
      <c r="DNR1149" s="481"/>
      <c r="DNS1149" s="481"/>
      <c r="DNT1149" s="481"/>
      <c r="DNU1149" s="481"/>
      <c r="DNV1149" s="481"/>
      <c r="DNW1149" s="481"/>
      <c r="DNX1149" s="481"/>
      <c r="DNY1149" s="481"/>
      <c r="DNZ1149" s="481"/>
      <c r="DOA1149" s="481"/>
      <c r="DOB1149" s="481"/>
      <c r="DOC1149" s="481"/>
      <c r="DOD1149" s="481"/>
      <c r="DOE1149" s="481"/>
      <c r="DOF1149" s="481"/>
      <c r="DOG1149" s="481"/>
      <c r="DOH1149" s="481"/>
      <c r="DOI1149" s="481"/>
      <c r="DOJ1149" s="481"/>
      <c r="DOK1149" s="481"/>
      <c r="DOL1149" s="481"/>
      <c r="DOM1149" s="481"/>
      <c r="DON1149" s="481"/>
      <c r="DOO1149" s="481"/>
      <c r="DOP1149" s="481"/>
      <c r="DOQ1149" s="481"/>
      <c r="DOR1149" s="481"/>
      <c r="DOS1149" s="481"/>
      <c r="DOT1149" s="481"/>
      <c r="DOU1149" s="481"/>
      <c r="DOV1149" s="481"/>
      <c r="DOW1149" s="481"/>
      <c r="DOX1149" s="481"/>
      <c r="DOY1149" s="481"/>
      <c r="DOZ1149" s="481"/>
      <c r="DPA1149" s="481"/>
      <c r="DPB1149" s="481"/>
      <c r="DPC1149" s="481"/>
      <c r="DPD1149" s="481"/>
      <c r="DPE1149" s="481"/>
      <c r="DPF1149" s="481"/>
      <c r="DPG1149" s="481"/>
      <c r="DPH1149" s="481"/>
      <c r="DPI1149" s="481"/>
      <c r="DPJ1149" s="481"/>
      <c r="DPK1149" s="481"/>
      <c r="DPL1149" s="481"/>
      <c r="DPM1149" s="481"/>
      <c r="DPN1149" s="481"/>
      <c r="DPO1149" s="481"/>
      <c r="DPP1149" s="481"/>
      <c r="DPQ1149" s="481"/>
      <c r="DPR1149" s="481"/>
      <c r="DPS1149" s="481"/>
      <c r="DPT1149" s="481"/>
      <c r="DPU1149" s="481"/>
      <c r="DPV1149" s="481"/>
      <c r="DPW1149" s="481"/>
      <c r="DPX1149" s="481"/>
      <c r="DPY1149" s="481"/>
      <c r="DPZ1149" s="481"/>
      <c r="DQA1149" s="481"/>
      <c r="DQB1149" s="481"/>
      <c r="DQC1149" s="481"/>
      <c r="DQD1149" s="481"/>
      <c r="DQE1149" s="481"/>
      <c r="DQF1149" s="481"/>
      <c r="DQG1149" s="481"/>
      <c r="DQH1149" s="481"/>
      <c r="DQI1149" s="481"/>
      <c r="DQJ1149" s="481"/>
      <c r="DQK1149" s="481"/>
      <c r="DQL1149" s="481"/>
      <c r="DQM1149" s="481"/>
      <c r="DQN1149" s="481"/>
      <c r="DQO1149" s="481"/>
      <c r="DQP1149" s="481"/>
      <c r="DQQ1149" s="481"/>
      <c r="DQR1149" s="481"/>
      <c r="DQS1149" s="481"/>
      <c r="DQT1149" s="481"/>
      <c r="DQU1149" s="481"/>
      <c r="DQV1149" s="481"/>
      <c r="DQW1149" s="481"/>
      <c r="DQX1149" s="481"/>
      <c r="DQY1149" s="481"/>
      <c r="DQZ1149" s="481"/>
      <c r="DRA1149" s="481"/>
      <c r="DRB1149" s="481"/>
      <c r="DRC1149" s="481"/>
      <c r="DRD1149" s="481"/>
      <c r="DRE1149" s="481"/>
      <c r="DRF1149" s="481"/>
      <c r="DRG1149" s="481"/>
      <c r="DRH1149" s="481"/>
      <c r="DRI1149" s="481"/>
      <c r="DRJ1149" s="481"/>
      <c r="DRK1149" s="481"/>
      <c r="DRL1149" s="481"/>
      <c r="DRM1149" s="481"/>
      <c r="DRN1149" s="481"/>
      <c r="DRO1149" s="481"/>
      <c r="DRP1149" s="481"/>
      <c r="DRQ1149" s="481"/>
      <c r="DRR1149" s="481"/>
      <c r="DRS1149" s="481"/>
      <c r="DRT1149" s="481"/>
      <c r="DRU1149" s="481"/>
      <c r="DRV1149" s="481"/>
      <c r="DRW1149" s="481"/>
      <c r="DRX1149" s="481"/>
      <c r="DRY1149" s="481"/>
      <c r="DRZ1149" s="481"/>
      <c r="DSA1149" s="481"/>
      <c r="DSB1149" s="481"/>
      <c r="DSC1149" s="481"/>
      <c r="DSD1149" s="481"/>
      <c r="DSE1149" s="481"/>
      <c r="DSF1149" s="481"/>
      <c r="DSG1149" s="481"/>
      <c r="DSH1149" s="481"/>
      <c r="DSI1149" s="481"/>
      <c r="DSJ1149" s="481"/>
      <c r="DSK1149" s="481"/>
      <c r="DSL1149" s="481"/>
      <c r="DSM1149" s="481"/>
      <c r="DSN1149" s="481"/>
      <c r="DSO1149" s="481"/>
      <c r="DSP1149" s="481"/>
      <c r="DSQ1149" s="481"/>
      <c r="DSR1149" s="481"/>
      <c r="DSS1149" s="481"/>
      <c r="DST1149" s="481"/>
      <c r="DSU1149" s="481"/>
      <c r="DSV1149" s="481"/>
      <c r="DSW1149" s="481"/>
      <c r="DSX1149" s="481"/>
      <c r="DSY1149" s="481"/>
      <c r="DSZ1149" s="481"/>
      <c r="DTA1149" s="481"/>
      <c r="DTB1149" s="481"/>
      <c r="DTC1149" s="481"/>
      <c r="DTD1149" s="481"/>
      <c r="DTE1149" s="481"/>
      <c r="DTF1149" s="481"/>
      <c r="DTG1149" s="481"/>
      <c r="DTH1149" s="481"/>
      <c r="DTI1149" s="481"/>
      <c r="DTJ1149" s="481"/>
      <c r="DTK1149" s="481"/>
      <c r="DTL1149" s="481"/>
      <c r="DTM1149" s="481"/>
      <c r="DTN1149" s="481"/>
      <c r="DTO1149" s="481"/>
      <c r="DTP1149" s="481"/>
      <c r="DTQ1149" s="481"/>
      <c r="DTR1149" s="481"/>
      <c r="DTS1149" s="481"/>
      <c r="DTT1149" s="481"/>
      <c r="DTU1149" s="481"/>
      <c r="DTV1149" s="481"/>
      <c r="DTW1149" s="481"/>
      <c r="DTX1149" s="481"/>
      <c r="DTY1149" s="481"/>
      <c r="DTZ1149" s="481"/>
      <c r="DUA1149" s="481"/>
      <c r="DUB1149" s="481"/>
      <c r="DUC1149" s="481"/>
      <c r="DUD1149" s="481"/>
      <c r="DUE1149" s="481"/>
      <c r="DUF1149" s="481"/>
      <c r="DUG1149" s="481"/>
      <c r="DUH1149" s="481"/>
      <c r="DUI1149" s="481"/>
      <c r="DUJ1149" s="481"/>
      <c r="DUK1149" s="481"/>
      <c r="DUL1149" s="481"/>
      <c r="DUM1149" s="481"/>
      <c r="DUN1149" s="481"/>
      <c r="DUO1149" s="481"/>
      <c r="DUP1149" s="481"/>
      <c r="DUQ1149" s="481"/>
      <c r="DUR1149" s="481"/>
      <c r="DUS1149" s="481"/>
      <c r="DUT1149" s="481"/>
      <c r="DUU1149" s="481"/>
      <c r="DUV1149" s="481"/>
      <c r="DUW1149" s="481"/>
      <c r="DUX1149" s="481"/>
      <c r="DUY1149" s="481"/>
      <c r="DUZ1149" s="481"/>
      <c r="DVA1149" s="481"/>
      <c r="DVB1149" s="481"/>
      <c r="DVC1149" s="481"/>
      <c r="DVD1149" s="481"/>
      <c r="DVE1149" s="481"/>
      <c r="DVF1149" s="481"/>
      <c r="DVG1149" s="481"/>
      <c r="DVH1149" s="481"/>
      <c r="DVI1149" s="481"/>
      <c r="DVJ1149" s="481"/>
      <c r="DVK1149" s="481"/>
      <c r="DVL1149" s="481"/>
      <c r="DVM1149" s="481"/>
      <c r="DVN1149" s="481"/>
      <c r="DVO1149" s="481"/>
      <c r="DVP1149" s="481"/>
      <c r="DVQ1149" s="481"/>
      <c r="DVR1149" s="481"/>
      <c r="DVS1149" s="481"/>
      <c r="DVT1149" s="481"/>
      <c r="DVU1149" s="481"/>
      <c r="DVV1149" s="481"/>
      <c r="DVW1149" s="481"/>
      <c r="DVX1149" s="481"/>
      <c r="DVY1149" s="481"/>
      <c r="DVZ1149" s="481"/>
      <c r="DWA1149" s="481"/>
      <c r="DWB1149" s="481"/>
      <c r="DWC1149" s="481"/>
      <c r="DWD1149" s="481"/>
      <c r="DWE1149" s="481"/>
      <c r="DWF1149" s="481"/>
      <c r="DWG1149" s="481"/>
      <c r="DWH1149" s="481"/>
      <c r="DWI1149" s="481"/>
      <c r="DWJ1149" s="481"/>
      <c r="DWK1149" s="481"/>
      <c r="DWL1149" s="481"/>
      <c r="DWM1149" s="481"/>
      <c r="DWN1149" s="481"/>
      <c r="DWO1149" s="481"/>
      <c r="DWP1149" s="481"/>
      <c r="DWQ1149" s="481"/>
      <c r="DWR1149" s="481"/>
      <c r="DWS1149" s="481"/>
      <c r="DWT1149" s="481"/>
      <c r="DWU1149" s="481"/>
      <c r="DWV1149" s="481"/>
      <c r="DWW1149" s="481"/>
      <c r="DWX1149" s="481"/>
      <c r="DWY1149" s="481"/>
      <c r="DWZ1149" s="481"/>
      <c r="DXA1149" s="481"/>
      <c r="DXB1149" s="481"/>
      <c r="DXC1149" s="481"/>
      <c r="DXD1149" s="481"/>
      <c r="DXE1149" s="481"/>
      <c r="DXF1149" s="481"/>
      <c r="DXG1149" s="481"/>
      <c r="DXH1149" s="481"/>
      <c r="DXI1149" s="481"/>
      <c r="DXJ1149" s="481"/>
      <c r="DXK1149" s="481"/>
      <c r="DXL1149" s="481"/>
      <c r="DXM1149" s="481"/>
      <c r="DXN1149" s="481"/>
      <c r="DXO1149" s="481"/>
      <c r="DXP1149" s="481"/>
      <c r="DXQ1149" s="481"/>
      <c r="DXR1149" s="481"/>
      <c r="DXS1149" s="481"/>
      <c r="DXT1149" s="481"/>
      <c r="DXU1149" s="481"/>
      <c r="DXV1149" s="481"/>
      <c r="DXW1149" s="481"/>
      <c r="DXX1149" s="481"/>
      <c r="DXY1149" s="481"/>
      <c r="DXZ1149" s="481"/>
      <c r="DYA1149" s="481"/>
      <c r="DYB1149" s="481"/>
      <c r="DYC1149" s="481"/>
      <c r="DYD1149" s="481"/>
      <c r="DYE1149" s="481"/>
      <c r="DYF1149" s="481"/>
      <c r="DYG1149" s="481"/>
      <c r="DYH1149" s="481"/>
      <c r="DYI1149" s="481"/>
      <c r="DYJ1149" s="481"/>
      <c r="DYK1149" s="481"/>
      <c r="DYL1149" s="481"/>
      <c r="DYM1149" s="481"/>
      <c r="DYN1149" s="481"/>
      <c r="DYO1149" s="481"/>
      <c r="DYP1149" s="481"/>
      <c r="DYQ1149" s="481"/>
      <c r="DYR1149" s="481"/>
      <c r="DYS1149" s="481"/>
      <c r="DYT1149" s="481"/>
      <c r="DYU1149" s="481"/>
      <c r="DYV1149" s="481"/>
      <c r="DYW1149" s="481"/>
      <c r="DYX1149" s="481"/>
      <c r="DYY1149" s="481"/>
      <c r="DYZ1149" s="481"/>
      <c r="DZA1149" s="481"/>
      <c r="DZB1149" s="481"/>
      <c r="DZC1149" s="481"/>
      <c r="DZD1149" s="481"/>
      <c r="DZE1149" s="481"/>
      <c r="DZF1149" s="481"/>
      <c r="DZG1149" s="481"/>
      <c r="DZH1149" s="481"/>
      <c r="DZI1149" s="481"/>
      <c r="DZJ1149" s="481"/>
      <c r="DZK1149" s="481"/>
      <c r="DZL1149" s="481"/>
      <c r="DZM1149" s="481"/>
      <c r="DZN1149" s="481"/>
      <c r="DZO1149" s="481"/>
      <c r="DZP1149" s="481"/>
      <c r="DZQ1149" s="481"/>
      <c r="DZR1149" s="481"/>
      <c r="DZS1149" s="481"/>
      <c r="DZT1149" s="481"/>
      <c r="DZU1149" s="481"/>
      <c r="DZV1149" s="481"/>
      <c r="DZW1149" s="481"/>
      <c r="DZX1149" s="481"/>
      <c r="DZY1149" s="481"/>
      <c r="DZZ1149" s="481"/>
      <c r="EAA1149" s="481"/>
      <c r="EAB1149" s="481"/>
      <c r="EAC1149" s="481"/>
      <c r="EAD1149" s="481"/>
      <c r="EAE1149" s="481"/>
      <c r="EAF1149" s="481"/>
      <c r="EAG1149" s="481"/>
      <c r="EAH1149" s="481"/>
      <c r="EAI1149" s="481"/>
      <c r="EAJ1149" s="481"/>
      <c r="EAK1149" s="481"/>
      <c r="EAL1149" s="481"/>
      <c r="EAM1149" s="481"/>
      <c r="EAN1149" s="481"/>
      <c r="EAO1149" s="481"/>
      <c r="EAP1149" s="481"/>
      <c r="EAQ1149" s="481"/>
      <c r="EAR1149" s="481"/>
      <c r="EAS1149" s="481"/>
      <c r="EAT1149" s="481"/>
      <c r="EAU1149" s="481"/>
      <c r="EAV1149" s="481"/>
      <c r="EAW1149" s="481"/>
      <c r="EAX1149" s="481"/>
      <c r="EAY1149" s="481"/>
      <c r="EAZ1149" s="481"/>
      <c r="EBA1149" s="481"/>
      <c r="EBB1149" s="481"/>
      <c r="EBC1149" s="481"/>
      <c r="EBD1149" s="481"/>
      <c r="EBE1149" s="481"/>
      <c r="EBF1149" s="481"/>
      <c r="EBG1149" s="481"/>
      <c r="EBH1149" s="481"/>
      <c r="EBI1149" s="481"/>
      <c r="EBJ1149" s="481"/>
      <c r="EBK1149" s="481"/>
      <c r="EBL1149" s="481"/>
      <c r="EBM1149" s="481"/>
      <c r="EBN1149" s="481"/>
      <c r="EBO1149" s="481"/>
      <c r="EBP1149" s="481"/>
      <c r="EBQ1149" s="481"/>
      <c r="EBR1149" s="481"/>
      <c r="EBS1149" s="481"/>
      <c r="EBT1149" s="481"/>
      <c r="EBU1149" s="481"/>
      <c r="EBV1149" s="481"/>
      <c r="EBW1149" s="481"/>
      <c r="EBX1149" s="481"/>
      <c r="EBY1149" s="481"/>
      <c r="EBZ1149" s="481"/>
      <c r="ECA1149" s="481"/>
      <c r="ECB1149" s="481"/>
      <c r="ECC1149" s="481"/>
      <c r="ECD1149" s="481"/>
      <c r="ECE1149" s="481"/>
      <c r="ECF1149" s="481"/>
      <c r="ECG1149" s="481"/>
      <c r="ECH1149" s="481"/>
      <c r="ECI1149" s="481"/>
      <c r="ECJ1149" s="481"/>
      <c r="ECK1149" s="481"/>
      <c r="ECL1149" s="481"/>
      <c r="ECM1149" s="481"/>
      <c r="ECN1149" s="481"/>
      <c r="ECO1149" s="481"/>
      <c r="ECP1149" s="481"/>
      <c r="ECQ1149" s="481"/>
      <c r="ECR1149" s="481"/>
      <c r="ECS1149" s="481"/>
      <c r="ECT1149" s="481"/>
      <c r="ECU1149" s="481"/>
      <c r="ECV1149" s="481"/>
      <c r="ECW1149" s="481"/>
      <c r="ECX1149" s="481"/>
      <c r="ECY1149" s="481"/>
      <c r="ECZ1149" s="481"/>
      <c r="EDA1149" s="481"/>
      <c r="EDB1149" s="481"/>
      <c r="EDC1149" s="481"/>
      <c r="EDD1149" s="481"/>
      <c r="EDE1149" s="481"/>
      <c r="EDF1149" s="481"/>
      <c r="EDG1149" s="481"/>
      <c r="EDH1149" s="481"/>
      <c r="EDI1149" s="481"/>
      <c r="EDJ1149" s="481"/>
      <c r="EDK1149" s="481"/>
      <c r="EDL1149" s="481"/>
      <c r="EDM1149" s="481"/>
      <c r="EDN1149" s="481"/>
      <c r="EDO1149" s="481"/>
      <c r="EDP1149" s="481"/>
      <c r="EDQ1149" s="481"/>
      <c r="EDR1149" s="481"/>
      <c r="EDS1149" s="481"/>
      <c r="EDT1149" s="481"/>
      <c r="EDU1149" s="481"/>
      <c r="EDV1149" s="481"/>
      <c r="EDW1149" s="481"/>
      <c r="EDX1149" s="481"/>
      <c r="EDY1149" s="481"/>
      <c r="EDZ1149" s="481"/>
      <c r="EEA1149" s="481"/>
      <c r="EEB1149" s="481"/>
      <c r="EEC1149" s="481"/>
      <c r="EED1149" s="481"/>
      <c r="EEE1149" s="481"/>
      <c r="EEF1149" s="481"/>
      <c r="EEG1149" s="481"/>
      <c r="EEH1149" s="481"/>
      <c r="EEI1149" s="481"/>
      <c r="EEJ1149" s="481"/>
      <c r="EEK1149" s="481"/>
      <c r="EEL1149" s="481"/>
      <c r="EEM1149" s="481"/>
      <c r="EEN1149" s="481"/>
      <c r="EEO1149" s="481"/>
      <c r="EEP1149" s="481"/>
      <c r="EEQ1149" s="481"/>
      <c r="EER1149" s="481"/>
      <c r="EES1149" s="481"/>
      <c r="EET1149" s="481"/>
      <c r="EEU1149" s="481"/>
      <c r="EEV1149" s="481"/>
      <c r="EEW1149" s="481"/>
      <c r="EEX1149" s="481"/>
      <c r="EEY1149" s="481"/>
      <c r="EEZ1149" s="481"/>
      <c r="EFA1149" s="481"/>
      <c r="EFB1149" s="481"/>
      <c r="EFC1149" s="481"/>
      <c r="EFD1149" s="481"/>
      <c r="EFE1149" s="481"/>
      <c r="EFF1149" s="481"/>
      <c r="EFG1149" s="481"/>
      <c r="EFH1149" s="481"/>
      <c r="EFI1149" s="481"/>
      <c r="EFJ1149" s="481"/>
      <c r="EFK1149" s="481"/>
      <c r="EFL1149" s="481"/>
      <c r="EFM1149" s="481"/>
      <c r="EFN1149" s="481"/>
      <c r="EFO1149" s="481"/>
      <c r="EFP1149" s="481"/>
      <c r="EFQ1149" s="481"/>
      <c r="EFR1149" s="481"/>
      <c r="EFS1149" s="481"/>
      <c r="EFT1149" s="481"/>
      <c r="EFU1149" s="481"/>
      <c r="EFV1149" s="481"/>
      <c r="EFW1149" s="481"/>
      <c r="EFX1149" s="481"/>
      <c r="EFY1149" s="481"/>
      <c r="EFZ1149" s="481"/>
      <c r="EGA1149" s="481"/>
      <c r="EGB1149" s="481"/>
      <c r="EGC1149" s="481"/>
      <c r="EGD1149" s="481"/>
      <c r="EGE1149" s="481"/>
      <c r="EGF1149" s="481"/>
      <c r="EGG1149" s="481"/>
      <c r="EGH1149" s="481"/>
      <c r="EGI1149" s="481"/>
      <c r="EGJ1149" s="481"/>
      <c r="EGK1149" s="481"/>
      <c r="EGL1149" s="481"/>
      <c r="EGM1149" s="481"/>
      <c r="EGN1149" s="481"/>
      <c r="EGO1149" s="481"/>
      <c r="EGP1149" s="481"/>
      <c r="EGQ1149" s="481"/>
      <c r="EGR1149" s="481"/>
      <c r="EGS1149" s="481"/>
      <c r="EGT1149" s="481"/>
      <c r="EGU1149" s="481"/>
      <c r="EGV1149" s="481"/>
      <c r="EGW1149" s="481"/>
      <c r="EGX1149" s="481"/>
      <c r="EGY1149" s="481"/>
      <c r="EGZ1149" s="481"/>
      <c r="EHA1149" s="481"/>
      <c r="EHB1149" s="481"/>
      <c r="EHC1149" s="481"/>
      <c r="EHD1149" s="481"/>
      <c r="EHE1149" s="481"/>
      <c r="EHF1149" s="481"/>
      <c r="EHG1149" s="481"/>
      <c r="EHH1149" s="481"/>
      <c r="EHI1149" s="481"/>
      <c r="EHJ1149" s="481"/>
      <c r="EHK1149" s="481"/>
      <c r="EHL1149" s="481"/>
      <c r="EHM1149" s="481"/>
      <c r="EHN1149" s="481"/>
      <c r="EHO1149" s="481"/>
      <c r="EHP1149" s="481"/>
      <c r="EHQ1149" s="481"/>
      <c r="EHR1149" s="481"/>
      <c r="EHS1149" s="481"/>
      <c r="EHT1149" s="481"/>
      <c r="EHU1149" s="481"/>
      <c r="EHV1149" s="481"/>
      <c r="EHW1149" s="481"/>
      <c r="EHX1149" s="481"/>
      <c r="EHY1149" s="481"/>
      <c r="EHZ1149" s="481"/>
      <c r="EIA1149" s="481"/>
      <c r="EIB1149" s="481"/>
      <c r="EIC1149" s="481"/>
      <c r="EID1149" s="481"/>
      <c r="EIE1149" s="481"/>
      <c r="EIF1149" s="481"/>
      <c r="EIG1149" s="481"/>
      <c r="EIH1149" s="481"/>
      <c r="EII1149" s="481"/>
      <c r="EIJ1149" s="481"/>
      <c r="EIK1149" s="481"/>
      <c r="EIL1149" s="481"/>
      <c r="EIM1149" s="481"/>
      <c r="EIN1149" s="481"/>
      <c r="EIO1149" s="481"/>
      <c r="EIP1149" s="481"/>
      <c r="EIQ1149" s="481"/>
      <c r="EIR1149" s="481"/>
      <c r="EIS1149" s="481"/>
      <c r="EIT1149" s="481"/>
      <c r="EIU1149" s="481"/>
      <c r="EIV1149" s="481"/>
      <c r="EIW1149" s="481"/>
      <c r="EIX1149" s="481"/>
      <c r="EIY1149" s="481"/>
      <c r="EIZ1149" s="481"/>
      <c r="EJA1149" s="481"/>
      <c r="EJB1149" s="481"/>
      <c r="EJC1149" s="481"/>
      <c r="EJD1149" s="481"/>
      <c r="EJE1149" s="481"/>
      <c r="EJF1149" s="481"/>
      <c r="EJG1149" s="481"/>
      <c r="EJH1149" s="481"/>
      <c r="EJI1149" s="481"/>
      <c r="EJJ1149" s="481"/>
      <c r="EJK1149" s="481"/>
      <c r="EJL1149" s="481"/>
      <c r="EJM1149" s="481"/>
      <c r="EJN1149" s="481"/>
      <c r="EJO1149" s="481"/>
      <c r="EJP1149" s="481"/>
      <c r="EJQ1149" s="481"/>
      <c r="EJR1149" s="481"/>
      <c r="EJS1149" s="481"/>
      <c r="EJT1149" s="481"/>
      <c r="EJU1149" s="481"/>
      <c r="EJV1149" s="481"/>
      <c r="EJW1149" s="481"/>
      <c r="EJX1149" s="481"/>
      <c r="EJY1149" s="481"/>
      <c r="EJZ1149" s="481"/>
      <c r="EKA1149" s="481"/>
      <c r="EKB1149" s="481"/>
      <c r="EKC1149" s="481"/>
      <c r="EKD1149" s="481"/>
      <c r="EKE1149" s="481"/>
      <c r="EKF1149" s="481"/>
      <c r="EKG1149" s="481"/>
      <c r="EKH1149" s="481"/>
      <c r="EKI1149" s="481"/>
      <c r="EKJ1149" s="481"/>
      <c r="EKK1149" s="481"/>
      <c r="EKL1149" s="481"/>
      <c r="EKM1149" s="481"/>
      <c r="EKN1149" s="481"/>
      <c r="EKO1149" s="481"/>
      <c r="EKP1149" s="481"/>
      <c r="EKQ1149" s="481"/>
      <c r="EKR1149" s="481"/>
      <c r="EKS1149" s="481"/>
      <c r="EKT1149" s="481"/>
      <c r="EKU1149" s="481"/>
      <c r="EKV1149" s="481"/>
      <c r="EKW1149" s="481"/>
      <c r="EKX1149" s="481"/>
      <c r="EKY1149" s="481"/>
      <c r="EKZ1149" s="481"/>
      <c r="ELA1149" s="481"/>
      <c r="ELB1149" s="481"/>
      <c r="ELC1149" s="481"/>
      <c r="ELD1149" s="481"/>
      <c r="ELE1149" s="481"/>
      <c r="ELF1149" s="481"/>
      <c r="ELG1149" s="481"/>
      <c r="ELH1149" s="481"/>
      <c r="ELI1149" s="481"/>
      <c r="ELJ1149" s="481"/>
      <c r="ELK1149" s="481"/>
      <c r="ELL1149" s="481"/>
      <c r="ELM1149" s="481"/>
      <c r="ELN1149" s="481"/>
      <c r="ELO1149" s="481"/>
      <c r="ELP1149" s="481"/>
      <c r="ELQ1149" s="481"/>
      <c r="ELR1149" s="481"/>
      <c r="ELS1149" s="481"/>
      <c r="ELT1149" s="481"/>
      <c r="ELU1149" s="481"/>
      <c r="ELV1149" s="481"/>
      <c r="ELW1149" s="481"/>
      <c r="ELX1149" s="481"/>
      <c r="ELY1149" s="481"/>
      <c r="ELZ1149" s="481"/>
      <c r="EMA1149" s="481"/>
      <c r="EMB1149" s="481"/>
      <c r="EMC1149" s="481"/>
      <c r="EMD1149" s="481"/>
      <c r="EME1149" s="481"/>
      <c r="EMF1149" s="481"/>
      <c r="EMG1149" s="481"/>
      <c r="EMH1149" s="481"/>
      <c r="EMI1149" s="481"/>
      <c r="EMJ1149" s="481"/>
      <c r="EMK1149" s="481"/>
      <c r="EML1149" s="481"/>
      <c r="EMM1149" s="481"/>
      <c r="EMN1149" s="481"/>
      <c r="EMO1149" s="481"/>
      <c r="EMP1149" s="481"/>
      <c r="EMQ1149" s="481"/>
      <c r="EMR1149" s="481"/>
      <c r="EMS1149" s="481"/>
      <c r="EMT1149" s="481"/>
      <c r="EMU1149" s="481"/>
      <c r="EMV1149" s="481"/>
      <c r="EMW1149" s="481"/>
      <c r="EMX1149" s="481"/>
      <c r="EMY1149" s="481"/>
      <c r="EMZ1149" s="481"/>
      <c r="ENA1149" s="481"/>
      <c r="ENB1149" s="481"/>
      <c r="ENC1149" s="481"/>
      <c r="END1149" s="481"/>
      <c r="ENE1149" s="481"/>
      <c r="ENF1149" s="481"/>
      <c r="ENG1149" s="481"/>
      <c r="ENH1149" s="481"/>
      <c r="ENI1149" s="481"/>
      <c r="ENJ1149" s="481"/>
      <c r="ENK1149" s="481"/>
      <c r="ENL1149" s="481"/>
      <c r="ENM1149" s="481"/>
      <c r="ENN1149" s="481"/>
      <c r="ENO1149" s="481"/>
      <c r="ENP1149" s="481"/>
      <c r="ENQ1149" s="481"/>
      <c r="ENR1149" s="481"/>
      <c r="ENS1149" s="481"/>
      <c r="ENT1149" s="481"/>
      <c r="ENU1149" s="481"/>
      <c r="ENV1149" s="481"/>
      <c r="ENW1149" s="481"/>
      <c r="ENX1149" s="481"/>
      <c r="ENY1149" s="481"/>
      <c r="ENZ1149" s="481"/>
      <c r="EOA1149" s="481"/>
      <c r="EOB1149" s="481"/>
      <c r="EOC1149" s="481"/>
      <c r="EOD1149" s="481"/>
      <c r="EOE1149" s="481"/>
      <c r="EOF1149" s="481"/>
      <c r="EOG1149" s="481"/>
      <c r="EOH1149" s="481"/>
      <c r="EOI1149" s="481"/>
      <c r="EOJ1149" s="481"/>
      <c r="EOK1149" s="481"/>
      <c r="EOL1149" s="481"/>
      <c r="EOM1149" s="481"/>
      <c r="EON1149" s="481"/>
      <c r="EOO1149" s="481"/>
      <c r="EOP1149" s="481"/>
      <c r="EOQ1149" s="481"/>
      <c r="EOR1149" s="481"/>
      <c r="EOS1149" s="481"/>
      <c r="EOT1149" s="481"/>
      <c r="EOU1149" s="481"/>
      <c r="EOV1149" s="481"/>
      <c r="EOW1149" s="481"/>
      <c r="EOX1149" s="481"/>
      <c r="EOY1149" s="481"/>
      <c r="EOZ1149" s="481"/>
      <c r="EPA1149" s="481"/>
      <c r="EPB1149" s="481"/>
      <c r="EPC1149" s="481"/>
      <c r="EPD1149" s="481"/>
      <c r="EPE1149" s="481"/>
      <c r="EPF1149" s="481"/>
      <c r="EPG1149" s="481"/>
      <c r="EPH1149" s="481"/>
      <c r="EPI1149" s="481"/>
      <c r="EPJ1149" s="481"/>
      <c r="EPK1149" s="481"/>
      <c r="EPL1149" s="481"/>
      <c r="EPM1149" s="481"/>
      <c r="EPN1149" s="481"/>
      <c r="EPO1149" s="481"/>
      <c r="EPP1149" s="481"/>
      <c r="EPQ1149" s="481"/>
      <c r="EPR1149" s="481"/>
      <c r="EPS1149" s="481"/>
      <c r="EPT1149" s="481"/>
      <c r="EPU1149" s="481"/>
      <c r="EPV1149" s="481"/>
      <c r="EPW1149" s="481"/>
      <c r="EPX1149" s="481"/>
      <c r="EPY1149" s="481"/>
      <c r="EPZ1149" s="481"/>
      <c r="EQA1149" s="481"/>
      <c r="EQB1149" s="481"/>
      <c r="EQC1149" s="481"/>
      <c r="EQD1149" s="481"/>
      <c r="EQE1149" s="481"/>
      <c r="EQF1149" s="481"/>
      <c r="EQG1149" s="481"/>
      <c r="EQH1149" s="481"/>
      <c r="EQI1149" s="481"/>
      <c r="EQJ1149" s="481"/>
      <c r="EQK1149" s="481"/>
      <c r="EQL1149" s="481"/>
      <c r="EQM1149" s="481"/>
      <c r="EQN1149" s="481"/>
      <c r="EQO1149" s="481"/>
      <c r="EQP1149" s="481"/>
      <c r="EQQ1149" s="481"/>
      <c r="EQR1149" s="481"/>
      <c r="EQS1149" s="481"/>
      <c r="EQT1149" s="481"/>
      <c r="EQU1149" s="481"/>
      <c r="EQV1149" s="481"/>
      <c r="EQW1149" s="481"/>
      <c r="EQX1149" s="481"/>
      <c r="EQY1149" s="481"/>
      <c r="EQZ1149" s="481"/>
      <c r="ERA1149" s="481"/>
      <c r="ERB1149" s="481"/>
      <c r="ERC1149" s="481"/>
      <c r="ERD1149" s="481"/>
      <c r="ERE1149" s="481"/>
      <c r="ERF1149" s="481"/>
      <c r="ERG1149" s="481"/>
      <c r="ERH1149" s="481"/>
      <c r="ERI1149" s="481"/>
      <c r="ERJ1149" s="481"/>
      <c r="ERK1149" s="481"/>
      <c r="ERL1149" s="481"/>
      <c r="ERM1149" s="481"/>
      <c r="ERN1149" s="481"/>
      <c r="ERO1149" s="481"/>
      <c r="ERP1149" s="481"/>
      <c r="ERQ1149" s="481"/>
      <c r="ERR1149" s="481"/>
      <c r="ERS1149" s="481"/>
      <c r="ERT1149" s="481"/>
      <c r="ERU1149" s="481"/>
      <c r="ERV1149" s="481"/>
      <c r="ERW1149" s="481"/>
      <c r="ERX1149" s="481"/>
      <c r="ERY1149" s="481"/>
      <c r="ERZ1149" s="481"/>
      <c r="ESA1149" s="481"/>
      <c r="ESB1149" s="481"/>
      <c r="ESC1149" s="481"/>
      <c r="ESD1149" s="481"/>
      <c r="ESE1149" s="481"/>
      <c r="ESF1149" s="481"/>
      <c r="ESG1149" s="481"/>
      <c r="ESH1149" s="481"/>
      <c r="ESI1149" s="481"/>
      <c r="ESJ1149" s="481"/>
      <c r="ESK1149" s="481"/>
      <c r="ESL1149" s="481"/>
      <c r="ESM1149" s="481"/>
      <c r="ESN1149" s="481"/>
      <c r="ESO1149" s="481"/>
      <c r="ESP1149" s="481"/>
      <c r="ESQ1149" s="481"/>
      <c r="ESR1149" s="481"/>
      <c r="ESS1149" s="481"/>
      <c r="EST1149" s="481"/>
      <c r="ESU1149" s="481"/>
      <c r="ESV1149" s="481"/>
      <c r="ESW1149" s="481"/>
      <c r="ESX1149" s="481"/>
      <c r="ESY1149" s="481"/>
      <c r="ESZ1149" s="481"/>
      <c r="ETA1149" s="481"/>
      <c r="ETB1149" s="481"/>
      <c r="ETC1149" s="481"/>
      <c r="ETD1149" s="481"/>
      <c r="ETE1149" s="481"/>
      <c r="ETF1149" s="481"/>
      <c r="ETG1149" s="481"/>
      <c r="ETH1149" s="481"/>
      <c r="ETI1149" s="481"/>
      <c r="ETJ1149" s="481"/>
      <c r="ETK1149" s="481"/>
      <c r="ETL1149" s="481"/>
      <c r="ETM1149" s="481"/>
      <c r="ETN1149" s="481"/>
      <c r="ETO1149" s="481"/>
      <c r="ETP1149" s="481"/>
      <c r="ETQ1149" s="481"/>
      <c r="ETR1149" s="481"/>
      <c r="ETS1149" s="481"/>
      <c r="ETT1149" s="481"/>
      <c r="ETU1149" s="481"/>
      <c r="ETV1149" s="481"/>
      <c r="ETW1149" s="481"/>
      <c r="ETX1149" s="481"/>
      <c r="ETY1149" s="481"/>
      <c r="ETZ1149" s="481"/>
      <c r="EUA1149" s="481"/>
      <c r="EUB1149" s="481"/>
      <c r="EUC1149" s="481"/>
      <c r="EUD1149" s="481"/>
      <c r="EUE1149" s="481"/>
      <c r="EUF1149" s="481"/>
      <c r="EUG1149" s="481"/>
      <c r="EUH1149" s="481"/>
      <c r="EUI1149" s="481"/>
      <c r="EUJ1149" s="481"/>
      <c r="EUK1149" s="481"/>
      <c r="EUL1149" s="481"/>
      <c r="EUM1149" s="481"/>
      <c r="EUN1149" s="481"/>
      <c r="EUO1149" s="481"/>
      <c r="EUP1149" s="481"/>
      <c r="EUQ1149" s="481"/>
      <c r="EUR1149" s="481"/>
      <c r="EUS1149" s="481"/>
      <c r="EUT1149" s="481"/>
      <c r="EUU1149" s="481"/>
      <c r="EUV1149" s="481"/>
      <c r="EUW1149" s="481"/>
      <c r="EUX1149" s="481"/>
      <c r="EUY1149" s="481"/>
      <c r="EUZ1149" s="481"/>
      <c r="EVA1149" s="481"/>
      <c r="EVB1149" s="481"/>
      <c r="EVC1149" s="481"/>
      <c r="EVD1149" s="481"/>
      <c r="EVE1149" s="481"/>
      <c r="EVF1149" s="481"/>
      <c r="EVG1149" s="481"/>
      <c r="EVH1149" s="481"/>
      <c r="EVI1149" s="481"/>
      <c r="EVJ1149" s="481"/>
      <c r="EVK1149" s="481"/>
      <c r="EVL1149" s="481"/>
      <c r="EVM1149" s="481"/>
      <c r="EVN1149" s="481"/>
      <c r="EVO1149" s="481"/>
      <c r="EVP1149" s="481"/>
      <c r="EVQ1149" s="481"/>
      <c r="EVR1149" s="481"/>
      <c r="EVS1149" s="481"/>
      <c r="EVT1149" s="481"/>
      <c r="EVU1149" s="481"/>
      <c r="EVV1149" s="481"/>
      <c r="EVW1149" s="481"/>
      <c r="EVX1149" s="481"/>
      <c r="EVY1149" s="481"/>
      <c r="EVZ1149" s="481"/>
      <c r="EWA1149" s="481"/>
      <c r="EWB1149" s="481"/>
      <c r="EWC1149" s="481"/>
      <c r="EWD1149" s="481"/>
      <c r="EWE1149" s="481"/>
      <c r="EWF1149" s="481"/>
      <c r="EWG1149" s="481"/>
      <c r="EWH1149" s="481"/>
      <c r="EWI1149" s="481"/>
      <c r="EWJ1149" s="481"/>
      <c r="EWK1149" s="481"/>
      <c r="EWL1149" s="481"/>
      <c r="EWM1149" s="481"/>
      <c r="EWN1149" s="481"/>
      <c r="EWO1149" s="481"/>
      <c r="EWP1149" s="481"/>
      <c r="EWQ1149" s="481"/>
      <c r="EWR1149" s="481"/>
      <c r="EWS1149" s="481"/>
      <c r="EWT1149" s="481"/>
      <c r="EWU1149" s="481"/>
      <c r="EWV1149" s="481"/>
      <c r="EWW1149" s="481"/>
      <c r="EWX1149" s="481"/>
      <c r="EWY1149" s="481"/>
      <c r="EWZ1149" s="481"/>
      <c r="EXA1149" s="481"/>
      <c r="EXB1149" s="481"/>
      <c r="EXC1149" s="481"/>
      <c r="EXD1149" s="481"/>
      <c r="EXE1149" s="481"/>
      <c r="EXF1149" s="481"/>
      <c r="EXG1149" s="481"/>
      <c r="EXH1149" s="481"/>
      <c r="EXI1149" s="481"/>
      <c r="EXJ1149" s="481"/>
      <c r="EXK1149" s="481"/>
      <c r="EXL1149" s="481"/>
      <c r="EXM1149" s="481"/>
      <c r="EXN1149" s="481"/>
      <c r="EXO1149" s="481"/>
      <c r="EXP1149" s="481"/>
      <c r="EXQ1149" s="481"/>
      <c r="EXR1149" s="481"/>
      <c r="EXS1149" s="481"/>
      <c r="EXT1149" s="481"/>
      <c r="EXU1149" s="481"/>
      <c r="EXV1149" s="481"/>
      <c r="EXW1149" s="481"/>
      <c r="EXX1149" s="481"/>
      <c r="EXY1149" s="481"/>
      <c r="EXZ1149" s="481"/>
      <c r="EYA1149" s="481"/>
      <c r="EYB1149" s="481"/>
      <c r="EYC1149" s="481"/>
      <c r="EYD1149" s="481"/>
      <c r="EYE1149" s="481"/>
      <c r="EYF1149" s="481"/>
      <c r="EYG1149" s="481"/>
      <c r="EYH1149" s="481"/>
      <c r="EYI1149" s="481"/>
      <c r="EYJ1149" s="481"/>
      <c r="EYK1149" s="481"/>
      <c r="EYL1149" s="481"/>
      <c r="EYM1149" s="481"/>
      <c r="EYN1149" s="481"/>
      <c r="EYO1149" s="481"/>
      <c r="EYP1149" s="481"/>
      <c r="EYQ1149" s="481"/>
      <c r="EYR1149" s="481"/>
      <c r="EYS1149" s="481"/>
      <c r="EYT1149" s="481"/>
      <c r="EYU1149" s="481"/>
      <c r="EYV1149" s="481"/>
      <c r="EYW1149" s="481"/>
      <c r="EYX1149" s="481"/>
      <c r="EYY1149" s="481"/>
      <c r="EYZ1149" s="481"/>
      <c r="EZA1149" s="481"/>
      <c r="EZB1149" s="481"/>
      <c r="EZC1149" s="481"/>
      <c r="EZD1149" s="481"/>
      <c r="EZE1149" s="481"/>
      <c r="EZF1149" s="481"/>
      <c r="EZG1149" s="481"/>
      <c r="EZH1149" s="481"/>
      <c r="EZI1149" s="481"/>
      <c r="EZJ1149" s="481"/>
      <c r="EZK1149" s="481"/>
      <c r="EZL1149" s="481"/>
      <c r="EZM1149" s="481"/>
      <c r="EZN1149" s="481"/>
      <c r="EZO1149" s="481"/>
      <c r="EZP1149" s="481"/>
      <c r="EZQ1149" s="481"/>
      <c r="EZR1149" s="481"/>
      <c r="EZS1149" s="481"/>
      <c r="EZT1149" s="481"/>
      <c r="EZU1149" s="481"/>
      <c r="EZV1149" s="481"/>
      <c r="EZW1149" s="481"/>
      <c r="EZX1149" s="481"/>
      <c r="EZY1149" s="481"/>
      <c r="EZZ1149" s="481"/>
      <c r="FAA1149" s="481"/>
      <c r="FAB1149" s="481"/>
      <c r="FAC1149" s="481"/>
      <c r="FAD1149" s="481"/>
      <c r="FAE1149" s="481"/>
      <c r="FAF1149" s="481"/>
      <c r="FAG1149" s="481"/>
      <c r="FAH1149" s="481"/>
      <c r="FAI1149" s="481"/>
      <c r="FAJ1149" s="481"/>
      <c r="FAK1149" s="481"/>
      <c r="FAL1149" s="481"/>
      <c r="FAM1149" s="481"/>
      <c r="FAN1149" s="481"/>
      <c r="FAO1149" s="481"/>
      <c r="FAP1149" s="481"/>
      <c r="FAQ1149" s="481"/>
      <c r="FAR1149" s="481"/>
      <c r="FAS1149" s="481"/>
      <c r="FAT1149" s="481"/>
      <c r="FAU1149" s="481"/>
      <c r="FAV1149" s="481"/>
      <c r="FAW1149" s="481"/>
      <c r="FAX1149" s="481"/>
      <c r="FAY1149" s="481"/>
      <c r="FAZ1149" s="481"/>
      <c r="FBA1149" s="481"/>
      <c r="FBB1149" s="481"/>
      <c r="FBC1149" s="481"/>
      <c r="FBD1149" s="481"/>
      <c r="FBE1149" s="481"/>
      <c r="FBF1149" s="481"/>
      <c r="FBG1149" s="481"/>
      <c r="FBH1149" s="481"/>
      <c r="FBI1149" s="481"/>
      <c r="FBJ1149" s="481"/>
      <c r="FBK1149" s="481"/>
      <c r="FBL1149" s="481"/>
      <c r="FBM1149" s="481"/>
      <c r="FBN1149" s="481"/>
      <c r="FBO1149" s="481"/>
      <c r="FBP1149" s="481"/>
      <c r="FBQ1149" s="481"/>
      <c r="FBR1149" s="481"/>
      <c r="FBS1149" s="481"/>
      <c r="FBT1149" s="481"/>
      <c r="FBU1149" s="481"/>
      <c r="FBV1149" s="481"/>
      <c r="FBW1149" s="481"/>
      <c r="FBX1149" s="481"/>
      <c r="FBY1149" s="481"/>
      <c r="FBZ1149" s="481"/>
      <c r="FCA1149" s="481"/>
      <c r="FCB1149" s="481"/>
      <c r="FCC1149" s="481"/>
      <c r="FCD1149" s="481"/>
      <c r="FCE1149" s="481"/>
      <c r="FCF1149" s="481"/>
      <c r="FCG1149" s="481"/>
      <c r="FCH1149" s="481"/>
      <c r="FCI1149" s="481"/>
      <c r="FCJ1149" s="481"/>
      <c r="FCK1149" s="481"/>
      <c r="FCL1149" s="481"/>
      <c r="FCM1149" s="481"/>
      <c r="FCN1149" s="481"/>
      <c r="FCO1149" s="481"/>
      <c r="FCP1149" s="481"/>
      <c r="FCQ1149" s="481"/>
      <c r="FCR1149" s="481"/>
      <c r="FCS1149" s="481"/>
      <c r="FCT1149" s="481"/>
      <c r="FCU1149" s="481"/>
      <c r="FCV1149" s="481"/>
      <c r="FCW1149" s="481"/>
      <c r="FCX1149" s="481"/>
      <c r="FCY1149" s="481"/>
      <c r="FCZ1149" s="481"/>
      <c r="FDA1149" s="481"/>
      <c r="FDB1149" s="481"/>
      <c r="FDC1149" s="481"/>
      <c r="FDD1149" s="481"/>
      <c r="FDE1149" s="481"/>
      <c r="FDF1149" s="481"/>
      <c r="FDG1149" s="481"/>
      <c r="FDH1149" s="481"/>
      <c r="FDI1149" s="481"/>
      <c r="FDJ1149" s="481"/>
      <c r="FDK1149" s="481"/>
      <c r="FDL1149" s="481"/>
      <c r="FDM1149" s="481"/>
      <c r="FDN1149" s="481"/>
      <c r="FDO1149" s="481"/>
      <c r="FDP1149" s="481"/>
      <c r="FDQ1149" s="481"/>
      <c r="FDR1149" s="481"/>
      <c r="FDS1149" s="481"/>
      <c r="FDT1149" s="481"/>
      <c r="FDU1149" s="481"/>
      <c r="FDV1149" s="481"/>
      <c r="FDW1149" s="481"/>
      <c r="FDX1149" s="481"/>
      <c r="FDY1149" s="481"/>
      <c r="FDZ1149" s="481"/>
      <c r="FEA1149" s="481"/>
      <c r="FEB1149" s="481"/>
      <c r="FEC1149" s="481"/>
      <c r="FED1149" s="481"/>
      <c r="FEE1149" s="481"/>
      <c r="FEF1149" s="481"/>
      <c r="FEG1149" s="481"/>
      <c r="FEH1149" s="481"/>
      <c r="FEI1149" s="481"/>
      <c r="FEJ1149" s="481"/>
      <c r="FEK1149" s="481"/>
      <c r="FEL1149" s="481"/>
      <c r="FEM1149" s="481"/>
      <c r="FEN1149" s="481"/>
      <c r="FEO1149" s="481"/>
      <c r="FEP1149" s="481"/>
      <c r="FEQ1149" s="481"/>
      <c r="FER1149" s="481"/>
      <c r="FES1149" s="481"/>
      <c r="FET1149" s="481"/>
      <c r="FEU1149" s="481"/>
      <c r="FEV1149" s="481"/>
      <c r="FEW1149" s="481"/>
      <c r="FEX1149" s="481"/>
      <c r="FEY1149" s="481"/>
      <c r="FEZ1149" s="481"/>
      <c r="FFA1149" s="481"/>
      <c r="FFB1149" s="481"/>
      <c r="FFC1149" s="481"/>
      <c r="FFD1149" s="481"/>
      <c r="FFE1149" s="481"/>
      <c r="FFF1149" s="481"/>
      <c r="FFG1149" s="481"/>
      <c r="FFH1149" s="481"/>
      <c r="FFI1149" s="481"/>
      <c r="FFJ1149" s="481"/>
      <c r="FFK1149" s="481"/>
      <c r="FFL1149" s="481"/>
      <c r="FFM1149" s="481"/>
      <c r="FFN1149" s="481"/>
      <c r="FFO1149" s="481"/>
      <c r="FFP1149" s="481"/>
      <c r="FFQ1149" s="481"/>
      <c r="FFR1149" s="481"/>
      <c r="FFS1149" s="481"/>
      <c r="FFT1149" s="481"/>
      <c r="FFU1149" s="481"/>
      <c r="FFV1149" s="481"/>
      <c r="FFW1149" s="481"/>
      <c r="FFX1149" s="481"/>
      <c r="FFY1149" s="481"/>
      <c r="FFZ1149" s="481"/>
      <c r="FGA1149" s="481"/>
      <c r="FGB1149" s="481"/>
      <c r="FGC1149" s="481"/>
      <c r="FGD1149" s="481"/>
      <c r="FGE1149" s="481"/>
      <c r="FGF1149" s="481"/>
      <c r="FGG1149" s="481"/>
      <c r="FGH1149" s="481"/>
      <c r="FGI1149" s="481"/>
      <c r="FGJ1149" s="481"/>
      <c r="FGK1149" s="481"/>
      <c r="FGL1149" s="481"/>
      <c r="FGM1149" s="481"/>
      <c r="FGN1149" s="481"/>
      <c r="FGO1149" s="481"/>
      <c r="FGP1149" s="481"/>
      <c r="FGQ1149" s="481"/>
      <c r="FGR1149" s="481"/>
      <c r="FGS1149" s="481"/>
      <c r="FGT1149" s="481"/>
      <c r="FGU1149" s="481"/>
      <c r="FGV1149" s="481"/>
      <c r="FGW1149" s="481"/>
      <c r="FGX1149" s="481"/>
      <c r="FGY1149" s="481"/>
      <c r="FGZ1149" s="481"/>
      <c r="FHA1149" s="481"/>
      <c r="FHB1149" s="481"/>
      <c r="FHC1149" s="481"/>
      <c r="FHD1149" s="481"/>
      <c r="FHE1149" s="481"/>
      <c r="FHF1149" s="481"/>
      <c r="FHG1149" s="481"/>
      <c r="FHH1149" s="481"/>
      <c r="FHI1149" s="481"/>
      <c r="FHJ1149" s="481"/>
      <c r="FHK1149" s="481"/>
      <c r="FHL1149" s="481"/>
      <c r="FHM1149" s="481"/>
      <c r="FHN1149" s="481"/>
      <c r="FHO1149" s="481"/>
      <c r="FHP1149" s="481"/>
      <c r="FHQ1149" s="481"/>
      <c r="FHR1149" s="481"/>
      <c r="FHS1149" s="481"/>
      <c r="FHT1149" s="481"/>
      <c r="FHU1149" s="481"/>
      <c r="FHV1149" s="481"/>
      <c r="FHW1149" s="481"/>
      <c r="FHX1149" s="481"/>
      <c r="FHY1149" s="481"/>
      <c r="FHZ1149" s="481"/>
      <c r="FIA1149" s="481"/>
      <c r="FIB1149" s="481"/>
      <c r="FIC1149" s="481"/>
      <c r="FID1149" s="481"/>
      <c r="FIE1149" s="481"/>
      <c r="FIF1149" s="481"/>
      <c r="FIG1149" s="481"/>
      <c r="FIH1149" s="481"/>
      <c r="FII1149" s="481"/>
      <c r="FIJ1149" s="481"/>
      <c r="FIK1149" s="481"/>
      <c r="FIL1149" s="481"/>
      <c r="FIM1149" s="481"/>
      <c r="FIN1149" s="481"/>
      <c r="FIO1149" s="481"/>
      <c r="FIP1149" s="481"/>
      <c r="FIQ1149" s="481"/>
      <c r="FIR1149" s="481"/>
      <c r="FIS1149" s="481"/>
      <c r="FIT1149" s="481"/>
      <c r="FIU1149" s="481"/>
      <c r="FIV1149" s="481"/>
      <c r="FIW1149" s="481"/>
      <c r="FIX1149" s="481"/>
      <c r="FIY1149" s="481"/>
      <c r="FIZ1149" s="481"/>
      <c r="FJA1149" s="481"/>
      <c r="FJB1149" s="481"/>
      <c r="FJC1149" s="481"/>
      <c r="FJD1149" s="481"/>
      <c r="FJE1149" s="481"/>
      <c r="FJF1149" s="481"/>
      <c r="FJG1149" s="481"/>
      <c r="FJH1149" s="481"/>
      <c r="FJI1149" s="481"/>
      <c r="FJJ1149" s="481"/>
      <c r="FJK1149" s="481"/>
      <c r="FJL1149" s="481"/>
      <c r="FJM1149" s="481"/>
      <c r="FJN1149" s="481"/>
      <c r="FJO1149" s="481"/>
      <c r="FJP1149" s="481"/>
      <c r="FJQ1149" s="481"/>
      <c r="FJR1149" s="481"/>
      <c r="FJS1149" s="481"/>
      <c r="FJT1149" s="481"/>
      <c r="FJU1149" s="481"/>
      <c r="FJV1149" s="481"/>
      <c r="FJW1149" s="481"/>
      <c r="FJX1149" s="481"/>
      <c r="FJY1149" s="481"/>
      <c r="FJZ1149" s="481"/>
      <c r="FKA1149" s="481"/>
      <c r="FKB1149" s="481"/>
      <c r="FKC1149" s="481"/>
      <c r="FKD1149" s="481"/>
      <c r="FKE1149" s="481"/>
      <c r="FKF1149" s="481"/>
      <c r="FKG1149" s="481"/>
      <c r="FKH1149" s="481"/>
      <c r="FKI1149" s="481"/>
      <c r="FKJ1149" s="481"/>
      <c r="FKK1149" s="481"/>
      <c r="FKL1149" s="481"/>
      <c r="FKM1149" s="481"/>
      <c r="FKN1149" s="481"/>
      <c r="FKO1149" s="481"/>
      <c r="FKP1149" s="481"/>
      <c r="FKQ1149" s="481"/>
      <c r="FKR1149" s="481"/>
      <c r="FKS1149" s="481"/>
      <c r="FKT1149" s="481"/>
      <c r="FKU1149" s="481"/>
      <c r="FKV1149" s="481"/>
      <c r="FKW1149" s="481"/>
      <c r="FKX1149" s="481"/>
      <c r="FKY1149" s="481"/>
      <c r="FKZ1149" s="481"/>
      <c r="FLA1149" s="481"/>
      <c r="FLB1149" s="481"/>
      <c r="FLC1149" s="481"/>
      <c r="FLD1149" s="481"/>
      <c r="FLE1149" s="481"/>
      <c r="FLF1149" s="481"/>
      <c r="FLG1149" s="481"/>
      <c r="FLH1149" s="481"/>
      <c r="FLI1149" s="481"/>
      <c r="FLJ1149" s="481"/>
      <c r="FLK1149" s="481"/>
      <c r="FLL1149" s="481"/>
      <c r="FLM1149" s="481"/>
      <c r="FLN1149" s="481"/>
      <c r="FLO1149" s="481"/>
      <c r="FLP1149" s="481"/>
      <c r="FLQ1149" s="481"/>
      <c r="FLR1149" s="481"/>
      <c r="FLS1149" s="481"/>
      <c r="FLT1149" s="481"/>
      <c r="FLU1149" s="481"/>
      <c r="FLV1149" s="481"/>
      <c r="FLW1149" s="481"/>
      <c r="FLX1149" s="481"/>
      <c r="FLY1149" s="481"/>
      <c r="FLZ1149" s="481"/>
      <c r="FMA1149" s="481"/>
      <c r="FMB1149" s="481"/>
      <c r="FMC1149" s="481"/>
      <c r="FMD1149" s="481"/>
      <c r="FME1149" s="481"/>
      <c r="FMF1149" s="481"/>
      <c r="FMG1149" s="481"/>
      <c r="FMH1149" s="481"/>
      <c r="FMI1149" s="481"/>
      <c r="FMJ1149" s="481"/>
      <c r="FMK1149" s="481"/>
      <c r="FML1149" s="481"/>
      <c r="FMM1149" s="481"/>
      <c r="FMN1149" s="481"/>
      <c r="FMO1149" s="481"/>
      <c r="FMP1149" s="481"/>
      <c r="FMQ1149" s="481"/>
      <c r="FMR1149" s="481"/>
      <c r="FMS1149" s="481"/>
      <c r="FMT1149" s="481"/>
      <c r="FMU1149" s="481"/>
      <c r="FMV1149" s="481"/>
      <c r="FMW1149" s="481"/>
      <c r="FMX1149" s="481"/>
      <c r="FMY1149" s="481"/>
      <c r="FMZ1149" s="481"/>
      <c r="FNA1149" s="481"/>
      <c r="FNB1149" s="481"/>
      <c r="FNC1149" s="481"/>
      <c r="FND1149" s="481"/>
      <c r="FNE1149" s="481"/>
      <c r="FNF1149" s="481"/>
      <c r="FNG1149" s="481"/>
      <c r="FNH1149" s="481"/>
      <c r="FNI1149" s="481"/>
      <c r="FNJ1149" s="481"/>
      <c r="FNK1149" s="481"/>
      <c r="FNL1149" s="481"/>
      <c r="FNM1149" s="481"/>
      <c r="FNN1149" s="481"/>
      <c r="FNO1149" s="481"/>
      <c r="FNP1149" s="481"/>
      <c r="FNQ1149" s="481"/>
      <c r="FNR1149" s="481"/>
      <c r="FNS1149" s="481"/>
      <c r="FNT1149" s="481"/>
      <c r="FNU1149" s="481"/>
      <c r="FNV1149" s="481"/>
      <c r="FNW1149" s="481"/>
      <c r="FNX1149" s="481"/>
      <c r="FNY1149" s="481"/>
      <c r="FNZ1149" s="481"/>
      <c r="FOA1149" s="481"/>
      <c r="FOB1149" s="481"/>
      <c r="FOC1149" s="481"/>
      <c r="FOD1149" s="481"/>
      <c r="FOE1149" s="481"/>
      <c r="FOF1149" s="481"/>
      <c r="FOG1149" s="481"/>
      <c r="FOH1149" s="481"/>
      <c r="FOI1149" s="481"/>
      <c r="FOJ1149" s="481"/>
      <c r="FOK1149" s="481"/>
      <c r="FOL1149" s="481"/>
      <c r="FOM1149" s="481"/>
      <c r="FON1149" s="481"/>
      <c r="FOO1149" s="481"/>
      <c r="FOP1149" s="481"/>
      <c r="FOQ1149" s="481"/>
      <c r="FOR1149" s="481"/>
      <c r="FOS1149" s="481"/>
      <c r="FOT1149" s="481"/>
      <c r="FOU1149" s="481"/>
      <c r="FOV1149" s="481"/>
      <c r="FOW1149" s="481"/>
      <c r="FOX1149" s="481"/>
      <c r="FOY1149" s="481"/>
      <c r="FOZ1149" s="481"/>
      <c r="FPA1149" s="481"/>
      <c r="FPB1149" s="481"/>
      <c r="FPC1149" s="481"/>
      <c r="FPD1149" s="481"/>
      <c r="FPE1149" s="481"/>
      <c r="FPF1149" s="481"/>
      <c r="FPG1149" s="481"/>
      <c r="FPH1149" s="481"/>
      <c r="FPI1149" s="481"/>
      <c r="FPJ1149" s="481"/>
      <c r="FPK1149" s="481"/>
      <c r="FPL1149" s="481"/>
      <c r="FPM1149" s="481"/>
      <c r="FPN1149" s="481"/>
      <c r="FPO1149" s="481"/>
      <c r="FPP1149" s="481"/>
      <c r="FPQ1149" s="481"/>
      <c r="FPR1149" s="481"/>
      <c r="FPS1149" s="481"/>
      <c r="FPT1149" s="481"/>
      <c r="FPU1149" s="481"/>
      <c r="FPV1149" s="481"/>
      <c r="FPW1149" s="481"/>
      <c r="FPX1149" s="481"/>
      <c r="FPY1149" s="481"/>
      <c r="FPZ1149" s="481"/>
      <c r="FQA1149" s="481"/>
      <c r="FQB1149" s="481"/>
      <c r="FQC1149" s="481"/>
      <c r="FQD1149" s="481"/>
      <c r="FQE1149" s="481"/>
      <c r="FQF1149" s="481"/>
      <c r="FQG1149" s="481"/>
      <c r="FQH1149" s="481"/>
      <c r="FQI1149" s="481"/>
      <c r="FQJ1149" s="481"/>
      <c r="FQK1149" s="481"/>
      <c r="FQL1149" s="481"/>
      <c r="FQM1149" s="481"/>
      <c r="FQN1149" s="481"/>
      <c r="FQO1149" s="481"/>
      <c r="FQP1149" s="481"/>
      <c r="FQQ1149" s="481"/>
      <c r="FQR1149" s="481"/>
      <c r="FQS1149" s="481"/>
      <c r="FQT1149" s="481"/>
      <c r="FQU1149" s="481"/>
      <c r="FQV1149" s="481"/>
      <c r="FQW1149" s="481"/>
      <c r="FQX1149" s="481"/>
      <c r="FQY1149" s="481"/>
      <c r="FQZ1149" s="481"/>
      <c r="FRA1149" s="481"/>
      <c r="FRB1149" s="481"/>
      <c r="FRC1149" s="481"/>
      <c r="FRD1149" s="481"/>
      <c r="FRE1149" s="481"/>
      <c r="FRF1149" s="481"/>
      <c r="FRG1149" s="481"/>
      <c r="FRH1149" s="481"/>
      <c r="FRI1149" s="481"/>
      <c r="FRJ1149" s="481"/>
      <c r="FRK1149" s="481"/>
      <c r="FRL1149" s="481"/>
      <c r="FRM1149" s="481"/>
      <c r="FRN1149" s="481"/>
      <c r="FRO1149" s="481"/>
      <c r="FRP1149" s="481"/>
      <c r="FRQ1149" s="481"/>
      <c r="FRR1149" s="481"/>
      <c r="FRS1149" s="481"/>
      <c r="FRT1149" s="481"/>
      <c r="FRU1149" s="481"/>
      <c r="FRV1149" s="481"/>
      <c r="FRW1149" s="481"/>
      <c r="FRX1149" s="481"/>
      <c r="FRY1149" s="481"/>
      <c r="FRZ1149" s="481"/>
      <c r="FSA1149" s="481"/>
      <c r="FSB1149" s="481"/>
      <c r="FSC1149" s="481"/>
      <c r="FSD1149" s="481"/>
      <c r="FSE1149" s="481"/>
      <c r="FSF1149" s="481"/>
      <c r="FSG1149" s="481"/>
      <c r="FSH1149" s="481"/>
      <c r="FSI1149" s="481"/>
      <c r="FSJ1149" s="481"/>
      <c r="FSK1149" s="481"/>
      <c r="FSL1149" s="481"/>
      <c r="FSM1149" s="481"/>
      <c r="FSN1149" s="481"/>
      <c r="FSO1149" s="481"/>
      <c r="FSP1149" s="481"/>
      <c r="FSQ1149" s="481"/>
      <c r="FSR1149" s="481"/>
      <c r="FSS1149" s="481"/>
      <c r="FST1149" s="481"/>
      <c r="FSU1149" s="481"/>
      <c r="FSV1149" s="481"/>
      <c r="FSW1149" s="481"/>
      <c r="FSX1149" s="481"/>
      <c r="FSY1149" s="481"/>
      <c r="FSZ1149" s="481"/>
      <c r="FTA1149" s="481"/>
      <c r="FTB1149" s="481"/>
      <c r="FTC1149" s="481"/>
      <c r="FTD1149" s="481"/>
      <c r="FTE1149" s="481"/>
      <c r="FTF1149" s="481"/>
      <c r="FTG1149" s="481"/>
      <c r="FTH1149" s="481"/>
      <c r="FTI1149" s="481"/>
      <c r="FTJ1149" s="481"/>
      <c r="FTK1149" s="481"/>
      <c r="FTL1149" s="481"/>
      <c r="FTM1149" s="481"/>
      <c r="FTN1149" s="481"/>
      <c r="FTO1149" s="481"/>
      <c r="FTP1149" s="481"/>
      <c r="FTQ1149" s="481"/>
      <c r="FTR1149" s="481"/>
      <c r="FTS1149" s="481"/>
      <c r="FTT1149" s="481"/>
      <c r="FTU1149" s="481"/>
      <c r="FTV1149" s="481"/>
      <c r="FTW1149" s="481"/>
      <c r="FTX1149" s="481"/>
      <c r="FTY1149" s="481"/>
      <c r="FTZ1149" s="481"/>
      <c r="FUA1149" s="481"/>
      <c r="FUB1149" s="481"/>
      <c r="FUC1149" s="481"/>
      <c r="FUD1149" s="481"/>
      <c r="FUE1149" s="481"/>
      <c r="FUF1149" s="481"/>
      <c r="FUG1149" s="481"/>
      <c r="FUH1149" s="481"/>
      <c r="FUI1149" s="481"/>
      <c r="FUJ1149" s="481"/>
      <c r="FUK1149" s="481"/>
      <c r="FUL1149" s="481"/>
      <c r="FUM1149" s="481"/>
      <c r="FUN1149" s="481"/>
      <c r="FUO1149" s="481"/>
      <c r="FUP1149" s="481"/>
      <c r="FUQ1149" s="481"/>
      <c r="FUR1149" s="481"/>
      <c r="FUS1149" s="481"/>
      <c r="FUT1149" s="481"/>
      <c r="FUU1149" s="481"/>
      <c r="FUV1149" s="481"/>
      <c r="FUW1149" s="481"/>
      <c r="FUX1149" s="481"/>
      <c r="FUY1149" s="481"/>
      <c r="FUZ1149" s="481"/>
      <c r="FVA1149" s="481"/>
      <c r="FVB1149" s="481"/>
      <c r="FVC1149" s="481"/>
      <c r="FVD1149" s="481"/>
      <c r="FVE1149" s="481"/>
      <c r="FVF1149" s="481"/>
      <c r="FVG1149" s="481"/>
      <c r="FVH1149" s="481"/>
      <c r="FVI1149" s="481"/>
      <c r="FVJ1149" s="481"/>
      <c r="FVK1149" s="481"/>
      <c r="FVL1149" s="481"/>
      <c r="FVM1149" s="481"/>
      <c r="FVN1149" s="481"/>
      <c r="FVO1149" s="481"/>
      <c r="FVP1149" s="481"/>
      <c r="FVQ1149" s="481"/>
      <c r="FVR1149" s="481"/>
      <c r="FVS1149" s="481"/>
      <c r="FVT1149" s="481"/>
      <c r="FVU1149" s="481"/>
      <c r="FVV1149" s="481"/>
      <c r="FVW1149" s="481"/>
      <c r="FVX1149" s="481"/>
      <c r="FVY1149" s="481"/>
      <c r="FVZ1149" s="481"/>
      <c r="FWA1149" s="481"/>
      <c r="FWB1149" s="481"/>
      <c r="FWC1149" s="481"/>
      <c r="FWD1149" s="481"/>
      <c r="FWE1149" s="481"/>
      <c r="FWF1149" s="481"/>
      <c r="FWG1149" s="481"/>
      <c r="FWH1149" s="481"/>
      <c r="FWI1149" s="481"/>
      <c r="FWJ1149" s="481"/>
      <c r="FWK1149" s="481"/>
      <c r="FWL1149" s="481"/>
      <c r="FWM1149" s="481"/>
      <c r="FWN1149" s="481"/>
      <c r="FWO1149" s="481"/>
      <c r="FWP1149" s="481"/>
      <c r="FWQ1149" s="481"/>
      <c r="FWR1149" s="481"/>
      <c r="FWS1149" s="481"/>
      <c r="FWT1149" s="481"/>
      <c r="FWU1149" s="481"/>
      <c r="FWV1149" s="481"/>
      <c r="FWW1149" s="481"/>
      <c r="FWX1149" s="481"/>
      <c r="FWY1149" s="481"/>
      <c r="FWZ1149" s="481"/>
      <c r="FXA1149" s="481"/>
      <c r="FXB1149" s="481"/>
      <c r="FXC1149" s="481"/>
      <c r="FXD1149" s="481"/>
      <c r="FXE1149" s="481"/>
      <c r="FXF1149" s="481"/>
      <c r="FXG1149" s="481"/>
      <c r="FXH1149" s="481"/>
      <c r="FXI1149" s="481"/>
      <c r="FXJ1149" s="481"/>
      <c r="FXK1149" s="481"/>
      <c r="FXL1149" s="481"/>
      <c r="FXM1149" s="481"/>
      <c r="FXN1149" s="481"/>
      <c r="FXO1149" s="481"/>
      <c r="FXP1149" s="481"/>
      <c r="FXQ1149" s="481"/>
      <c r="FXR1149" s="481"/>
      <c r="FXS1149" s="481"/>
      <c r="FXT1149" s="481"/>
      <c r="FXU1149" s="481"/>
      <c r="FXV1149" s="481"/>
      <c r="FXW1149" s="481"/>
      <c r="FXX1149" s="481"/>
      <c r="FXY1149" s="481"/>
      <c r="FXZ1149" s="481"/>
      <c r="FYA1149" s="481"/>
      <c r="FYB1149" s="481"/>
      <c r="FYC1149" s="481"/>
      <c r="FYD1149" s="481"/>
      <c r="FYE1149" s="481"/>
      <c r="FYF1149" s="481"/>
      <c r="FYG1149" s="481"/>
      <c r="FYH1149" s="481"/>
      <c r="FYI1149" s="481"/>
      <c r="FYJ1149" s="481"/>
      <c r="FYK1149" s="481"/>
      <c r="FYL1149" s="481"/>
      <c r="FYM1149" s="481"/>
      <c r="FYN1149" s="481"/>
      <c r="FYO1149" s="481"/>
      <c r="FYP1149" s="481"/>
      <c r="FYQ1149" s="481"/>
      <c r="FYR1149" s="481"/>
      <c r="FYS1149" s="481"/>
      <c r="FYT1149" s="481"/>
      <c r="FYU1149" s="481"/>
      <c r="FYV1149" s="481"/>
      <c r="FYW1149" s="481"/>
      <c r="FYX1149" s="481"/>
      <c r="FYY1149" s="481"/>
      <c r="FYZ1149" s="481"/>
      <c r="FZA1149" s="481"/>
      <c r="FZB1149" s="481"/>
      <c r="FZC1149" s="481"/>
      <c r="FZD1149" s="481"/>
      <c r="FZE1149" s="481"/>
      <c r="FZF1149" s="481"/>
      <c r="FZG1149" s="481"/>
      <c r="FZH1149" s="481"/>
      <c r="FZI1149" s="481"/>
      <c r="FZJ1149" s="481"/>
      <c r="FZK1149" s="481"/>
      <c r="FZL1149" s="481"/>
      <c r="FZM1149" s="481"/>
      <c r="FZN1149" s="481"/>
      <c r="FZO1149" s="481"/>
      <c r="FZP1149" s="481"/>
      <c r="FZQ1149" s="481"/>
      <c r="FZR1149" s="481"/>
      <c r="FZS1149" s="481"/>
      <c r="FZT1149" s="481"/>
      <c r="FZU1149" s="481"/>
      <c r="FZV1149" s="481"/>
      <c r="FZW1149" s="481"/>
      <c r="FZX1149" s="481"/>
      <c r="FZY1149" s="481"/>
      <c r="FZZ1149" s="481"/>
      <c r="GAA1149" s="481"/>
      <c r="GAB1149" s="481"/>
      <c r="GAC1149" s="481"/>
      <c r="GAD1149" s="481"/>
      <c r="GAE1149" s="481"/>
      <c r="GAF1149" s="481"/>
      <c r="GAG1149" s="481"/>
      <c r="GAH1149" s="481"/>
      <c r="GAI1149" s="481"/>
      <c r="GAJ1149" s="481"/>
      <c r="GAK1149" s="481"/>
      <c r="GAL1149" s="481"/>
      <c r="GAM1149" s="481"/>
      <c r="GAN1149" s="481"/>
      <c r="GAO1149" s="481"/>
      <c r="GAP1149" s="481"/>
      <c r="GAQ1149" s="481"/>
      <c r="GAR1149" s="481"/>
      <c r="GAS1149" s="481"/>
      <c r="GAT1149" s="481"/>
      <c r="GAU1149" s="481"/>
      <c r="GAV1149" s="481"/>
      <c r="GAW1149" s="481"/>
      <c r="GAX1149" s="481"/>
      <c r="GAY1149" s="481"/>
      <c r="GAZ1149" s="481"/>
      <c r="GBA1149" s="481"/>
      <c r="GBB1149" s="481"/>
      <c r="GBC1149" s="481"/>
      <c r="GBD1149" s="481"/>
      <c r="GBE1149" s="481"/>
      <c r="GBF1149" s="481"/>
      <c r="GBG1149" s="481"/>
      <c r="GBH1149" s="481"/>
      <c r="GBI1149" s="481"/>
      <c r="GBJ1149" s="481"/>
      <c r="GBK1149" s="481"/>
      <c r="GBL1149" s="481"/>
      <c r="GBM1149" s="481"/>
      <c r="GBN1149" s="481"/>
      <c r="GBO1149" s="481"/>
      <c r="GBP1149" s="481"/>
      <c r="GBQ1149" s="481"/>
      <c r="GBR1149" s="481"/>
      <c r="GBS1149" s="481"/>
      <c r="GBT1149" s="481"/>
      <c r="GBU1149" s="481"/>
      <c r="GBV1149" s="481"/>
      <c r="GBW1149" s="481"/>
      <c r="GBX1149" s="481"/>
      <c r="GBY1149" s="481"/>
      <c r="GBZ1149" s="481"/>
      <c r="GCA1149" s="481"/>
      <c r="GCB1149" s="481"/>
      <c r="GCC1149" s="481"/>
      <c r="GCD1149" s="481"/>
      <c r="GCE1149" s="481"/>
      <c r="GCF1149" s="481"/>
      <c r="GCG1149" s="481"/>
      <c r="GCH1149" s="481"/>
      <c r="GCI1149" s="481"/>
      <c r="GCJ1149" s="481"/>
      <c r="GCK1149" s="481"/>
      <c r="GCL1149" s="481"/>
      <c r="GCM1149" s="481"/>
      <c r="GCN1149" s="481"/>
      <c r="GCO1149" s="481"/>
      <c r="GCP1149" s="481"/>
      <c r="GCQ1149" s="481"/>
      <c r="GCR1149" s="481"/>
      <c r="GCS1149" s="481"/>
      <c r="GCT1149" s="481"/>
      <c r="GCU1149" s="481"/>
      <c r="GCV1149" s="481"/>
      <c r="GCW1149" s="481"/>
      <c r="GCX1149" s="481"/>
      <c r="GCY1149" s="481"/>
      <c r="GCZ1149" s="481"/>
      <c r="GDA1149" s="481"/>
      <c r="GDB1149" s="481"/>
      <c r="GDC1149" s="481"/>
      <c r="GDD1149" s="481"/>
      <c r="GDE1149" s="481"/>
      <c r="GDF1149" s="481"/>
      <c r="GDG1149" s="481"/>
      <c r="GDH1149" s="481"/>
      <c r="GDI1149" s="481"/>
      <c r="GDJ1149" s="481"/>
      <c r="GDK1149" s="481"/>
      <c r="GDL1149" s="481"/>
      <c r="GDM1149" s="481"/>
      <c r="GDN1149" s="481"/>
      <c r="GDO1149" s="481"/>
      <c r="GDP1149" s="481"/>
      <c r="GDQ1149" s="481"/>
      <c r="GDR1149" s="481"/>
      <c r="GDS1149" s="481"/>
      <c r="GDT1149" s="481"/>
      <c r="GDU1149" s="481"/>
      <c r="GDV1149" s="481"/>
      <c r="GDW1149" s="481"/>
      <c r="GDX1149" s="481"/>
      <c r="GDY1149" s="481"/>
      <c r="GDZ1149" s="481"/>
      <c r="GEA1149" s="481"/>
      <c r="GEB1149" s="481"/>
      <c r="GEC1149" s="481"/>
      <c r="GED1149" s="481"/>
      <c r="GEE1149" s="481"/>
      <c r="GEF1149" s="481"/>
      <c r="GEG1149" s="481"/>
      <c r="GEH1149" s="481"/>
      <c r="GEI1149" s="481"/>
      <c r="GEJ1149" s="481"/>
      <c r="GEK1149" s="481"/>
      <c r="GEL1149" s="481"/>
      <c r="GEM1149" s="481"/>
      <c r="GEN1149" s="481"/>
      <c r="GEO1149" s="481"/>
      <c r="GEP1149" s="481"/>
      <c r="GEQ1149" s="481"/>
      <c r="GER1149" s="481"/>
      <c r="GES1149" s="481"/>
      <c r="GET1149" s="481"/>
      <c r="GEU1149" s="481"/>
      <c r="GEV1149" s="481"/>
      <c r="GEW1149" s="481"/>
      <c r="GEX1149" s="481"/>
      <c r="GEY1149" s="481"/>
      <c r="GEZ1149" s="481"/>
      <c r="GFA1149" s="481"/>
      <c r="GFB1149" s="481"/>
      <c r="GFC1149" s="481"/>
      <c r="GFD1149" s="481"/>
      <c r="GFE1149" s="481"/>
      <c r="GFF1149" s="481"/>
      <c r="GFG1149" s="481"/>
      <c r="GFH1149" s="481"/>
      <c r="GFI1149" s="481"/>
      <c r="GFJ1149" s="481"/>
      <c r="GFK1149" s="481"/>
      <c r="GFL1149" s="481"/>
      <c r="GFM1149" s="481"/>
      <c r="GFN1149" s="481"/>
      <c r="GFO1149" s="481"/>
      <c r="GFP1149" s="481"/>
      <c r="GFQ1149" s="481"/>
      <c r="GFR1149" s="481"/>
      <c r="GFS1149" s="481"/>
      <c r="GFT1149" s="481"/>
      <c r="GFU1149" s="481"/>
      <c r="GFV1149" s="481"/>
      <c r="GFW1149" s="481"/>
      <c r="GFX1149" s="481"/>
      <c r="GFY1149" s="481"/>
      <c r="GFZ1149" s="481"/>
      <c r="GGA1149" s="481"/>
      <c r="GGB1149" s="481"/>
      <c r="GGC1149" s="481"/>
      <c r="GGD1149" s="481"/>
      <c r="GGE1149" s="481"/>
      <c r="GGF1149" s="481"/>
      <c r="GGG1149" s="481"/>
      <c r="GGH1149" s="481"/>
      <c r="GGI1149" s="481"/>
      <c r="GGJ1149" s="481"/>
      <c r="GGK1149" s="481"/>
      <c r="GGL1149" s="481"/>
      <c r="GGM1149" s="481"/>
      <c r="GGN1149" s="481"/>
      <c r="GGO1149" s="481"/>
      <c r="GGP1149" s="481"/>
      <c r="GGQ1149" s="481"/>
      <c r="GGR1149" s="481"/>
      <c r="GGS1149" s="481"/>
      <c r="GGT1149" s="481"/>
      <c r="GGU1149" s="481"/>
      <c r="GGV1149" s="481"/>
      <c r="GGW1149" s="481"/>
      <c r="GGX1149" s="481"/>
      <c r="GGY1149" s="481"/>
      <c r="GGZ1149" s="481"/>
      <c r="GHA1149" s="481"/>
      <c r="GHB1149" s="481"/>
      <c r="GHC1149" s="481"/>
      <c r="GHD1149" s="481"/>
      <c r="GHE1149" s="481"/>
      <c r="GHF1149" s="481"/>
      <c r="GHG1149" s="481"/>
      <c r="GHH1149" s="481"/>
      <c r="GHI1149" s="481"/>
      <c r="GHJ1149" s="481"/>
      <c r="GHK1149" s="481"/>
      <c r="GHL1149" s="481"/>
      <c r="GHM1149" s="481"/>
      <c r="GHN1149" s="481"/>
      <c r="GHO1149" s="481"/>
      <c r="GHP1149" s="481"/>
      <c r="GHQ1149" s="481"/>
      <c r="GHR1149" s="481"/>
      <c r="GHS1149" s="481"/>
      <c r="GHT1149" s="481"/>
      <c r="GHU1149" s="481"/>
      <c r="GHV1149" s="481"/>
      <c r="GHW1149" s="481"/>
      <c r="GHX1149" s="481"/>
      <c r="GHY1149" s="481"/>
      <c r="GHZ1149" s="481"/>
      <c r="GIA1149" s="481"/>
      <c r="GIB1149" s="481"/>
      <c r="GIC1149" s="481"/>
      <c r="GID1149" s="481"/>
      <c r="GIE1149" s="481"/>
      <c r="GIF1149" s="481"/>
      <c r="GIG1149" s="481"/>
      <c r="GIH1149" s="481"/>
      <c r="GII1149" s="481"/>
      <c r="GIJ1149" s="481"/>
      <c r="GIK1149" s="481"/>
      <c r="GIL1149" s="481"/>
      <c r="GIM1149" s="481"/>
      <c r="GIN1149" s="481"/>
      <c r="GIO1149" s="481"/>
      <c r="GIP1149" s="481"/>
      <c r="GIQ1149" s="481"/>
      <c r="GIR1149" s="481"/>
      <c r="GIS1149" s="481"/>
      <c r="GIT1149" s="481"/>
      <c r="GIU1149" s="481"/>
      <c r="GIV1149" s="481"/>
      <c r="GIW1149" s="481"/>
      <c r="GIX1149" s="481"/>
      <c r="GIY1149" s="481"/>
      <c r="GIZ1149" s="481"/>
      <c r="GJA1149" s="481"/>
      <c r="GJB1149" s="481"/>
      <c r="GJC1149" s="481"/>
      <c r="GJD1149" s="481"/>
      <c r="GJE1149" s="481"/>
      <c r="GJF1149" s="481"/>
      <c r="GJG1149" s="481"/>
      <c r="GJH1149" s="481"/>
      <c r="GJI1149" s="481"/>
      <c r="GJJ1149" s="481"/>
      <c r="GJK1149" s="481"/>
      <c r="GJL1149" s="481"/>
      <c r="GJM1149" s="481"/>
      <c r="GJN1149" s="481"/>
      <c r="GJO1149" s="481"/>
      <c r="GJP1149" s="481"/>
      <c r="GJQ1149" s="481"/>
      <c r="GJR1149" s="481"/>
      <c r="GJS1149" s="481"/>
      <c r="GJT1149" s="481"/>
      <c r="GJU1149" s="481"/>
      <c r="GJV1149" s="481"/>
      <c r="GJW1149" s="481"/>
      <c r="GJX1149" s="481"/>
      <c r="GJY1149" s="481"/>
      <c r="GJZ1149" s="481"/>
      <c r="GKA1149" s="481"/>
      <c r="GKB1149" s="481"/>
      <c r="GKC1149" s="481"/>
      <c r="GKD1149" s="481"/>
      <c r="GKE1149" s="481"/>
      <c r="GKF1149" s="481"/>
      <c r="GKG1149" s="481"/>
      <c r="GKH1149" s="481"/>
      <c r="GKI1149" s="481"/>
      <c r="GKJ1149" s="481"/>
      <c r="GKK1149" s="481"/>
      <c r="GKL1149" s="481"/>
      <c r="GKM1149" s="481"/>
      <c r="GKN1149" s="481"/>
      <c r="GKO1149" s="481"/>
      <c r="GKP1149" s="481"/>
      <c r="GKQ1149" s="481"/>
      <c r="GKR1149" s="481"/>
      <c r="GKS1149" s="481"/>
      <c r="GKT1149" s="481"/>
      <c r="GKU1149" s="481"/>
      <c r="GKV1149" s="481"/>
      <c r="GKW1149" s="481"/>
      <c r="GKX1149" s="481"/>
      <c r="GKY1149" s="481"/>
      <c r="GKZ1149" s="481"/>
      <c r="GLA1149" s="481"/>
      <c r="GLB1149" s="481"/>
      <c r="GLC1149" s="481"/>
      <c r="GLD1149" s="481"/>
      <c r="GLE1149" s="481"/>
      <c r="GLF1149" s="481"/>
      <c r="GLG1149" s="481"/>
      <c r="GLH1149" s="481"/>
      <c r="GLI1149" s="481"/>
      <c r="GLJ1149" s="481"/>
      <c r="GLK1149" s="481"/>
      <c r="GLL1149" s="481"/>
      <c r="GLM1149" s="481"/>
      <c r="GLN1149" s="481"/>
      <c r="GLO1149" s="481"/>
      <c r="GLP1149" s="481"/>
      <c r="GLQ1149" s="481"/>
      <c r="GLR1149" s="481"/>
      <c r="GLS1149" s="481"/>
      <c r="GLT1149" s="481"/>
      <c r="GLU1149" s="481"/>
      <c r="GLV1149" s="481"/>
      <c r="GLW1149" s="481"/>
      <c r="GLX1149" s="481"/>
      <c r="GLY1149" s="481"/>
      <c r="GLZ1149" s="481"/>
      <c r="GMA1149" s="481"/>
      <c r="GMB1149" s="481"/>
      <c r="GMC1149" s="481"/>
      <c r="GMD1149" s="481"/>
      <c r="GME1149" s="481"/>
      <c r="GMF1149" s="481"/>
      <c r="GMG1149" s="481"/>
      <c r="GMH1149" s="481"/>
      <c r="GMI1149" s="481"/>
      <c r="GMJ1149" s="481"/>
      <c r="GMK1149" s="481"/>
      <c r="GML1149" s="481"/>
      <c r="GMM1149" s="481"/>
      <c r="GMN1149" s="481"/>
      <c r="GMO1149" s="481"/>
      <c r="GMP1149" s="481"/>
      <c r="GMQ1149" s="481"/>
      <c r="GMR1149" s="481"/>
      <c r="GMS1149" s="481"/>
      <c r="GMT1149" s="481"/>
      <c r="GMU1149" s="481"/>
      <c r="GMV1149" s="481"/>
      <c r="GMW1149" s="481"/>
      <c r="GMX1149" s="481"/>
      <c r="GMY1149" s="481"/>
      <c r="GMZ1149" s="481"/>
      <c r="GNA1149" s="481"/>
      <c r="GNB1149" s="481"/>
      <c r="GNC1149" s="481"/>
      <c r="GND1149" s="481"/>
      <c r="GNE1149" s="481"/>
      <c r="GNF1149" s="481"/>
      <c r="GNG1149" s="481"/>
      <c r="GNH1149" s="481"/>
      <c r="GNI1149" s="481"/>
      <c r="GNJ1149" s="481"/>
      <c r="GNK1149" s="481"/>
      <c r="GNL1149" s="481"/>
      <c r="GNM1149" s="481"/>
      <c r="GNN1149" s="481"/>
      <c r="GNO1149" s="481"/>
      <c r="GNP1149" s="481"/>
      <c r="GNQ1149" s="481"/>
      <c r="GNR1149" s="481"/>
      <c r="GNS1149" s="481"/>
      <c r="GNT1149" s="481"/>
      <c r="GNU1149" s="481"/>
      <c r="GNV1149" s="481"/>
      <c r="GNW1149" s="481"/>
      <c r="GNX1149" s="481"/>
      <c r="GNY1149" s="481"/>
      <c r="GNZ1149" s="481"/>
      <c r="GOA1149" s="481"/>
      <c r="GOB1149" s="481"/>
      <c r="GOC1149" s="481"/>
      <c r="GOD1149" s="481"/>
      <c r="GOE1149" s="481"/>
      <c r="GOF1149" s="481"/>
      <c r="GOG1149" s="481"/>
      <c r="GOH1149" s="481"/>
      <c r="GOI1149" s="481"/>
      <c r="GOJ1149" s="481"/>
      <c r="GOK1149" s="481"/>
      <c r="GOL1149" s="481"/>
      <c r="GOM1149" s="481"/>
      <c r="GON1149" s="481"/>
      <c r="GOO1149" s="481"/>
      <c r="GOP1149" s="481"/>
      <c r="GOQ1149" s="481"/>
      <c r="GOR1149" s="481"/>
      <c r="GOS1149" s="481"/>
      <c r="GOT1149" s="481"/>
      <c r="GOU1149" s="481"/>
      <c r="GOV1149" s="481"/>
      <c r="GOW1149" s="481"/>
      <c r="GOX1149" s="481"/>
      <c r="GOY1149" s="481"/>
      <c r="GOZ1149" s="481"/>
      <c r="GPA1149" s="481"/>
      <c r="GPB1149" s="481"/>
      <c r="GPC1149" s="481"/>
      <c r="GPD1149" s="481"/>
      <c r="GPE1149" s="481"/>
      <c r="GPF1149" s="481"/>
      <c r="GPG1149" s="481"/>
      <c r="GPH1149" s="481"/>
      <c r="GPI1149" s="481"/>
      <c r="GPJ1149" s="481"/>
      <c r="GPK1149" s="481"/>
      <c r="GPL1149" s="481"/>
      <c r="GPM1149" s="481"/>
      <c r="GPN1149" s="481"/>
      <c r="GPO1149" s="481"/>
      <c r="GPP1149" s="481"/>
      <c r="GPQ1149" s="481"/>
      <c r="GPR1149" s="481"/>
      <c r="GPS1149" s="481"/>
      <c r="GPT1149" s="481"/>
      <c r="GPU1149" s="481"/>
      <c r="GPV1149" s="481"/>
      <c r="GPW1149" s="481"/>
      <c r="GPX1149" s="481"/>
      <c r="GPY1149" s="481"/>
      <c r="GPZ1149" s="481"/>
      <c r="GQA1149" s="481"/>
      <c r="GQB1149" s="481"/>
      <c r="GQC1149" s="481"/>
      <c r="GQD1149" s="481"/>
      <c r="GQE1149" s="481"/>
      <c r="GQF1149" s="481"/>
      <c r="GQG1149" s="481"/>
      <c r="GQH1149" s="481"/>
      <c r="GQI1149" s="481"/>
      <c r="GQJ1149" s="481"/>
      <c r="GQK1149" s="481"/>
      <c r="GQL1149" s="481"/>
      <c r="GQM1149" s="481"/>
      <c r="GQN1149" s="481"/>
      <c r="GQO1149" s="481"/>
      <c r="GQP1149" s="481"/>
      <c r="GQQ1149" s="481"/>
      <c r="GQR1149" s="481"/>
      <c r="GQS1149" s="481"/>
      <c r="GQT1149" s="481"/>
      <c r="GQU1149" s="481"/>
      <c r="GQV1149" s="481"/>
      <c r="GQW1149" s="481"/>
      <c r="GQX1149" s="481"/>
      <c r="GQY1149" s="481"/>
      <c r="GQZ1149" s="481"/>
      <c r="GRA1149" s="481"/>
      <c r="GRB1149" s="481"/>
      <c r="GRC1149" s="481"/>
      <c r="GRD1149" s="481"/>
      <c r="GRE1149" s="481"/>
      <c r="GRF1149" s="481"/>
      <c r="GRG1149" s="481"/>
      <c r="GRH1149" s="481"/>
      <c r="GRI1149" s="481"/>
      <c r="GRJ1149" s="481"/>
      <c r="GRK1149" s="481"/>
      <c r="GRL1149" s="481"/>
      <c r="GRM1149" s="481"/>
      <c r="GRN1149" s="481"/>
      <c r="GRO1149" s="481"/>
      <c r="GRP1149" s="481"/>
      <c r="GRQ1149" s="481"/>
      <c r="GRR1149" s="481"/>
      <c r="GRS1149" s="481"/>
      <c r="GRT1149" s="481"/>
      <c r="GRU1149" s="481"/>
      <c r="GRV1149" s="481"/>
      <c r="GRW1149" s="481"/>
      <c r="GRX1149" s="481"/>
      <c r="GRY1149" s="481"/>
      <c r="GRZ1149" s="481"/>
      <c r="GSA1149" s="481"/>
      <c r="GSB1149" s="481"/>
      <c r="GSC1149" s="481"/>
      <c r="GSD1149" s="481"/>
      <c r="GSE1149" s="481"/>
      <c r="GSF1149" s="481"/>
      <c r="GSG1149" s="481"/>
      <c r="GSH1149" s="481"/>
      <c r="GSI1149" s="481"/>
      <c r="GSJ1149" s="481"/>
      <c r="GSK1149" s="481"/>
      <c r="GSL1149" s="481"/>
      <c r="GSM1149" s="481"/>
      <c r="GSN1149" s="481"/>
      <c r="GSO1149" s="481"/>
      <c r="GSP1149" s="481"/>
      <c r="GSQ1149" s="481"/>
      <c r="GSR1149" s="481"/>
      <c r="GSS1149" s="481"/>
      <c r="GST1149" s="481"/>
      <c r="GSU1149" s="481"/>
      <c r="GSV1149" s="481"/>
      <c r="GSW1149" s="481"/>
      <c r="GSX1149" s="481"/>
      <c r="GSY1149" s="481"/>
      <c r="GSZ1149" s="481"/>
      <c r="GTA1149" s="481"/>
      <c r="GTB1149" s="481"/>
      <c r="GTC1149" s="481"/>
      <c r="GTD1149" s="481"/>
      <c r="GTE1149" s="481"/>
      <c r="GTF1149" s="481"/>
      <c r="GTG1149" s="481"/>
      <c r="GTH1149" s="481"/>
      <c r="GTI1149" s="481"/>
      <c r="GTJ1149" s="481"/>
      <c r="GTK1149" s="481"/>
      <c r="GTL1149" s="481"/>
      <c r="GTM1149" s="481"/>
      <c r="GTN1149" s="481"/>
      <c r="GTO1149" s="481"/>
      <c r="GTP1149" s="481"/>
      <c r="GTQ1149" s="481"/>
      <c r="GTR1149" s="481"/>
      <c r="GTS1149" s="481"/>
      <c r="GTT1149" s="481"/>
      <c r="GTU1149" s="481"/>
      <c r="GTV1149" s="481"/>
      <c r="GTW1149" s="481"/>
      <c r="GTX1149" s="481"/>
      <c r="GTY1149" s="481"/>
      <c r="GTZ1149" s="481"/>
      <c r="GUA1149" s="481"/>
      <c r="GUB1149" s="481"/>
      <c r="GUC1149" s="481"/>
      <c r="GUD1149" s="481"/>
      <c r="GUE1149" s="481"/>
      <c r="GUF1149" s="481"/>
      <c r="GUG1149" s="481"/>
      <c r="GUH1149" s="481"/>
      <c r="GUI1149" s="481"/>
      <c r="GUJ1149" s="481"/>
      <c r="GUK1149" s="481"/>
      <c r="GUL1149" s="481"/>
      <c r="GUM1149" s="481"/>
      <c r="GUN1149" s="481"/>
      <c r="GUO1149" s="481"/>
      <c r="GUP1149" s="481"/>
      <c r="GUQ1149" s="481"/>
      <c r="GUR1149" s="481"/>
      <c r="GUS1149" s="481"/>
      <c r="GUT1149" s="481"/>
      <c r="GUU1149" s="481"/>
      <c r="GUV1149" s="481"/>
      <c r="GUW1149" s="481"/>
      <c r="GUX1149" s="481"/>
      <c r="GUY1149" s="481"/>
      <c r="GUZ1149" s="481"/>
      <c r="GVA1149" s="481"/>
      <c r="GVB1149" s="481"/>
      <c r="GVC1149" s="481"/>
      <c r="GVD1149" s="481"/>
      <c r="GVE1149" s="481"/>
      <c r="GVF1149" s="481"/>
      <c r="GVG1149" s="481"/>
      <c r="GVH1149" s="481"/>
      <c r="GVI1149" s="481"/>
      <c r="GVJ1149" s="481"/>
      <c r="GVK1149" s="481"/>
      <c r="GVL1149" s="481"/>
      <c r="GVM1149" s="481"/>
      <c r="GVN1149" s="481"/>
      <c r="GVO1149" s="481"/>
      <c r="GVP1149" s="481"/>
      <c r="GVQ1149" s="481"/>
      <c r="GVR1149" s="481"/>
      <c r="GVS1149" s="481"/>
      <c r="GVT1149" s="481"/>
      <c r="GVU1149" s="481"/>
      <c r="GVV1149" s="481"/>
      <c r="GVW1149" s="481"/>
      <c r="GVX1149" s="481"/>
      <c r="GVY1149" s="481"/>
      <c r="GVZ1149" s="481"/>
      <c r="GWA1149" s="481"/>
      <c r="GWB1149" s="481"/>
      <c r="GWC1149" s="481"/>
      <c r="GWD1149" s="481"/>
      <c r="GWE1149" s="481"/>
      <c r="GWF1149" s="481"/>
      <c r="GWG1149" s="481"/>
      <c r="GWH1149" s="481"/>
      <c r="GWI1149" s="481"/>
      <c r="GWJ1149" s="481"/>
      <c r="GWK1149" s="481"/>
      <c r="GWL1149" s="481"/>
      <c r="GWM1149" s="481"/>
      <c r="GWN1149" s="481"/>
      <c r="GWO1149" s="481"/>
      <c r="GWP1149" s="481"/>
      <c r="GWQ1149" s="481"/>
      <c r="GWR1149" s="481"/>
      <c r="GWS1149" s="481"/>
      <c r="GWT1149" s="481"/>
      <c r="GWU1149" s="481"/>
      <c r="GWV1149" s="481"/>
      <c r="GWW1149" s="481"/>
      <c r="GWX1149" s="481"/>
      <c r="GWY1149" s="481"/>
      <c r="GWZ1149" s="481"/>
      <c r="GXA1149" s="481"/>
      <c r="GXB1149" s="481"/>
      <c r="GXC1149" s="481"/>
      <c r="GXD1149" s="481"/>
      <c r="GXE1149" s="481"/>
      <c r="GXF1149" s="481"/>
      <c r="GXG1149" s="481"/>
      <c r="GXH1149" s="481"/>
      <c r="GXI1149" s="481"/>
      <c r="GXJ1149" s="481"/>
      <c r="GXK1149" s="481"/>
      <c r="GXL1149" s="481"/>
      <c r="GXM1149" s="481"/>
      <c r="GXN1149" s="481"/>
      <c r="GXO1149" s="481"/>
      <c r="GXP1149" s="481"/>
      <c r="GXQ1149" s="481"/>
      <c r="GXR1149" s="481"/>
      <c r="GXS1149" s="481"/>
      <c r="GXT1149" s="481"/>
      <c r="GXU1149" s="481"/>
      <c r="GXV1149" s="481"/>
      <c r="GXW1149" s="481"/>
      <c r="GXX1149" s="481"/>
      <c r="GXY1149" s="481"/>
      <c r="GXZ1149" s="481"/>
      <c r="GYA1149" s="481"/>
      <c r="GYB1149" s="481"/>
      <c r="GYC1149" s="481"/>
      <c r="GYD1149" s="481"/>
      <c r="GYE1149" s="481"/>
      <c r="GYF1149" s="481"/>
      <c r="GYG1149" s="481"/>
      <c r="GYH1149" s="481"/>
      <c r="GYI1149" s="481"/>
      <c r="GYJ1149" s="481"/>
      <c r="GYK1149" s="481"/>
      <c r="GYL1149" s="481"/>
      <c r="GYM1149" s="481"/>
      <c r="GYN1149" s="481"/>
      <c r="GYO1149" s="481"/>
      <c r="GYP1149" s="481"/>
      <c r="GYQ1149" s="481"/>
      <c r="GYR1149" s="481"/>
      <c r="GYS1149" s="481"/>
      <c r="GYT1149" s="481"/>
      <c r="GYU1149" s="481"/>
      <c r="GYV1149" s="481"/>
      <c r="GYW1149" s="481"/>
      <c r="GYX1149" s="481"/>
      <c r="GYY1149" s="481"/>
      <c r="GYZ1149" s="481"/>
      <c r="GZA1149" s="481"/>
      <c r="GZB1149" s="481"/>
      <c r="GZC1149" s="481"/>
      <c r="GZD1149" s="481"/>
      <c r="GZE1149" s="481"/>
      <c r="GZF1149" s="481"/>
      <c r="GZG1149" s="481"/>
      <c r="GZH1149" s="481"/>
      <c r="GZI1149" s="481"/>
      <c r="GZJ1149" s="481"/>
      <c r="GZK1149" s="481"/>
      <c r="GZL1149" s="481"/>
      <c r="GZM1149" s="481"/>
      <c r="GZN1149" s="481"/>
      <c r="GZO1149" s="481"/>
      <c r="GZP1149" s="481"/>
      <c r="GZQ1149" s="481"/>
      <c r="GZR1149" s="481"/>
      <c r="GZS1149" s="481"/>
      <c r="GZT1149" s="481"/>
      <c r="GZU1149" s="481"/>
      <c r="GZV1149" s="481"/>
      <c r="GZW1149" s="481"/>
      <c r="GZX1149" s="481"/>
      <c r="GZY1149" s="481"/>
      <c r="GZZ1149" s="481"/>
      <c r="HAA1149" s="481"/>
      <c r="HAB1149" s="481"/>
      <c r="HAC1149" s="481"/>
      <c r="HAD1149" s="481"/>
      <c r="HAE1149" s="481"/>
      <c r="HAF1149" s="481"/>
      <c r="HAG1149" s="481"/>
      <c r="HAH1149" s="481"/>
      <c r="HAI1149" s="481"/>
      <c r="HAJ1149" s="481"/>
      <c r="HAK1149" s="481"/>
      <c r="HAL1149" s="481"/>
      <c r="HAM1149" s="481"/>
      <c r="HAN1149" s="481"/>
      <c r="HAO1149" s="481"/>
      <c r="HAP1149" s="481"/>
      <c r="HAQ1149" s="481"/>
      <c r="HAR1149" s="481"/>
      <c r="HAS1149" s="481"/>
      <c r="HAT1149" s="481"/>
      <c r="HAU1149" s="481"/>
      <c r="HAV1149" s="481"/>
      <c r="HAW1149" s="481"/>
      <c r="HAX1149" s="481"/>
      <c r="HAY1149" s="481"/>
      <c r="HAZ1149" s="481"/>
      <c r="HBA1149" s="481"/>
      <c r="HBB1149" s="481"/>
      <c r="HBC1149" s="481"/>
      <c r="HBD1149" s="481"/>
      <c r="HBE1149" s="481"/>
      <c r="HBF1149" s="481"/>
      <c r="HBG1149" s="481"/>
      <c r="HBH1149" s="481"/>
      <c r="HBI1149" s="481"/>
      <c r="HBJ1149" s="481"/>
      <c r="HBK1149" s="481"/>
      <c r="HBL1149" s="481"/>
      <c r="HBM1149" s="481"/>
      <c r="HBN1149" s="481"/>
      <c r="HBO1149" s="481"/>
      <c r="HBP1149" s="481"/>
      <c r="HBQ1149" s="481"/>
      <c r="HBR1149" s="481"/>
      <c r="HBS1149" s="481"/>
      <c r="HBT1149" s="481"/>
      <c r="HBU1149" s="481"/>
      <c r="HBV1149" s="481"/>
      <c r="HBW1149" s="481"/>
      <c r="HBX1149" s="481"/>
      <c r="HBY1149" s="481"/>
      <c r="HBZ1149" s="481"/>
      <c r="HCA1149" s="481"/>
      <c r="HCB1149" s="481"/>
      <c r="HCC1149" s="481"/>
      <c r="HCD1149" s="481"/>
      <c r="HCE1149" s="481"/>
      <c r="HCF1149" s="481"/>
      <c r="HCG1149" s="481"/>
      <c r="HCH1149" s="481"/>
      <c r="HCI1149" s="481"/>
      <c r="HCJ1149" s="481"/>
      <c r="HCK1149" s="481"/>
      <c r="HCL1149" s="481"/>
      <c r="HCM1149" s="481"/>
      <c r="HCN1149" s="481"/>
      <c r="HCO1149" s="481"/>
      <c r="HCP1149" s="481"/>
      <c r="HCQ1149" s="481"/>
      <c r="HCR1149" s="481"/>
      <c r="HCS1149" s="481"/>
      <c r="HCT1149" s="481"/>
      <c r="HCU1149" s="481"/>
      <c r="HCV1149" s="481"/>
      <c r="HCW1149" s="481"/>
      <c r="HCX1149" s="481"/>
      <c r="HCY1149" s="481"/>
      <c r="HCZ1149" s="481"/>
      <c r="HDA1149" s="481"/>
      <c r="HDB1149" s="481"/>
      <c r="HDC1149" s="481"/>
      <c r="HDD1149" s="481"/>
      <c r="HDE1149" s="481"/>
      <c r="HDF1149" s="481"/>
      <c r="HDG1149" s="481"/>
      <c r="HDH1149" s="481"/>
      <c r="HDI1149" s="481"/>
      <c r="HDJ1149" s="481"/>
      <c r="HDK1149" s="481"/>
      <c r="HDL1149" s="481"/>
      <c r="HDM1149" s="481"/>
      <c r="HDN1149" s="481"/>
      <c r="HDO1149" s="481"/>
      <c r="HDP1149" s="481"/>
      <c r="HDQ1149" s="481"/>
      <c r="HDR1149" s="481"/>
      <c r="HDS1149" s="481"/>
      <c r="HDT1149" s="481"/>
      <c r="HDU1149" s="481"/>
      <c r="HDV1149" s="481"/>
      <c r="HDW1149" s="481"/>
      <c r="HDX1149" s="481"/>
      <c r="HDY1149" s="481"/>
      <c r="HDZ1149" s="481"/>
      <c r="HEA1149" s="481"/>
      <c r="HEB1149" s="481"/>
      <c r="HEC1149" s="481"/>
      <c r="HED1149" s="481"/>
      <c r="HEE1149" s="481"/>
      <c r="HEF1149" s="481"/>
      <c r="HEG1149" s="481"/>
      <c r="HEH1149" s="481"/>
      <c r="HEI1149" s="481"/>
      <c r="HEJ1149" s="481"/>
      <c r="HEK1149" s="481"/>
      <c r="HEL1149" s="481"/>
      <c r="HEM1149" s="481"/>
      <c r="HEN1149" s="481"/>
      <c r="HEO1149" s="481"/>
      <c r="HEP1149" s="481"/>
      <c r="HEQ1149" s="481"/>
      <c r="HER1149" s="481"/>
      <c r="HES1149" s="481"/>
      <c r="HET1149" s="481"/>
      <c r="HEU1149" s="481"/>
      <c r="HEV1149" s="481"/>
      <c r="HEW1149" s="481"/>
      <c r="HEX1149" s="481"/>
      <c r="HEY1149" s="481"/>
      <c r="HEZ1149" s="481"/>
      <c r="HFA1149" s="481"/>
      <c r="HFB1149" s="481"/>
      <c r="HFC1149" s="481"/>
      <c r="HFD1149" s="481"/>
      <c r="HFE1149" s="481"/>
      <c r="HFF1149" s="481"/>
      <c r="HFG1149" s="481"/>
      <c r="HFH1149" s="481"/>
      <c r="HFI1149" s="481"/>
      <c r="HFJ1149" s="481"/>
      <c r="HFK1149" s="481"/>
      <c r="HFL1149" s="481"/>
      <c r="HFM1149" s="481"/>
      <c r="HFN1149" s="481"/>
      <c r="HFO1149" s="481"/>
      <c r="HFP1149" s="481"/>
      <c r="HFQ1149" s="481"/>
      <c r="HFR1149" s="481"/>
      <c r="HFS1149" s="481"/>
      <c r="HFT1149" s="481"/>
      <c r="HFU1149" s="481"/>
      <c r="HFV1149" s="481"/>
      <c r="HFW1149" s="481"/>
      <c r="HFX1149" s="481"/>
      <c r="HFY1149" s="481"/>
      <c r="HFZ1149" s="481"/>
      <c r="HGA1149" s="481"/>
      <c r="HGB1149" s="481"/>
      <c r="HGC1149" s="481"/>
      <c r="HGD1149" s="481"/>
      <c r="HGE1149" s="481"/>
      <c r="HGF1149" s="481"/>
      <c r="HGG1149" s="481"/>
      <c r="HGH1149" s="481"/>
      <c r="HGI1149" s="481"/>
      <c r="HGJ1149" s="481"/>
      <c r="HGK1149" s="481"/>
      <c r="HGL1149" s="481"/>
      <c r="HGM1149" s="481"/>
      <c r="HGN1149" s="481"/>
      <c r="HGO1149" s="481"/>
      <c r="HGP1149" s="481"/>
      <c r="HGQ1149" s="481"/>
      <c r="HGR1149" s="481"/>
      <c r="HGS1149" s="481"/>
      <c r="HGT1149" s="481"/>
      <c r="HGU1149" s="481"/>
      <c r="HGV1149" s="481"/>
      <c r="HGW1149" s="481"/>
      <c r="HGX1149" s="481"/>
      <c r="HGY1149" s="481"/>
      <c r="HGZ1149" s="481"/>
      <c r="HHA1149" s="481"/>
      <c r="HHB1149" s="481"/>
      <c r="HHC1149" s="481"/>
      <c r="HHD1149" s="481"/>
      <c r="HHE1149" s="481"/>
      <c r="HHF1149" s="481"/>
      <c r="HHG1149" s="481"/>
      <c r="HHH1149" s="481"/>
      <c r="HHI1149" s="481"/>
      <c r="HHJ1149" s="481"/>
      <c r="HHK1149" s="481"/>
      <c r="HHL1149" s="481"/>
      <c r="HHM1149" s="481"/>
      <c r="HHN1149" s="481"/>
      <c r="HHO1149" s="481"/>
      <c r="HHP1149" s="481"/>
      <c r="HHQ1149" s="481"/>
      <c r="HHR1149" s="481"/>
      <c r="HHS1149" s="481"/>
      <c r="HHT1149" s="481"/>
      <c r="HHU1149" s="481"/>
      <c r="HHV1149" s="481"/>
      <c r="HHW1149" s="481"/>
      <c r="HHX1149" s="481"/>
      <c r="HHY1149" s="481"/>
      <c r="HHZ1149" s="481"/>
      <c r="HIA1149" s="481"/>
      <c r="HIB1149" s="481"/>
      <c r="HIC1149" s="481"/>
      <c r="HID1149" s="481"/>
      <c r="HIE1149" s="481"/>
      <c r="HIF1149" s="481"/>
      <c r="HIG1149" s="481"/>
      <c r="HIH1149" s="481"/>
      <c r="HII1149" s="481"/>
      <c r="HIJ1149" s="481"/>
      <c r="HIK1149" s="481"/>
      <c r="HIL1149" s="481"/>
      <c r="HIM1149" s="481"/>
      <c r="HIN1149" s="481"/>
      <c r="HIO1149" s="481"/>
      <c r="HIP1149" s="481"/>
      <c r="HIQ1149" s="481"/>
      <c r="HIR1149" s="481"/>
      <c r="HIS1149" s="481"/>
      <c r="HIT1149" s="481"/>
      <c r="HIU1149" s="481"/>
      <c r="HIV1149" s="481"/>
      <c r="HIW1149" s="481"/>
      <c r="HIX1149" s="481"/>
      <c r="HIY1149" s="481"/>
      <c r="HIZ1149" s="481"/>
      <c r="HJA1149" s="481"/>
      <c r="HJB1149" s="481"/>
      <c r="HJC1149" s="481"/>
      <c r="HJD1149" s="481"/>
      <c r="HJE1149" s="481"/>
      <c r="HJF1149" s="481"/>
      <c r="HJG1149" s="481"/>
      <c r="HJH1149" s="481"/>
      <c r="HJI1149" s="481"/>
      <c r="HJJ1149" s="481"/>
      <c r="HJK1149" s="481"/>
      <c r="HJL1149" s="481"/>
      <c r="HJM1149" s="481"/>
      <c r="HJN1149" s="481"/>
      <c r="HJO1149" s="481"/>
      <c r="HJP1149" s="481"/>
      <c r="HJQ1149" s="481"/>
      <c r="HJR1149" s="481"/>
      <c r="HJS1149" s="481"/>
      <c r="HJT1149" s="481"/>
      <c r="HJU1149" s="481"/>
      <c r="HJV1149" s="481"/>
      <c r="HJW1149" s="481"/>
      <c r="HJX1149" s="481"/>
      <c r="HJY1149" s="481"/>
      <c r="HJZ1149" s="481"/>
      <c r="HKA1149" s="481"/>
      <c r="HKB1149" s="481"/>
      <c r="HKC1149" s="481"/>
      <c r="HKD1149" s="481"/>
      <c r="HKE1149" s="481"/>
      <c r="HKF1149" s="481"/>
      <c r="HKG1149" s="481"/>
      <c r="HKH1149" s="481"/>
      <c r="HKI1149" s="481"/>
      <c r="HKJ1149" s="481"/>
      <c r="HKK1149" s="481"/>
      <c r="HKL1149" s="481"/>
      <c r="HKM1149" s="481"/>
      <c r="HKN1149" s="481"/>
      <c r="HKO1149" s="481"/>
      <c r="HKP1149" s="481"/>
      <c r="HKQ1149" s="481"/>
      <c r="HKR1149" s="481"/>
      <c r="HKS1149" s="481"/>
      <c r="HKT1149" s="481"/>
      <c r="HKU1149" s="481"/>
      <c r="HKV1149" s="481"/>
      <c r="HKW1149" s="481"/>
      <c r="HKX1149" s="481"/>
      <c r="HKY1149" s="481"/>
      <c r="HKZ1149" s="481"/>
      <c r="HLA1149" s="481"/>
      <c r="HLB1149" s="481"/>
      <c r="HLC1149" s="481"/>
      <c r="HLD1149" s="481"/>
      <c r="HLE1149" s="481"/>
      <c r="HLF1149" s="481"/>
      <c r="HLG1149" s="481"/>
      <c r="HLH1149" s="481"/>
      <c r="HLI1149" s="481"/>
      <c r="HLJ1149" s="481"/>
      <c r="HLK1149" s="481"/>
      <c r="HLL1149" s="481"/>
      <c r="HLM1149" s="481"/>
      <c r="HLN1149" s="481"/>
      <c r="HLO1149" s="481"/>
      <c r="HLP1149" s="481"/>
      <c r="HLQ1149" s="481"/>
      <c r="HLR1149" s="481"/>
      <c r="HLS1149" s="481"/>
      <c r="HLT1149" s="481"/>
      <c r="HLU1149" s="481"/>
      <c r="HLV1149" s="481"/>
      <c r="HLW1149" s="481"/>
      <c r="HLX1149" s="481"/>
      <c r="HLY1149" s="481"/>
      <c r="HLZ1149" s="481"/>
      <c r="HMA1149" s="481"/>
      <c r="HMB1149" s="481"/>
      <c r="HMC1149" s="481"/>
      <c r="HMD1149" s="481"/>
      <c r="HME1149" s="481"/>
      <c r="HMF1149" s="481"/>
      <c r="HMG1149" s="481"/>
      <c r="HMH1149" s="481"/>
      <c r="HMI1149" s="481"/>
      <c r="HMJ1149" s="481"/>
      <c r="HMK1149" s="481"/>
      <c r="HML1149" s="481"/>
      <c r="HMM1149" s="481"/>
      <c r="HMN1149" s="481"/>
      <c r="HMO1149" s="481"/>
      <c r="HMP1149" s="481"/>
      <c r="HMQ1149" s="481"/>
      <c r="HMR1149" s="481"/>
      <c r="HMS1149" s="481"/>
      <c r="HMT1149" s="481"/>
      <c r="HMU1149" s="481"/>
      <c r="HMV1149" s="481"/>
      <c r="HMW1149" s="481"/>
      <c r="HMX1149" s="481"/>
      <c r="HMY1149" s="481"/>
      <c r="HMZ1149" s="481"/>
      <c r="HNA1149" s="481"/>
      <c r="HNB1149" s="481"/>
      <c r="HNC1149" s="481"/>
      <c r="HND1149" s="481"/>
      <c r="HNE1149" s="481"/>
      <c r="HNF1149" s="481"/>
      <c r="HNG1149" s="481"/>
      <c r="HNH1149" s="481"/>
      <c r="HNI1149" s="481"/>
      <c r="HNJ1149" s="481"/>
      <c r="HNK1149" s="481"/>
      <c r="HNL1149" s="481"/>
      <c r="HNM1149" s="481"/>
      <c r="HNN1149" s="481"/>
      <c r="HNO1149" s="481"/>
      <c r="HNP1149" s="481"/>
      <c r="HNQ1149" s="481"/>
      <c r="HNR1149" s="481"/>
      <c r="HNS1149" s="481"/>
      <c r="HNT1149" s="481"/>
      <c r="HNU1149" s="481"/>
      <c r="HNV1149" s="481"/>
      <c r="HNW1149" s="481"/>
      <c r="HNX1149" s="481"/>
      <c r="HNY1149" s="481"/>
      <c r="HNZ1149" s="481"/>
      <c r="HOA1149" s="481"/>
      <c r="HOB1149" s="481"/>
      <c r="HOC1149" s="481"/>
      <c r="HOD1149" s="481"/>
      <c r="HOE1149" s="481"/>
      <c r="HOF1149" s="481"/>
      <c r="HOG1149" s="481"/>
      <c r="HOH1149" s="481"/>
      <c r="HOI1149" s="481"/>
      <c r="HOJ1149" s="481"/>
      <c r="HOK1149" s="481"/>
      <c r="HOL1149" s="481"/>
      <c r="HOM1149" s="481"/>
      <c r="HON1149" s="481"/>
      <c r="HOO1149" s="481"/>
      <c r="HOP1149" s="481"/>
      <c r="HOQ1149" s="481"/>
      <c r="HOR1149" s="481"/>
      <c r="HOS1149" s="481"/>
      <c r="HOT1149" s="481"/>
      <c r="HOU1149" s="481"/>
      <c r="HOV1149" s="481"/>
      <c r="HOW1149" s="481"/>
      <c r="HOX1149" s="481"/>
      <c r="HOY1149" s="481"/>
      <c r="HOZ1149" s="481"/>
      <c r="HPA1149" s="481"/>
      <c r="HPB1149" s="481"/>
      <c r="HPC1149" s="481"/>
      <c r="HPD1149" s="481"/>
      <c r="HPE1149" s="481"/>
      <c r="HPF1149" s="481"/>
      <c r="HPG1149" s="481"/>
      <c r="HPH1149" s="481"/>
      <c r="HPI1149" s="481"/>
      <c r="HPJ1149" s="481"/>
      <c r="HPK1149" s="481"/>
      <c r="HPL1149" s="481"/>
      <c r="HPM1149" s="481"/>
      <c r="HPN1149" s="481"/>
      <c r="HPO1149" s="481"/>
      <c r="HPP1149" s="481"/>
      <c r="HPQ1149" s="481"/>
      <c r="HPR1149" s="481"/>
      <c r="HPS1149" s="481"/>
      <c r="HPT1149" s="481"/>
      <c r="HPU1149" s="481"/>
      <c r="HPV1149" s="481"/>
      <c r="HPW1149" s="481"/>
      <c r="HPX1149" s="481"/>
      <c r="HPY1149" s="481"/>
      <c r="HPZ1149" s="481"/>
      <c r="HQA1149" s="481"/>
      <c r="HQB1149" s="481"/>
      <c r="HQC1149" s="481"/>
      <c r="HQD1149" s="481"/>
      <c r="HQE1149" s="481"/>
      <c r="HQF1149" s="481"/>
      <c r="HQG1149" s="481"/>
      <c r="HQH1149" s="481"/>
      <c r="HQI1149" s="481"/>
      <c r="HQJ1149" s="481"/>
      <c r="HQK1149" s="481"/>
      <c r="HQL1149" s="481"/>
      <c r="HQM1149" s="481"/>
      <c r="HQN1149" s="481"/>
      <c r="HQO1149" s="481"/>
      <c r="HQP1149" s="481"/>
      <c r="HQQ1149" s="481"/>
      <c r="HQR1149" s="481"/>
      <c r="HQS1149" s="481"/>
      <c r="HQT1149" s="481"/>
      <c r="HQU1149" s="481"/>
      <c r="HQV1149" s="481"/>
      <c r="HQW1149" s="481"/>
      <c r="HQX1149" s="481"/>
      <c r="HQY1149" s="481"/>
      <c r="HQZ1149" s="481"/>
      <c r="HRA1149" s="481"/>
      <c r="HRB1149" s="481"/>
      <c r="HRC1149" s="481"/>
      <c r="HRD1149" s="481"/>
      <c r="HRE1149" s="481"/>
      <c r="HRF1149" s="481"/>
      <c r="HRG1149" s="481"/>
      <c r="HRH1149" s="481"/>
      <c r="HRI1149" s="481"/>
      <c r="HRJ1149" s="481"/>
      <c r="HRK1149" s="481"/>
      <c r="HRL1149" s="481"/>
      <c r="HRM1149" s="481"/>
      <c r="HRN1149" s="481"/>
      <c r="HRO1149" s="481"/>
      <c r="HRP1149" s="481"/>
      <c r="HRQ1149" s="481"/>
      <c r="HRR1149" s="481"/>
      <c r="HRS1149" s="481"/>
      <c r="HRT1149" s="481"/>
      <c r="HRU1149" s="481"/>
      <c r="HRV1149" s="481"/>
      <c r="HRW1149" s="481"/>
      <c r="HRX1149" s="481"/>
      <c r="HRY1149" s="481"/>
      <c r="HRZ1149" s="481"/>
      <c r="HSA1149" s="481"/>
      <c r="HSB1149" s="481"/>
      <c r="HSC1149" s="481"/>
      <c r="HSD1149" s="481"/>
      <c r="HSE1149" s="481"/>
      <c r="HSF1149" s="481"/>
      <c r="HSG1149" s="481"/>
      <c r="HSH1149" s="481"/>
      <c r="HSI1149" s="481"/>
      <c r="HSJ1149" s="481"/>
      <c r="HSK1149" s="481"/>
      <c r="HSL1149" s="481"/>
      <c r="HSM1149" s="481"/>
      <c r="HSN1149" s="481"/>
      <c r="HSO1149" s="481"/>
      <c r="HSP1149" s="481"/>
      <c r="HSQ1149" s="481"/>
      <c r="HSR1149" s="481"/>
      <c r="HSS1149" s="481"/>
      <c r="HST1149" s="481"/>
      <c r="HSU1149" s="481"/>
      <c r="HSV1149" s="481"/>
      <c r="HSW1149" s="481"/>
      <c r="HSX1149" s="481"/>
      <c r="HSY1149" s="481"/>
      <c r="HSZ1149" s="481"/>
      <c r="HTA1149" s="481"/>
      <c r="HTB1149" s="481"/>
      <c r="HTC1149" s="481"/>
      <c r="HTD1149" s="481"/>
      <c r="HTE1149" s="481"/>
      <c r="HTF1149" s="481"/>
      <c r="HTG1149" s="481"/>
      <c r="HTH1149" s="481"/>
      <c r="HTI1149" s="481"/>
      <c r="HTJ1149" s="481"/>
      <c r="HTK1149" s="481"/>
      <c r="HTL1149" s="481"/>
      <c r="HTM1149" s="481"/>
      <c r="HTN1149" s="481"/>
      <c r="HTO1149" s="481"/>
      <c r="HTP1149" s="481"/>
      <c r="HTQ1149" s="481"/>
      <c r="HTR1149" s="481"/>
      <c r="HTS1149" s="481"/>
      <c r="HTT1149" s="481"/>
      <c r="HTU1149" s="481"/>
      <c r="HTV1149" s="481"/>
      <c r="HTW1149" s="481"/>
      <c r="HTX1149" s="481"/>
      <c r="HTY1149" s="481"/>
      <c r="HTZ1149" s="481"/>
      <c r="HUA1149" s="481"/>
      <c r="HUB1149" s="481"/>
      <c r="HUC1149" s="481"/>
      <c r="HUD1149" s="481"/>
      <c r="HUE1149" s="481"/>
      <c r="HUF1149" s="481"/>
      <c r="HUG1149" s="481"/>
      <c r="HUH1149" s="481"/>
      <c r="HUI1149" s="481"/>
      <c r="HUJ1149" s="481"/>
      <c r="HUK1149" s="481"/>
      <c r="HUL1149" s="481"/>
      <c r="HUM1149" s="481"/>
      <c r="HUN1149" s="481"/>
      <c r="HUO1149" s="481"/>
      <c r="HUP1149" s="481"/>
      <c r="HUQ1149" s="481"/>
      <c r="HUR1149" s="481"/>
      <c r="HUS1149" s="481"/>
      <c r="HUT1149" s="481"/>
      <c r="HUU1149" s="481"/>
      <c r="HUV1149" s="481"/>
      <c r="HUW1149" s="481"/>
      <c r="HUX1149" s="481"/>
      <c r="HUY1149" s="481"/>
      <c r="HUZ1149" s="481"/>
      <c r="HVA1149" s="481"/>
      <c r="HVB1149" s="481"/>
      <c r="HVC1149" s="481"/>
      <c r="HVD1149" s="481"/>
      <c r="HVE1149" s="481"/>
      <c r="HVF1149" s="481"/>
      <c r="HVG1149" s="481"/>
      <c r="HVH1149" s="481"/>
      <c r="HVI1149" s="481"/>
      <c r="HVJ1149" s="481"/>
      <c r="HVK1149" s="481"/>
      <c r="HVL1149" s="481"/>
      <c r="HVM1149" s="481"/>
      <c r="HVN1149" s="481"/>
      <c r="HVO1149" s="481"/>
      <c r="HVP1149" s="481"/>
      <c r="HVQ1149" s="481"/>
      <c r="HVR1149" s="481"/>
      <c r="HVS1149" s="481"/>
      <c r="HVT1149" s="481"/>
      <c r="HVU1149" s="481"/>
      <c r="HVV1149" s="481"/>
      <c r="HVW1149" s="481"/>
      <c r="HVX1149" s="481"/>
      <c r="HVY1149" s="481"/>
      <c r="HVZ1149" s="481"/>
      <c r="HWA1149" s="481"/>
      <c r="HWB1149" s="481"/>
      <c r="HWC1149" s="481"/>
      <c r="HWD1149" s="481"/>
      <c r="HWE1149" s="481"/>
      <c r="HWF1149" s="481"/>
      <c r="HWG1149" s="481"/>
      <c r="HWH1149" s="481"/>
      <c r="HWI1149" s="481"/>
      <c r="HWJ1149" s="481"/>
      <c r="HWK1149" s="481"/>
      <c r="HWL1149" s="481"/>
      <c r="HWM1149" s="481"/>
      <c r="HWN1149" s="481"/>
      <c r="HWO1149" s="481"/>
      <c r="HWP1149" s="481"/>
      <c r="HWQ1149" s="481"/>
      <c r="HWR1149" s="481"/>
      <c r="HWS1149" s="481"/>
      <c r="HWT1149" s="481"/>
      <c r="HWU1149" s="481"/>
      <c r="HWV1149" s="481"/>
      <c r="HWW1149" s="481"/>
      <c r="HWX1149" s="481"/>
      <c r="HWY1149" s="481"/>
      <c r="HWZ1149" s="481"/>
      <c r="HXA1149" s="481"/>
      <c r="HXB1149" s="481"/>
      <c r="HXC1149" s="481"/>
      <c r="HXD1149" s="481"/>
      <c r="HXE1149" s="481"/>
      <c r="HXF1149" s="481"/>
      <c r="HXG1149" s="481"/>
      <c r="HXH1149" s="481"/>
      <c r="HXI1149" s="481"/>
      <c r="HXJ1149" s="481"/>
      <c r="HXK1149" s="481"/>
      <c r="HXL1149" s="481"/>
      <c r="HXM1149" s="481"/>
      <c r="HXN1149" s="481"/>
      <c r="HXO1149" s="481"/>
      <c r="HXP1149" s="481"/>
      <c r="HXQ1149" s="481"/>
      <c r="HXR1149" s="481"/>
      <c r="HXS1149" s="481"/>
      <c r="HXT1149" s="481"/>
      <c r="HXU1149" s="481"/>
      <c r="HXV1149" s="481"/>
      <c r="HXW1149" s="481"/>
      <c r="HXX1149" s="481"/>
      <c r="HXY1149" s="481"/>
      <c r="HXZ1149" s="481"/>
      <c r="HYA1149" s="481"/>
      <c r="HYB1149" s="481"/>
      <c r="HYC1149" s="481"/>
      <c r="HYD1149" s="481"/>
      <c r="HYE1149" s="481"/>
      <c r="HYF1149" s="481"/>
      <c r="HYG1149" s="481"/>
      <c r="HYH1149" s="481"/>
      <c r="HYI1149" s="481"/>
      <c r="HYJ1149" s="481"/>
      <c r="HYK1149" s="481"/>
      <c r="HYL1149" s="481"/>
      <c r="HYM1149" s="481"/>
      <c r="HYN1149" s="481"/>
      <c r="HYO1149" s="481"/>
      <c r="HYP1149" s="481"/>
      <c r="HYQ1149" s="481"/>
      <c r="HYR1149" s="481"/>
      <c r="HYS1149" s="481"/>
      <c r="HYT1149" s="481"/>
      <c r="HYU1149" s="481"/>
      <c r="HYV1149" s="481"/>
      <c r="HYW1149" s="481"/>
      <c r="HYX1149" s="481"/>
      <c r="HYY1149" s="481"/>
      <c r="HYZ1149" s="481"/>
      <c r="HZA1149" s="481"/>
      <c r="HZB1149" s="481"/>
      <c r="HZC1149" s="481"/>
      <c r="HZD1149" s="481"/>
      <c r="HZE1149" s="481"/>
      <c r="HZF1149" s="481"/>
      <c r="HZG1149" s="481"/>
      <c r="HZH1149" s="481"/>
      <c r="HZI1149" s="481"/>
      <c r="HZJ1149" s="481"/>
      <c r="HZK1149" s="481"/>
      <c r="HZL1149" s="481"/>
      <c r="HZM1149" s="481"/>
      <c r="HZN1149" s="481"/>
      <c r="HZO1149" s="481"/>
      <c r="HZP1149" s="481"/>
      <c r="HZQ1149" s="481"/>
      <c r="HZR1149" s="481"/>
      <c r="HZS1149" s="481"/>
      <c r="HZT1149" s="481"/>
      <c r="HZU1149" s="481"/>
      <c r="HZV1149" s="481"/>
      <c r="HZW1149" s="481"/>
      <c r="HZX1149" s="481"/>
      <c r="HZY1149" s="481"/>
      <c r="HZZ1149" s="481"/>
      <c r="IAA1149" s="481"/>
      <c r="IAB1149" s="481"/>
      <c r="IAC1149" s="481"/>
      <c r="IAD1149" s="481"/>
      <c r="IAE1149" s="481"/>
      <c r="IAF1149" s="481"/>
      <c r="IAG1149" s="481"/>
      <c r="IAH1149" s="481"/>
      <c r="IAI1149" s="481"/>
      <c r="IAJ1149" s="481"/>
      <c r="IAK1149" s="481"/>
      <c r="IAL1149" s="481"/>
      <c r="IAM1149" s="481"/>
      <c r="IAN1149" s="481"/>
      <c r="IAO1149" s="481"/>
      <c r="IAP1149" s="481"/>
      <c r="IAQ1149" s="481"/>
      <c r="IAR1149" s="481"/>
      <c r="IAS1149" s="481"/>
      <c r="IAT1149" s="481"/>
      <c r="IAU1149" s="481"/>
      <c r="IAV1149" s="481"/>
      <c r="IAW1149" s="481"/>
      <c r="IAX1149" s="481"/>
      <c r="IAY1149" s="481"/>
      <c r="IAZ1149" s="481"/>
      <c r="IBA1149" s="481"/>
      <c r="IBB1149" s="481"/>
      <c r="IBC1149" s="481"/>
      <c r="IBD1149" s="481"/>
      <c r="IBE1149" s="481"/>
      <c r="IBF1149" s="481"/>
      <c r="IBG1149" s="481"/>
      <c r="IBH1149" s="481"/>
      <c r="IBI1149" s="481"/>
      <c r="IBJ1149" s="481"/>
      <c r="IBK1149" s="481"/>
      <c r="IBL1149" s="481"/>
      <c r="IBM1149" s="481"/>
      <c r="IBN1149" s="481"/>
      <c r="IBO1149" s="481"/>
      <c r="IBP1149" s="481"/>
      <c r="IBQ1149" s="481"/>
      <c r="IBR1149" s="481"/>
      <c r="IBS1149" s="481"/>
      <c r="IBT1149" s="481"/>
      <c r="IBU1149" s="481"/>
      <c r="IBV1149" s="481"/>
      <c r="IBW1149" s="481"/>
      <c r="IBX1149" s="481"/>
      <c r="IBY1149" s="481"/>
      <c r="IBZ1149" s="481"/>
      <c r="ICA1149" s="481"/>
      <c r="ICB1149" s="481"/>
      <c r="ICC1149" s="481"/>
      <c r="ICD1149" s="481"/>
      <c r="ICE1149" s="481"/>
      <c r="ICF1149" s="481"/>
      <c r="ICG1149" s="481"/>
      <c r="ICH1149" s="481"/>
      <c r="ICI1149" s="481"/>
      <c r="ICJ1149" s="481"/>
      <c r="ICK1149" s="481"/>
      <c r="ICL1149" s="481"/>
      <c r="ICM1149" s="481"/>
      <c r="ICN1149" s="481"/>
      <c r="ICO1149" s="481"/>
      <c r="ICP1149" s="481"/>
      <c r="ICQ1149" s="481"/>
      <c r="ICR1149" s="481"/>
      <c r="ICS1149" s="481"/>
      <c r="ICT1149" s="481"/>
      <c r="ICU1149" s="481"/>
      <c r="ICV1149" s="481"/>
      <c r="ICW1149" s="481"/>
      <c r="ICX1149" s="481"/>
      <c r="ICY1149" s="481"/>
      <c r="ICZ1149" s="481"/>
      <c r="IDA1149" s="481"/>
      <c r="IDB1149" s="481"/>
      <c r="IDC1149" s="481"/>
      <c r="IDD1149" s="481"/>
      <c r="IDE1149" s="481"/>
      <c r="IDF1149" s="481"/>
      <c r="IDG1149" s="481"/>
      <c r="IDH1149" s="481"/>
      <c r="IDI1149" s="481"/>
      <c r="IDJ1149" s="481"/>
      <c r="IDK1149" s="481"/>
      <c r="IDL1149" s="481"/>
      <c r="IDM1149" s="481"/>
      <c r="IDN1149" s="481"/>
      <c r="IDO1149" s="481"/>
      <c r="IDP1149" s="481"/>
      <c r="IDQ1149" s="481"/>
      <c r="IDR1149" s="481"/>
      <c r="IDS1149" s="481"/>
      <c r="IDT1149" s="481"/>
      <c r="IDU1149" s="481"/>
      <c r="IDV1149" s="481"/>
      <c r="IDW1149" s="481"/>
      <c r="IDX1149" s="481"/>
      <c r="IDY1149" s="481"/>
      <c r="IDZ1149" s="481"/>
      <c r="IEA1149" s="481"/>
      <c r="IEB1149" s="481"/>
      <c r="IEC1149" s="481"/>
      <c r="IED1149" s="481"/>
      <c r="IEE1149" s="481"/>
      <c r="IEF1149" s="481"/>
      <c r="IEG1149" s="481"/>
      <c r="IEH1149" s="481"/>
      <c r="IEI1149" s="481"/>
      <c r="IEJ1149" s="481"/>
      <c r="IEK1149" s="481"/>
      <c r="IEL1149" s="481"/>
      <c r="IEM1149" s="481"/>
      <c r="IEN1149" s="481"/>
      <c r="IEO1149" s="481"/>
      <c r="IEP1149" s="481"/>
      <c r="IEQ1149" s="481"/>
      <c r="IER1149" s="481"/>
      <c r="IES1149" s="481"/>
      <c r="IET1149" s="481"/>
      <c r="IEU1149" s="481"/>
      <c r="IEV1149" s="481"/>
      <c r="IEW1149" s="481"/>
      <c r="IEX1149" s="481"/>
      <c r="IEY1149" s="481"/>
      <c r="IEZ1149" s="481"/>
      <c r="IFA1149" s="481"/>
      <c r="IFB1149" s="481"/>
      <c r="IFC1149" s="481"/>
      <c r="IFD1149" s="481"/>
      <c r="IFE1149" s="481"/>
      <c r="IFF1149" s="481"/>
      <c r="IFG1149" s="481"/>
      <c r="IFH1149" s="481"/>
      <c r="IFI1149" s="481"/>
      <c r="IFJ1149" s="481"/>
      <c r="IFK1149" s="481"/>
      <c r="IFL1149" s="481"/>
      <c r="IFM1149" s="481"/>
      <c r="IFN1149" s="481"/>
      <c r="IFO1149" s="481"/>
      <c r="IFP1149" s="481"/>
      <c r="IFQ1149" s="481"/>
      <c r="IFR1149" s="481"/>
      <c r="IFS1149" s="481"/>
      <c r="IFT1149" s="481"/>
      <c r="IFU1149" s="481"/>
      <c r="IFV1149" s="481"/>
      <c r="IFW1149" s="481"/>
      <c r="IFX1149" s="481"/>
      <c r="IFY1149" s="481"/>
      <c r="IFZ1149" s="481"/>
      <c r="IGA1149" s="481"/>
      <c r="IGB1149" s="481"/>
      <c r="IGC1149" s="481"/>
      <c r="IGD1149" s="481"/>
      <c r="IGE1149" s="481"/>
      <c r="IGF1149" s="481"/>
      <c r="IGG1149" s="481"/>
      <c r="IGH1149" s="481"/>
      <c r="IGI1149" s="481"/>
      <c r="IGJ1149" s="481"/>
      <c r="IGK1149" s="481"/>
      <c r="IGL1149" s="481"/>
      <c r="IGM1149" s="481"/>
      <c r="IGN1149" s="481"/>
      <c r="IGO1149" s="481"/>
      <c r="IGP1149" s="481"/>
      <c r="IGQ1149" s="481"/>
      <c r="IGR1149" s="481"/>
      <c r="IGS1149" s="481"/>
      <c r="IGT1149" s="481"/>
      <c r="IGU1149" s="481"/>
      <c r="IGV1149" s="481"/>
      <c r="IGW1149" s="481"/>
      <c r="IGX1149" s="481"/>
      <c r="IGY1149" s="481"/>
      <c r="IGZ1149" s="481"/>
      <c r="IHA1149" s="481"/>
      <c r="IHB1149" s="481"/>
      <c r="IHC1149" s="481"/>
      <c r="IHD1149" s="481"/>
      <c r="IHE1149" s="481"/>
      <c r="IHF1149" s="481"/>
      <c r="IHG1149" s="481"/>
      <c r="IHH1149" s="481"/>
      <c r="IHI1149" s="481"/>
      <c r="IHJ1149" s="481"/>
      <c r="IHK1149" s="481"/>
      <c r="IHL1149" s="481"/>
      <c r="IHM1149" s="481"/>
      <c r="IHN1149" s="481"/>
      <c r="IHO1149" s="481"/>
      <c r="IHP1149" s="481"/>
      <c r="IHQ1149" s="481"/>
      <c r="IHR1149" s="481"/>
      <c r="IHS1149" s="481"/>
      <c r="IHT1149" s="481"/>
      <c r="IHU1149" s="481"/>
      <c r="IHV1149" s="481"/>
      <c r="IHW1149" s="481"/>
      <c r="IHX1149" s="481"/>
      <c r="IHY1149" s="481"/>
      <c r="IHZ1149" s="481"/>
      <c r="IIA1149" s="481"/>
      <c r="IIB1149" s="481"/>
      <c r="IIC1149" s="481"/>
      <c r="IID1149" s="481"/>
      <c r="IIE1149" s="481"/>
      <c r="IIF1149" s="481"/>
      <c r="IIG1149" s="481"/>
      <c r="IIH1149" s="481"/>
      <c r="III1149" s="481"/>
      <c r="IIJ1149" s="481"/>
      <c r="IIK1149" s="481"/>
      <c r="IIL1149" s="481"/>
      <c r="IIM1149" s="481"/>
      <c r="IIN1149" s="481"/>
      <c r="IIO1149" s="481"/>
      <c r="IIP1149" s="481"/>
      <c r="IIQ1149" s="481"/>
      <c r="IIR1149" s="481"/>
      <c r="IIS1149" s="481"/>
      <c r="IIT1149" s="481"/>
      <c r="IIU1149" s="481"/>
      <c r="IIV1149" s="481"/>
      <c r="IIW1149" s="481"/>
      <c r="IIX1149" s="481"/>
      <c r="IIY1149" s="481"/>
      <c r="IIZ1149" s="481"/>
      <c r="IJA1149" s="481"/>
      <c r="IJB1149" s="481"/>
      <c r="IJC1149" s="481"/>
      <c r="IJD1149" s="481"/>
      <c r="IJE1149" s="481"/>
      <c r="IJF1149" s="481"/>
      <c r="IJG1149" s="481"/>
      <c r="IJH1149" s="481"/>
      <c r="IJI1149" s="481"/>
      <c r="IJJ1149" s="481"/>
      <c r="IJK1149" s="481"/>
      <c r="IJL1149" s="481"/>
      <c r="IJM1149" s="481"/>
      <c r="IJN1149" s="481"/>
      <c r="IJO1149" s="481"/>
      <c r="IJP1149" s="481"/>
      <c r="IJQ1149" s="481"/>
      <c r="IJR1149" s="481"/>
      <c r="IJS1149" s="481"/>
      <c r="IJT1149" s="481"/>
      <c r="IJU1149" s="481"/>
      <c r="IJV1149" s="481"/>
      <c r="IJW1149" s="481"/>
      <c r="IJX1149" s="481"/>
      <c r="IJY1149" s="481"/>
      <c r="IJZ1149" s="481"/>
      <c r="IKA1149" s="481"/>
      <c r="IKB1149" s="481"/>
      <c r="IKC1149" s="481"/>
      <c r="IKD1149" s="481"/>
      <c r="IKE1149" s="481"/>
      <c r="IKF1149" s="481"/>
      <c r="IKG1149" s="481"/>
      <c r="IKH1149" s="481"/>
      <c r="IKI1149" s="481"/>
      <c r="IKJ1149" s="481"/>
      <c r="IKK1149" s="481"/>
      <c r="IKL1149" s="481"/>
      <c r="IKM1149" s="481"/>
      <c r="IKN1149" s="481"/>
      <c r="IKO1149" s="481"/>
      <c r="IKP1149" s="481"/>
      <c r="IKQ1149" s="481"/>
      <c r="IKR1149" s="481"/>
      <c r="IKS1149" s="481"/>
      <c r="IKT1149" s="481"/>
      <c r="IKU1149" s="481"/>
      <c r="IKV1149" s="481"/>
      <c r="IKW1149" s="481"/>
      <c r="IKX1149" s="481"/>
      <c r="IKY1149" s="481"/>
      <c r="IKZ1149" s="481"/>
      <c r="ILA1149" s="481"/>
      <c r="ILB1149" s="481"/>
      <c r="ILC1149" s="481"/>
      <c r="ILD1149" s="481"/>
      <c r="ILE1149" s="481"/>
      <c r="ILF1149" s="481"/>
      <c r="ILG1149" s="481"/>
      <c r="ILH1149" s="481"/>
      <c r="ILI1149" s="481"/>
      <c r="ILJ1149" s="481"/>
      <c r="ILK1149" s="481"/>
      <c r="ILL1149" s="481"/>
      <c r="ILM1149" s="481"/>
      <c r="ILN1149" s="481"/>
      <c r="ILO1149" s="481"/>
      <c r="ILP1149" s="481"/>
      <c r="ILQ1149" s="481"/>
      <c r="ILR1149" s="481"/>
      <c r="ILS1149" s="481"/>
      <c r="ILT1149" s="481"/>
      <c r="ILU1149" s="481"/>
      <c r="ILV1149" s="481"/>
      <c r="ILW1149" s="481"/>
      <c r="ILX1149" s="481"/>
      <c r="ILY1149" s="481"/>
      <c r="ILZ1149" s="481"/>
      <c r="IMA1149" s="481"/>
      <c r="IMB1149" s="481"/>
      <c r="IMC1149" s="481"/>
      <c r="IMD1149" s="481"/>
      <c r="IME1149" s="481"/>
      <c r="IMF1149" s="481"/>
      <c r="IMG1149" s="481"/>
      <c r="IMH1149" s="481"/>
      <c r="IMI1149" s="481"/>
      <c r="IMJ1149" s="481"/>
      <c r="IMK1149" s="481"/>
      <c r="IML1149" s="481"/>
      <c r="IMM1149" s="481"/>
      <c r="IMN1149" s="481"/>
      <c r="IMO1149" s="481"/>
      <c r="IMP1149" s="481"/>
      <c r="IMQ1149" s="481"/>
      <c r="IMR1149" s="481"/>
      <c r="IMS1149" s="481"/>
      <c r="IMT1149" s="481"/>
      <c r="IMU1149" s="481"/>
      <c r="IMV1149" s="481"/>
      <c r="IMW1149" s="481"/>
      <c r="IMX1149" s="481"/>
      <c r="IMY1149" s="481"/>
      <c r="IMZ1149" s="481"/>
      <c r="INA1149" s="481"/>
      <c r="INB1149" s="481"/>
      <c r="INC1149" s="481"/>
      <c r="IND1149" s="481"/>
      <c r="INE1149" s="481"/>
      <c r="INF1149" s="481"/>
      <c r="ING1149" s="481"/>
      <c r="INH1149" s="481"/>
      <c r="INI1149" s="481"/>
      <c r="INJ1149" s="481"/>
      <c r="INK1149" s="481"/>
      <c r="INL1149" s="481"/>
      <c r="INM1149" s="481"/>
      <c r="INN1149" s="481"/>
      <c r="INO1149" s="481"/>
      <c r="INP1149" s="481"/>
      <c r="INQ1149" s="481"/>
      <c r="INR1149" s="481"/>
      <c r="INS1149" s="481"/>
      <c r="INT1149" s="481"/>
      <c r="INU1149" s="481"/>
      <c r="INV1149" s="481"/>
      <c r="INW1149" s="481"/>
      <c r="INX1149" s="481"/>
      <c r="INY1149" s="481"/>
      <c r="INZ1149" s="481"/>
      <c r="IOA1149" s="481"/>
      <c r="IOB1149" s="481"/>
      <c r="IOC1149" s="481"/>
      <c r="IOD1149" s="481"/>
      <c r="IOE1149" s="481"/>
      <c r="IOF1149" s="481"/>
      <c r="IOG1149" s="481"/>
      <c r="IOH1149" s="481"/>
      <c r="IOI1149" s="481"/>
      <c r="IOJ1149" s="481"/>
      <c r="IOK1149" s="481"/>
      <c r="IOL1149" s="481"/>
      <c r="IOM1149" s="481"/>
      <c r="ION1149" s="481"/>
      <c r="IOO1149" s="481"/>
      <c r="IOP1149" s="481"/>
      <c r="IOQ1149" s="481"/>
      <c r="IOR1149" s="481"/>
      <c r="IOS1149" s="481"/>
      <c r="IOT1149" s="481"/>
      <c r="IOU1149" s="481"/>
      <c r="IOV1149" s="481"/>
      <c r="IOW1149" s="481"/>
      <c r="IOX1149" s="481"/>
      <c r="IOY1149" s="481"/>
      <c r="IOZ1149" s="481"/>
      <c r="IPA1149" s="481"/>
      <c r="IPB1149" s="481"/>
      <c r="IPC1149" s="481"/>
      <c r="IPD1149" s="481"/>
      <c r="IPE1149" s="481"/>
      <c r="IPF1149" s="481"/>
      <c r="IPG1149" s="481"/>
      <c r="IPH1149" s="481"/>
      <c r="IPI1149" s="481"/>
      <c r="IPJ1149" s="481"/>
      <c r="IPK1149" s="481"/>
      <c r="IPL1149" s="481"/>
      <c r="IPM1149" s="481"/>
      <c r="IPN1149" s="481"/>
      <c r="IPO1149" s="481"/>
      <c r="IPP1149" s="481"/>
      <c r="IPQ1149" s="481"/>
      <c r="IPR1149" s="481"/>
      <c r="IPS1149" s="481"/>
      <c r="IPT1149" s="481"/>
      <c r="IPU1149" s="481"/>
      <c r="IPV1149" s="481"/>
      <c r="IPW1149" s="481"/>
      <c r="IPX1149" s="481"/>
      <c r="IPY1149" s="481"/>
      <c r="IPZ1149" s="481"/>
      <c r="IQA1149" s="481"/>
      <c r="IQB1149" s="481"/>
      <c r="IQC1149" s="481"/>
      <c r="IQD1149" s="481"/>
      <c r="IQE1149" s="481"/>
      <c r="IQF1149" s="481"/>
      <c r="IQG1149" s="481"/>
      <c r="IQH1149" s="481"/>
      <c r="IQI1149" s="481"/>
      <c r="IQJ1149" s="481"/>
      <c r="IQK1149" s="481"/>
      <c r="IQL1149" s="481"/>
      <c r="IQM1149" s="481"/>
      <c r="IQN1149" s="481"/>
      <c r="IQO1149" s="481"/>
      <c r="IQP1149" s="481"/>
      <c r="IQQ1149" s="481"/>
      <c r="IQR1149" s="481"/>
      <c r="IQS1149" s="481"/>
      <c r="IQT1149" s="481"/>
      <c r="IQU1149" s="481"/>
      <c r="IQV1149" s="481"/>
      <c r="IQW1149" s="481"/>
      <c r="IQX1149" s="481"/>
      <c r="IQY1149" s="481"/>
      <c r="IQZ1149" s="481"/>
      <c r="IRA1149" s="481"/>
      <c r="IRB1149" s="481"/>
      <c r="IRC1149" s="481"/>
      <c r="IRD1149" s="481"/>
      <c r="IRE1149" s="481"/>
      <c r="IRF1149" s="481"/>
      <c r="IRG1149" s="481"/>
      <c r="IRH1149" s="481"/>
      <c r="IRI1149" s="481"/>
      <c r="IRJ1149" s="481"/>
      <c r="IRK1149" s="481"/>
      <c r="IRL1149" s="481"/>
      <c r="IRM1149" s="481"/>
      <c r="IRN1149" s="481"/>
      <c r="IRO1149" s="481"/>
      <c r="IRP1149" s="481"/>
      <c r="IRQ1149" s="481"/>
      <c r="IRR1149" s="481"/>
      <c r="IRS1149" s="481"/>
      <c r="IRT1149" s="481"/>
      <c r="IRU1149" s="481"/>
      <c r="IRV1149" s="481"/>
      <c r="IRW1149" s="481"/>
      <c r="IRX1149" s="481"/>
      <c r="IRY1149" s="481"/>
      <c r="IRZ1149" s="481"/>
      <c r="ISA1149" s="481"/>
      <c r="ISB1149" s="481"/>
      <c r="ISC1149" s="481"/>
      <c r="ISD1149" s="481"/>
      <c r="ISE1149" s="481"/>
      <c r="ISF1149" s="481"/>
      <c r="ISG1149" s="481"/>
      <c r="ISH1149" s="481"/>
      <c r="ISI1149" s="481"/>
      <c r="ISJ1149" s="481"/>
      <c r="ISK1149" s="481"/>
      <c r="ISL1149" s="481"/>
      <c r="ISM1149" s="481"/>
      <c r="ISN1149" s="481"/>
      <c r="ISO1149" s="481"/>
      <c r="ISP1149" s="481"/>
      <c r="ISQ1149" s="481"/>
      <c r="ISR1149" s="481"/>
      <c r="ISS1149" s="481"/>
      <c r="IST1149" s="481"/>
      <c r="ISU1149" s="481"/>
      <c r="ISV1149" s="481"/>
      <c r="ISW1149" s="481"/>
      <c r="ISX1149" s="481"/>
      <c r="ISY1149" s="481"/>
      <c r="ISZ1149" s="481"/>
      <c r="ITA1149" s="481"/>
      <c r="ITB1149" s="481"/>
      <c r="ITC1149" s="481"/>
      <c r="ITD1149" s="481"/>
      <c r="ITE1149" s="481"/>
      <c r="ITF1149" s="481"/>
      <c r="ITG1149" s="481"/>
      <c r="ITH1149" s="481"/>
      <c r="ITI1149" s="481"/>
      <c r="ITJ1149" s="481"/>
      <c r="ITK1149" s="481"/>
      <c r="ITL1149" s="481"/>
      <c r="ITM1149" s="481"/>
      <c r="ITN1149" s="481"/>
      <c r="ITO1149" s="481"/>
      <c r="ITP1149" s="481"/>
      <c r="ITQ1149" s="481"/>
      <c r="ITR1149" s="481"/>
      <c r="ITS1149" s="481"/>
      <c r="ITT1149" s="481"/>
      <c r="ITU1149" s="481"/>
      <c r="ITV1149" s="481"/>
      <c r="ITW1149" s="481"/>
      <c r="ITX1149" s="481"/>
      <c r="ITY1149" s="481"/>
      <c r="ITZ1149" s="481"/>
      <c r="IUA1149" s="481"/>
      <c r="IUB1149" s="481"/>
      <c r="IUC1149" s="481"/>
      <c r="IUD1149" s="481"/>
      <c r="IUE1149" s="481"/>
      <c r="IUF1149" s="481"/>
      <c r="IUG1149" s="481"/>
      <c r="IUH1149" s="481"/>
      <c r="IUI1149" s="481"/>
      <c r="IUJ1149" s="481"/>
      <c r="IUK1149" s="481"/>
      <c r="IUL1149" s="481"/>
      <c r="IUM1149" s="481"/>
      <c r="IUN1149" s="481"/>
      <c r="IUO1149" s="481"/>
      <c r="IUP1149" s="481"/>
      <c r="IUQ1149" s="481"/>
      <c r="IUR1149" s="481"/>
      <c r="IUS1149" s="481"/>
      <c r="IUT1149" s="481"/>
      <c r="IUU1149" s="481"/>
      <c r="IUV1149" s="481"/>
      <c r="IUW1149" s="481"/>
      <c r="IUX1149" s="481"/>
      <c r="IUY1149" s="481"/>
      <c r="IUZ1149" s="481"/>
      <c r="IVA1149" s="481"/>
      <c r="IVB1149" s="481"/>
      <c r="IVC1149" s="481"/>
      <c r="IVD1149" s="481"/>
      <c r="IVE1149" s="481"/>
      <c r="IVF1149" s="481"/>
      <c r="IVG1149" s="481"/>
      <c r="IVH1149" s="481"/>
      <c r="IVI1149" s="481"/>
      <c r="IVJ1149" s="481"/>
      <c r="IVK1149" s="481"/>
      <c r="IVL1149" s="481"/>
      <c r="IVM1149" s="481"/>
      <c r="IVN1149" s="481"/>
      <c r="IVO1149" s="481"/>
      <c r="IVP1149" s="481"/>
      <c r="IVQ1149" s="481"/>
      <c r="IVR1149" s="481"/>
      <c r="IVS1149" s="481"/>
      <c r="IVT1149" s="481"/>
      <c r="IVU1149" s="481"/>
      <c r="IVV1149" s="481"/>
      <c r="IVW1149" s="481"/>
      <c r="IVX1149" s="481"/>
      <c r="IVY1149" s="481"/>
      <c r="IVZ1149" s="481"/>
      <c r="IWA1149" s="481"/>
      <c r="IWB1149" s="481"/>
      <c r="IWC1149" s="481"/>
      <c r="IWD1149" s="481"/>
      <c r="IWE1149" s="481"/>
      <c r="IWF1149" s="481"/>
      <c r="IWG1149" s="481"/>
      <c r="IWH1149" s="481"/>
      <c r="IWI1149" s="481"/>
      <c r="IWJ1149" s="481"/>
      <c r="IWK1149" s="481"/>
      <c r="IWL1149" s="481"/>
      <c r="IWM1149" s="481"/>
      <c r="IWN1149" s="481"/>
      <c r="IWO1149" s="481"/>
      <c r="IWP1149" s="481"/>
      <c r="IWQ1149" s="481"/>
      <c r="IWR1149" s="481"/>
      <c r="IWS1149" s="481"/>
      <c r="IWT1149" s="481"/>
      <c r="IWU1149" s="481"/>
      <c r="IWV1149" s="481"/>
      <c r="IWW1149" s="481"/>
      <c r="IWX1149" s="481"/>
      <c r="IWY1149" s="481"/>
      <c r="IWZ1149" s="481"/>
      <c r="IXA1149" s="481"/>
      <c r="IXB1149" s="481"/>
      <c r="IXC1149" s="481"/>
      <c r="IXD1149" s="481"/>
      <c r="IXE1149" s="481"/>
      <c r="IXF1149" s="481"/>
      <c r="IXG1149" s="481"/>
      <c r="IXH1149" s="481"/>
      <c r="IXI1149" s="481"/>
      <c r="IXJ1149" s="481"/>
      <c r="IXK1149" s="481"/>
      <c r="IXL1149" s="481"/>
      <c r="IXM1149" s="481"/>
      <c r="IXN1149" s="481"/>
      <c r="IXO1149" s="481"/>
      <c r="IXP1149" s="481"/>
      <c r="IXQ1149" s="481"/>
      <c r="IXR1149" s="481"/>
      <c r="IXS1149" s="481"/>
      <c r="IXT1149" s="481"/>
      <c r="IXU1149" s="481"/>
      <c r="IXV1149" s="481"/>
      <c r="IXW1149" s="481"/>
      <c r="IXX1149" s="481"/>
      <c r="IXY1149" s="481"/>
      <c r="IXZ1149" s="481"/>
      <c r="IYA1149" s="481"/>
      <c r="IYB1149" s="481"/>
      <c r="IYC1149" s="481"/>
      <c r="IYD1149" s="481"/>
      <c r="IYE1149" s="481"/>
      <c r="IYF1149" s="481"/>
      <c r="IYG1149" s="481"/>
      <c r="IYH1149" s="481"/>
      <c r="IYI1149" s="481"/>
      <c r="IYJ1149" s="481"/>
      <c r="IYK1149" s="481"/>
      <c r="IYL1149" s="481"/>
      <c r="IYM1149" s="481"/>
      <c r="IYN1149" s="481"/>
      <c r="IYO1149" s="481"/>
      <c r="IYP1149" s="481"/>
      <c r="IYQ1149" s="481"/>
      <c r="IYR1149" s="481"/>
      <c r="IYS1149" s="481"/>
      <c r="IYT1149" s="481"/>
      <c r="IYU1149" s="481"/>
      <c r="IYV1149" s="481"/>
      <c r="IYW1149" s="481"/>
      <c r="IYX1149" s="481"/>
      <c r="IYY1149" s="481"/>
      <c r="IYZ1149" s="481"/>
      <c r="IZA1149" s="481"/>
      <c r="IZB1149" s="481"/>
      <c r="IZC1149" s="481"/>
      <c r="IZD1149" s="481"/>
      <c r="IZE1149" s="481"/>
      <c r="IZF1149" s="481"/>
      <c r="IZG1149" s="481"/>
      <c r="IZH1149" s="481"/>
      <c r="IZI1149" s="481"/>
      <c r="IZJ1149" s="481"/>
      <c r="IZK1149" s="481"/>
      <c r="IZL1149" s="481"/>
      <c r="IZM1149" s="481"/>
      <c r="IZN1149" s="481"/>
      <c r="IZO1149" s="481"/>
      <c r="IZP1149" s="481"/>
      <c r="IZQ1149" s="481"/>
      <c r="IZR1149" s="481"/>
      <c r="IZS1149" s="481"/>
      <c r="IZT1149" s="481"/>
      <c r="IZU1149" s="481"/>
      <c r="IZV1149" s="481"/>
      <c r="IZW1149" s="481"/>
      <c r="IZX1149" s="481"/>
      <c r="IZY1149" s="481"/>
      <c r="IZZ1149" s="481"/>
      <c r="JAA1149" s="481"/>
      <c r="JAB1149" s="481"/>
      <c r="JAC1149" s="481"/>
      <c r="JAD1149" s="481"/>
      <c r="JAE1149" s="481"/>
      <c r="JAF1149" s="481"/>
      <c r="JAG1149" s="481"/>
      <c r="JAH1149" s="481"/>
      <c r="JAI1149" s="481"/>
      <c r="JAJ1149" s="481"/>
      <c r="JAK1149" s="481"/>
      <c r="JAL1149" s="481"/>
      <c r="JAM1149" s="481"/>
      <c r="JAN1149" s="481"/>
      <c r="JAO1149" s="481"/>
      <c r="JAP1149" s="481"/>
      <c r="JAQ1149" s="481"/>
      <c r="JAR1149" s="481"/>
      <c r="JAS1149" s="481"/>
      <c r="JAT1149" s="481"/>
      <c r="JAU1149" s="481"/>
      <c r="JAV1149" s="481"/>
      <c r="JAW1149" s="481"/>
      <c r="JAX1149" s="481"/>
      <c r="JAY1149" s="481"/>
      <c r="JAZ1149" s="481"/>
      <c r="JBA1149" s="481"/>
      <c r="JBB1149" s="481"/>
      <c r="JBC1149" s="481"/>
      <c r="JBD1149" s="481"/>
      <c r="JBE1149" s="481"/>
      <c r="JBF1149" s="481"/>
      <c r="JBG1149" s="481"/>
      <c r="JBH1149" s="481"/>
      <c r="JBI1149" s="481"/>
      <c r="JBJ1149" s="481"/>
      <c r="JBK1149" s="481"/>
      <c r="JBL1149" s="481"/>
      <c r="JBM1149" s="481"/>
      <c r="JBN1149" s="481"/>
      <c r="JBO1149" s="481"/>
      <c r="JBP1149" s="481"/>
      <c r="JBQ1149" s="481"/>
      <c r="JBR1149" s="481"/>
      <c r="JBS1149" s="481"/>
      <c r="JBT1149" s="481"/>
      <c r="JBU1149" s="481"/>
      <c r="JBV1149" s="481"/>
      <c r="JBW1149" s="481"/>
      <c r="JBX1149" s="481"/>
      <c r="JBY1149" s="481"/>
      <c r="JBZ1149" s="481"/>
      <c r="JCA1149" s="481"/>
      <c r="JCB1149" s="481"/>
      <c r="JCC1149" s="481"/>
      <c r="JCD1149" s="481"/>
      <c r="JCE1149" s="481"/>
      <c r="JCF1149" s="481"/>
      <c r="JCG1149" s="481"/>
      <c r="JCH1149" s="481"/>
      <c r="JCI1149" s="481"/>
      <c r="JCJ1149" s="481"/>
      <c r="JCK1149" s="481"/>
      <c r="JCL1149" s="481"/>
      <c r="JCM1149" s="481"/>
      <c r="JCN1149" s="481"/>
      <c r="JCO1149" s="481"/>
      <c r="JCP1149" s="481"/>
      <c r="JCQ1149" s="481"/>
      <c r="JCR1149" s="481"/>
      <c r="JCS1149" s="481"/>
      <c r="JCT1149" s="481"/>
      <c r="JCU1149" s="481"/>
      <c r="JCV1149" s="481"/>
      <c r="JCW1149" s="481"/>
      <c r="JCX1149" s="481"/>
      <c r="JCY1149" s="481"/>
      <c r="JCZ1149" s="481"/>
      <c r="JDA1149" s="481"/>
      <c r="JDB1149" s="481"/>
      <c r="JDC1149" s="481"/>
      <c r="JDD1149" s="481"/>
      <c r="JDE1149" s="481"/>
      <c r="JDF1149" s="481"/>
      <c r="JDG1149" s="481"/>
      <c r="JDH1149" s="481"/>
      <c r="JDI1149" s="481"/>
      <c r="JDJ1149" s="481"/>
      <c r="JDK1149" s="481"/>
      <c r="JDL1149" s="481"/>
      <c r="JDM1149" s="481"/>
      <c r="JDN1149" s="481"/>
      <c r="JDO1149" s="481"/>
      <c r="JDP1149" s="481"/>
      <c r="JDQ1149" s="481"/>
      <c r="JDR1149" s="481"/>
      <c r="JDS1149" s="481"/>
      <c r="JDT1149" s="481"/>
      <c r="JDU1149" s="481"/>
      <c r="JDV1149" s="481"/>
      <c r="JDW1149" s="481"/>
      <c r="JDX1149" s="481"/>
      <c r="JDY1149" s="481"/>
      <c r="JDZ1149" s="481"/>
      <c r="JEA1149" s="481"/>
      <c r="JEB1149" s="481"/>
      <c r="JEC1149" s="481"/>
      <c r="JED1149" s="481"/>
      <c r="JEE1149" s="481"/>
      <c r="JEF1149" s="481"/>
      <c r="JEG1149" s="481"/>
      <c r="JEH1149" s="481"/>
      <c r="JEI1149" s="481"/>
      <c r="JEJ1149" s="481"/>
      <c r="JEK1149" s="481"/>
      <c r="JEL1149" s="481"/>
      <c r="JEM1149" s="481"/>
      <c r="JEN1149" s="481"/>
      <c r="JEO1149" s="481"/>
      <c r="JEP1149" s="481"/>
      <c r="JEQ1149" s="481"/>
      <c r="JER1149" s="481"/>
      <c r="JES1149" s="481"/>
      <c r="JET1149" s="481"/>
      <c r="JEU1149" s="481"/>
      <c r="JEV1149" s="481"/>
      <c r="JEW1149" s="481"/>
      <c r="JEX1149" s="481"/>
      <c r="JEY1149" s="481"/>
      <c r="JEZ1149" s="481"/>
      <c r="JFA1149" s="481"/>
      <c r="JFB1149" s="481"/>
      <c r="JFC1149" s="481"/>
      <c r="JFD1149" s="481"/>
      <c r="JFE1149" s="481"/>
      <c r="JFF1149" s="481"/>
      <c r="JFG1149" s="481"/>
      <c r="JFH1149" s="481"/>
      <c r="JFI1149" s="481"/>
      <c r="JFJ1149" s="481"/>
      <c r="JFK1149" s="481"/>
      <c r="JFL1149" s="481"/>
      <c r="JFM1149" s="481"/>
      <c r="JFN1149" s="481"/>
      <c r="JFO1149" s="481"/>
      <c r="JFP1149" s="481"/>
      <c r="JFQ1149" s="481"/>
      <c r="JFR1149" s="481"/>
      <c r="JFS1149" s="481"/>
      <c r="JFT1149" s="481"/>
      <c r="JFU1149" s="481"/>
      <c r="JFV1149" s="481"/>
      <c r="JFW1149" s="481"/>
      <c r="JFX1149" s="481"/>
      <c r="JFY1149" s="481"/>
      <c r="JFZ1149" s="481"/>
      <c r="JGA1149" s="481"/>
      <c r="JGB1149" s="481"/>
      <c r="JGC1149" s="481"/>
      <c r="JGD1149" s="481"/>
      <c r="JGE1149" s="481"/>
      <c r="JGF1149" s="481"/>
      <c r="JGG1149" s="481"/>
      <c r="JGH1149" s="481"/>
      <c r="JGI1149" s="481"/>
      <c r="JGJ1149" s="481"/>
      <c r="JGK1149" s="481"/>
      <c r="JGL1149" s="481"/>
      <c r="JGM1149" s="481"/>
      <c r="JGN1149" s="481"/>
      <c r="JGO1149" s="481"/>
      <c r="JGP1149" s="481"/>
      <c r="JGQ1149" s="481"/>
      <c r="JGR1149" s="481"/>
      <c r="JGS1149" s="481"/>
      <c r="JGT1149" s="481"/>
      <c r="JGU1149" s="481"/>
      <c r="JGV1149" s="481"/>
      <c r="JGW1149" s="481"/>
      <c r="JGX1149" s="481"/>
      <c r="JGY1149" s="481"/>
      <c r="JGZ1149" s="481"/>
      <c r="JHA1149" s="481"/>
      <c r="JHB1149" s="481"/>
      <c r="JHC1149" s="481"/>
      <c r="JHD1149" s="481"/>
      <c r="JHE1149" s="481"/>
      <c r="JHF1149" s="481"/>
      <c r="JHG1149" s="481"/>
      <c r="JHH1149" s="481"/>
      <c r="JHI1149" s="481"/>
      <c r="JHJ1149" s="481"/>
      <c r="JHK1149" s="481"/>
      <c r="JHL1149" s="481"/>
      <c r="JHM1149" s="481"/>
      <c r="JHN1149" s="481"/>
      <c r="JHO1149" s="481"/>
      <c r="JHP1149" s="481"/>
      <c r="JHQ1149" s="481"/>
      <c r="JHR1149" s="481"/>
      <c r="JHS1149" s="481"/>
      <c r="JHT1149" s="481"/>
      <c r="JHU1149" s="481"/>
      <c r="JHV1149" s="481"/>
      <c r="JHW1149" s="481"/>
      <c r="JHX1149" s="481"/>
      <c r="JHY1149" s="481"/>
      <c r="JHZ1149" s="481"/>
      <c r="JIA1149" s="481"/>
      <c r="JIB1149" s="481"/>
      <c r="JIC1149" s="481"/>
      <c r="JID1149" s="481"/>
      <c r="JIE1149" s="481"/>
      <c r="JIF1149" s="481"/>
      <c r="JIG1149" s="481"/>
      <c r="JIH1149" s="481"/>
      <c r="JII1149" s="481"/>
      <c r="JIJ1149" s="481"/>
      <c r="JIK1149" s="481"/>
      <c r="JIL1149" s="481"/>
      <c r="JIM1149" s="481"/>
      <c r="JIN1149" s="481"/>
      <c r="JIO1149" s="481"/>
      <c r="JIP1149" s="481"/>
      <c r="JIQ1149" s="481"/>
      <c r="JIR1149" s="481"/>
      <c r="JIS1149" s="481"/>
      <c r="JIT1149" s="481"/>
      <c r="JIU1149" s="481"/>
      <c r="JIV1149" s="481"/>
      <c r="JIW1149" s="481"/>
      <c r="JIX1149" s="481"/>
      <c r="JIY1149" s="481"/>
      <c r="JIZ1149" s="481"/>
      <c r="JJA1149" s="481"/>
      <c r="JJB1149" s="481"/>
      <c r="JJC1149" s="481"/>
      <c r="JJD1149" s="481"/>
      <c r="JJE1149" s="481"/>
      <c r="JJF1149" s="481"/>
      <c r="JJG1149" s="481"/>
      <c r="JJH1149" s="481"/>
      <c r="JJI1149" s="481"/>
      <c r="JJJ1149" s="481"/>
      <c r="JJK1149" s="481"/>
      <c r="JJL1149" s="481"/>
      <c r="JJM1149" s="481"/>
      <c r="JJN1149" s="481"/>
      <c r="JJO1149" s="481"/>
      <c r="JJP1149" s="481"/>
      <c r="JJQ1149" s="481"/>
      <c r="JJR1149" s="481"/>
      <c r="JJS1149" s="481"/>
      <c r="JJT1149" s="481"/>
      <c r="JJU1149" s="481"/>
      <c r="JJV1149" s="481"/>
      <c r="JJW1149" s="481"/>
      <c r="JJX1149" s="481"/>
      <c r="JJY1149" s="481"/>
      <c r="JJZ1149" s="481"/>
      <c r="JKA1149" s="481"/>
      <c r="JKB1149" s="481"/>
      <c r="JKC1149" s="481"/>
      <c r="JKD1149" s="481"/>
      <c r="JKE1149" s="481"/>
      <c r="JKF1149" s="481"/>
      <c r="JKG1149" s="481"/>
      <c r="JKH1149" s="481"/>
      <c r="JKI1149" s="481"/>
      <c r="JKJ1149" s="481"/>
      <c r="JKK1149" s="481"/>
      <c r="JKL1149" s="481"/>
      <c r="JKM1149" s="481"/>
      <c r="JKN1149" s="481"/>
      <c r="JKO1149" s="481"/>
      <c r="JKP1149" s="481"/>
      <c r="JKQ1149" s="481"/>
      <c r="JKR1149" s="481"/>
      <c r="JKS1149" s="481"/>
      <c r="JKT1149" s="481"/>
      <c r="JKU1149" s="481"/>
      <c r="JKV1149" s="481"/>
      <c r="JKW1149" s="481"/>
      <c r="JKX1149" s="481"/>
      <c r="JKY1149" s="481"/>
      <c r="JKZ1149" s="481"/>
      <c r="JLA1149" s="481"/>
      <c r="JLB1149" s="481"/>
      <c r="JLC1149" s="481"/>
      <c r="JLD1149" s="481"/>
      <c r="JLE1149" s="481"/>
      <c r="JLF1149" s="481"/>
      <c r="JLG1149" s="481"/>
      <c r="JLH1149" s="481"/>
      <c r="JLI1149" s="481"/>
      <c r="JLJ1149" s="481"/>
      <c r="JLK1149" s="481"/>
      <c r="JLL1149" s="481"/>
      <c r="JLM1149" s="481"/>
      <c r="JLN1149" s="481"/>
      <c r="JLO1149" s="481"/>
      <c r="JLP1149" s="481"/>
      <c r="JLQ1149" s="481"/>
      <c r="JLR1149" s="481"/>
      <c r="JLS1149" s="481"/>
      <c r="JLT1149" s="481"/>
      <c r="JLU1149" s="481"/>
      <c r="JLV1149" s="481"/>
      <c r="JLW1149" s="481"/>
      <c r="JLX1149" s="481"/>
      <c r="JLY1149" s="481"/>
      <c r="JLZ1149" s="481"/>
      <c r="JMA1149" s="481"/>
      <c r="JMB1149" s="481"/>
      <c r="JMC1149" s="481"/>
      <c r="JMD1149" s="481"/>
      <c r="JME1149" s="481"/>
      <c r="JMF1149" s="481"/>
      <c r="JMG1149" s="481"/>
      <c r="JMH1149" s="481"/>
      <c r="JMI1149" s="481"/>
      <c r="JMJ1149" s="481"/>
      <c r="JMK1149" s="481"/>
      <c r="JML1149" s="481"/>
      <c r="JMM1149" s="481"/>
      <c r="JMN1149" s="481"/>
      <c r="JMO1149" s="481"/>
      <c r="JMP1149" s="481"/>
      <c r="JMQ1149" s="481"/>
      <c r="JMR1149" s="481"/>
      <c r="JMS1149" s="481"/>
      <c r="JMT1149" s="481"/>
      <c r="JMU1149" s="481"/>
      <c r="JMV1149" s="481"/>
      <c r="JMW1149" s="481"/>
      <c r="JMX1149" s="481"/>
      <c r="JMY1149" s="481"/>
      <c r="JMZ1149" s="481"/>
      <c r="JNA1149" s="481"/>
      <c r="JNB1149" s="481"/>
      <c r="JNC1149" s="481"/>
      <c r="JND1149" s="481"/>
      <c r="JNE1149" s="481"/>
      <c r="JNF1149" s="481"/>
      <c r="JNG1149" s="481"/>
      <c r="JNH1149" s="481"/>
      <c r="JNI1149" s="481"/>
      <c r="JNJ1149" s="481"/>
      <c r="JNK1149" s="481"/>
      <c r="JNL1149" s="481"/>
      <c r="JNM1149" s="481"/>
      <c r="JNN1149" s="481"/>
      <c r="JNO1149" s="481"/>
      <c r="JNP1149" s="481"/>
      <c r="JNQ1149" s="481"/>
      <c r="JNR1149" s="481"/>
      <c r="JNS1149" s="481"/>
      <c r="JNT1149" s="481"/>
      <c r="JNU1149" s="481"/>
      <c r="JNV1149" s="481"/>
      <c r="JNW1149" s="481"/>
      <c r="JNX1149" s="481"/>
      <c r="JNY1149" s="481"/>
      <c r="JNZ1149" s="481"/>
      <c r="JOA1149" s="481"/>
      <c r="JOB1149" s="481"/>
      <c r="JOC1149" s="481"/>
      <c r="JOD1149" s="481"/>
      <c r="JOE1149" s="481"/>
      <c r="JOF1149" s="481"/>
      <c r="JOG1149" s="481"/>
      <c r="JOH1149" s="481"/>
      <c r="JOI1149" s="481"/>
      <c r="JOJ1149" s="481"/>
      <c r="JOK1149" s="481"/>
      <c r="JOL1149" s="481"/>
      <c r="JOM1149" s="481"/>
      <c r="JON1149" s="481"/>
      <c r="JOO1149" s="481"/>
      <c r="JOP1149" s="481"/>
      <c r="JOQ1149" s="481"/>
      <c r="JOR1149" s="481"/>
      <c r="JOS1149" s="481"/>
      <c r="JOT1149" s="481"/>
      <c r="JOU1149" s="481"/>
      <c r="JOV1149" s="481"/>
      <c r="JOW1149" s="481"/>
      <c r="JOX1149" s="481"/>
      <c r="JOY1149" s="481"/>
      <c r="JOZ1149" s="481"/>
      <c r="JPA1149" s="481"/>
      <c r="JPB1149" s="481"/>
      <c r="JPC1149" s="481"/>
      <c r="JPD1149" s="481"/>
      <c r="JPE1149" s="481"/>
      <c r="JPF1149" s="481"/>
      <c r="JPG1149" s="481"/>
      <c r="JPH1149" s="481"/>
      <c r="JPI1149" s="481"/>
      <c r="JPJ1149" s="481"/>
      <c r="JPK1149" s="481"/>
      <c r="JPL1149" s="481"/>
      <c r="JPM1149" s="481"/>
      <c r="JPN1149" s="481"/>
      <c r="JPO1149" s="481"/>
      <c r="JPP1149" s="481"/>
      <c r="JPQ1149" s="481"/>
      <c r="JPR1149" s="481"/>
      <c r="JPS1149" s="481"/>
      <c r="JPT1149" s="481"/>
      <c r="JPU1149" s="481"/>
      <c r="JPV1149" s="481"/>
      <c r="JPW1149" s="481"/>
      <c r="JPX1149" s="481"/>
      <c r="JPY1149" s="481"/>
      <c r="JPZ1149" s="481"/>
      <c r="JQA1149" s="481"/>
      <c r="JQB1149" s="481"/>
      <c r="JQC1149" s="481"/>
      <c r="JQD1149" s="481"/>
      <c r="JQE1149" s="481"/>
      <c r="JQF1149" s="481"/>
      <c r="JQG1149" s="481"/>
      <c r="JQH1149" s="481"/>
      <c r="JQI1149" s="481"/>
      <c r="JQJ1149" s="481"/>
      <c r="JQK1149" s="481"/>
      <c r="JQL1149" s="481"/>
      <c r="JQM1149" s="481"/>
      <c r="JQN1149" s="481"/>
      <c r="JQO1149" s="481"/>
      <c r="JQP1149" s="481"/>
      <c r="JQQ1149" s="481"/>
      <c r="JQR1149" s="481"/>
      <c r="JQS1149" s="481"/>
      <c r="JQT1149" s="481"/>
      <c r="JQU1149" s="481"/>
      <c r="JQV1149" s="481"/>
      <c r="JQW1149" s="481"/>
      <c r="JQX1149" s="481"/>
      <c r="JQY1149" s="481"/>
      <c r="JQZ1149" s="481"/>
      <c r="JRA1149" s="481"/>
      <c r="JRB1149" s="481"/>
      <c r="JRC1149" s="481"/>
      <c r="JRD1149" s="481"/>
      <c r="JRE1149" s="481"/>
      <c r="JRF1149" s="481"/>
      <c r="JRG1149" s="481"/>
      <c r="JRH1149" s="481"/>
      <c r="JRI1149" s="481"/>
      <c r="JRJ1149" s="481"/>
      <c r="JRK1149" s="481"/>
      <c r="JRL1149" s="481"/>
      <c r="JRM1149" s="481"/>
      <c r="JRN1149" s="481"/>
      <c r="JRO1149" s="481"/>
      <c r="JRP1149" s="481"/>
      <c r="JRQ1149" s="481"/>
      <c r="JRR1149" s="481"/>
      <c r="JRS1149" s="481"/>
      <c r="JRT1149" s="481"/>
      <c r="JRU1149" s="481"/>
      <c r="JRV1149" s="481"/>
      <c r="JRW1149" s="481"/>
      <c r="JRX1149" s="481"/>
      <c r="JRY1149" s="481"/>
      <c r="JRZ1149" s="481"/>
      <c r="JSA1149" s="481"/>
      <c r="JSB1149" s="481"/>
      <c r="JSC1149" s="481"/>
      <c r="JSD1149" s="481"/>
      <c r="JSE1149" s="481"/>
      <c r="JSF1149" s="481"/>
      <c r="JSG1149" s="481"/>
      <c r="JSH1149" s="481"/>
      <c r="JSI1149" s="481"/>
      <c r="JSJ1149" s="481"/>
      <c r="JSK1149" s="481"/>
      <c r="JSL1149" s="481"/>
      <c r="JSM1149" s="481"/>
      <c r="JSN1149" s="481"/>
      <c r="JSO1149" s="481"/>
      <c r="JSP1149" s="481"/>
      <c r="JSQ1149" s="481"/>
      <c r="JSR1149" s="481"/>
      <c r="JSS1149" s="481"/>
      <c r="JST1149" s="481"/>
      <c r="JSU1149" s="481"/>
      <c r="JSV1149" s="481"/>
      <c r="JSW1149" s="481"/>
      <c r="JSX1149" s="481"/>
      <c r="JSY1149" s="481"/>
      <c r="JSZ1149" s="481"/>
      <c r="JTA1149" s="481"/>
      <c r="JTB1149" s="481"/>
      <c r="JTC1149" s="481"/>
      <c r="JTD1149" s="481"/>
      <c r="JTE1149" s="481"/>
      <c r="JTF1149" s="481"/>
      <c r="JTG1149" s="481"/>
      <c r="JTH1149" s="481"/>
      <c r="JTI1149" s="481"/>
      <c r="JTJ1149" s="481"/>
      <c r="JTK1149" s="481"/>
      <c r="JTL1149" s="481"/>
      <c r="JTM1149" s="481"/>
      <c r="JTN1149" s="481"/>
      <c r="JTO1149" s="481"/>
      <c r="JTP1149" s="481"/>
      <c r="JTQ1149" s="481"/>
      <c r="JTR1149" s="481"/>
      <c r="JTS1149" s="481"/>
      <c r="JTT1149" s="481"/>
      <c r="JTU1149" s="481"/>
      <c r="JTV1149" s="481"/>
      <c r="JTW1149" s="481"/>
      <c r="JTX1149" s="481"/>
      <c r="JTY1149" s="481"/>
      <c r="JTZ1149" s="481"/>
      <c r="JUA1149" s="481"/>
      <c r="JUB1149" s="481"/>
      <c r="JUC1149" s="481"/>
      <c r="JUD1149" s="481"/>
      <c r="JUE1149" s="481"/>
      <c r="JUF1149" s="481"/>
      <c r="JUG1149" s="481"/>
      <c r="JUH1149" s="481"/>
      <c r="JUI1149" s="481"/>
      <c r="JUJ1149" s="481"/>
      <c r="JUK1149" s="481"/>
      <c r="JUL1149" s="481"/>
      <c r="JUM1149" s="481"/>
      <c r="JUN1149" s="481"/>
      <c r="JUO1149" s="481"/>
      <c r="JUP1149" s="481"/>
      <c r="JUQ1149" s="481"/>
      <c r="JUR1149" s="481"/>
      <c r="JUS1149" s="481"/>
      <c r="JUT1149" s="481"/>
      <c r="JUU1149" s="481"/>
      <c r="JUV1149" s="481"/>
      <c r="JUW1149" s="481"/>
      <c r="JUX1149" s="481"/>
      <c r="JUY1149" s="481"/>
      <c r="JUZ1149" s="481"/>
      <c r="JVA1149" s="481"/>
      <c r="JVB1149" s="481"/>
      <c r="JVC1149" s="481"/>
      <c r="JVD1149" s="481"/>
      <c r="JVE1149" s="481"/>
      <c r="JVF1149" s="481"/>
      <c r="JVG1149" s="481"/>
      <c r="JVH1149" s="481"/>
      <c r="JVI1149" s="481"/>
      <c r="JVJ1149" s="481"/>
      <c r="JVK1149" s="481"/>
      <c r="JVL1149" s="481"/>
      <c r="JVM1149" s="481"/>
      <c r="JVN1149" s="481"/>
      <c r="JVO1149" s="481"/>
      <c r="JVP1149" s="481"/>
      <c r="JVQ1149" s="481"/>
      <c r="JVR1149" s="481"/>
      <c r="JVS1149" s="481"/>
      <c r="JVT1149" s="481"/>
      <c r="JVU1149" s="481"/>
      <c r="JVV1149" s="481"/>
      <c r="JVW1149" s="481"/>
      <c r="JVX1149" s="481"/>
      <c r="JVY1149" s="481"/>
      <c r="JVZ1149" s="481"/>
      <c r="JWA1149" s="481"/>
      <c r="JWB1149" s="481"/>
      <c r="JWC1149" s="481"/>
      <c r="JWD1149" s="481"/>
      <c r="JWE1149" s="481"/>
      <c r="JWF1149" s="481"/>
      <c r="JWG1149" s="481"/>
      <c r="JWH1149" s="481"/>
      <c r="JWI1149" s="481"/>
      <c r="JWJ1149" s="481"/>
      <c r="JWK1149" s="481"/>
      <c r="JWL1149" s="481"/>
      <c r="JWM1149" s="481"/>
      <c r="JWN1149" s="481"/>
      <c r="JWO1149" s="481"/>
      <c r="JWP1149" s="481"/>
      <c r="JWQ1149" s="481"/>
      <c r="JWR1149" s="481"/>
      <c r="JWS1149" s="481"/>
      <c r="JWT1149" s="481"/>
      <c r="JWU1149" s="481"/>
      <c r="JWV1149" s="481"/>
      <c r="JWW1149" s="481"/>
      <c r="JWX1149" s="481"/>
      <c r="JWY1149" s="481"/>
      <c r="JWZ1149" s="481"/>
      <c r="JXA1149" s="481"/>
      <c r="JXB1149" s="481"/>
      <c r="JXC1149" s="481"/>
      <c r="JXD1149" s="481"/>
      <c r="JXE1149" s="481"/>
      <c r="JXF1149" s="481"/>
      <c r="JXG1149" s="481"/>
      <c r="JXH1149" s="481"/>
      <c r="JXI1149" s="481"/>
      <c r="JXJ1149" s="481"/>
      <c r="JXK1149" s="481"/>
      <c r="JXL1149" s="481"/>
      <c r="JXM1149" s="481"/>
      <c r="JXN1149" s="481"/>
      <c r="JXO1149" s="481"/>
      <c r="JXP1149" s="481"/>
      <c r="JXQ1149" s="481"/>
      <c r="JXR1149" s="481"/>
      <c r="JXS1149" s="481"/>
      <c r="JXT1149" s="481"/>
      <c r="JXU1149" s="481"/>
      <c r="JXV1149" s="481"/>
      <c r="JXW1149" s="481"/>
      <c r="JXX1149" s="481"/>
      <c r="JXY1149" s="481"/>
      <c r="JXZ1149" s="481"/>
      <c r="JYA1149" s="481"/>
      <c r="JYB1149" s="481"/>
      <c r="JYC1149" s="481"/>
      <c r="JYD1149" s="481"/>
      <c r="JYE1149" s="481"/>
      <c r="JYF1149" s="481"/>
      <c r="JYG1149" s="481"/>
      <c r="JYH1149" s="481"/>
      <c r="JYI1149" s="481"/>
      <c r="JYJ1149" s="481"/>
      <c r="JYK1149" s="481"/>
      <c r="JYL1149" s="481"/>
      <c r="JYM1149" s="481"/>
      <c r="JYN1149" s="481"/>
      <c r="JYO1149" s="481"/>
      <c r="JYP1149" s="481"/>
      <c r="JYQ1149" s="481"/>
      <c r="JYR1149" s="481"/>
      <c r="JYS1149" s="481"/>
      <c r="JYT1149" s="481"/>
      <c r="JYU1149" s="481"/>
      <c r="JYV1149" s="481"/>
      <c r="JYW1149" s="481"/>
      <c r="JYX1149" s="481"/>
      <c r="JYY1149" s="481"/>
      <c r="JYZ1149" s="481"/>
      <c r="JZA1149" s="481"/>
      <c r="JZB1149" s="481"/>
      <c r="JZC1149" s="481"/>
      <c r="JZD1149" s="481"/>
      <c r="JZE1149" s="481"/>
      <c r="JZF1149" s="481"/>
      <c r="JZG1149" s="481"/>
      <c r="JZH1149" s="481"/>
      <c r="JZI1149" s="481"/>
      <c r="JZJ1149" s="481"/>
      <c r="JZK1149" s="481"/>
      <c r="JZL1149" s="481"/>
      <c r="JZM1149" s="481"/>
      <c r="JZN1149" s="481"/>
      <c r="JZO1149" s="481"/>
      <c r="JZP1149" s="481"/>
      <c r="JZQ1149" s="481"/>
      <c r="JZR1149" s="481"/>
      <c r="JZS1149" s="481"/>
      <c r="JZT1149" s="481"/>
      <c r="JZU1149" s="481"/>
      <c r="JZV1149" s="481"/>
      <c r="JZW1149" s="481"/>
      <c r="JZX1149" s="481"/>
      <c r="JZY1149" s="481"/>
      <c r="JZZ1149" s="481"/>
      <c r="KAA1149" s="481"/>
      <c r="KAB1149" s="481"/>
      <c r="KAC1149" s="481"/>
      <c r="KAD1149" s="481"/>
      <c r="KAE1149" s="481"/>
      <c r="KAF1149" s="481"/>
      <c r="KAG1149" s="481"/>
      <c r="KAH1149" s="481"/>
      <c r="KAI1149" s="481"/>
      <c r="KAJ1149" s="481"/>
      <c r="KAK1149" s="481"/>
      <c r="KAL1149" s="481"/>
      <c r="KAM1149" s="481"/>
      <c r="KAN1149" s="481"/>
      <c r="KAO1149" s="481"/>
      <c r="KAP1149" s="481"/>
      <c r="KAQ1149" s="481"/>
      <c r="KAR1149" s="481"/>
      <c r="KAS1149" s="481"/>
      <c r="KAT1149" s="481"/>
      <c r="KAU1149" s="481"/>
      <c r="KAV1149" s="481"/>
      <c r="KAW1149" s="481"/>
      <c r="KAX1149" s="481"/>
      <c r="KAY1149" s="481"/>
      <c r="KAZ1149" s="481"/>
      <c r="KBA1149" s="481"/>
      <c r="KBB1149" s="481"/>
      <c r="KBC1149" s="481"/>
      <c r="KBD1149" s="481"/>
      <c r="KBE1149" s="481"/>
      <c r="KBF1149" s="481"/>
      <c r="KBG1149" s="481"/>
      <c r="KBH1149" s="481"/>
      <c r="KBI1149" s="481"/>
      <c r="KBJ1149" s="481"/>
      <c r="KBK1149" s="481"/>
      <c r="KBL1149" s="481"/>
      <c r="KBM1149" s="481"/>
      <c r="KBN1149" s="481"/>
      <c r="KBO1149" s="481"/>
      <c r="KBP1149" s="481"/>
      <c r="KBQ1149" s="481"/>
      <c r="KBR1149" s="481"/>
      <c r="KBS1149" s="481"/>
      <c r="KBT1149" s="481"/>
      <c r="KBU1149" s="481"/>
      <c r="KBV1149" s="481"/>
      <c r="KBW1149" s="481"/>
      <c r="KBX1149" s="481"/>
      <c r="KBY1149" s="481"/>
      <c r="KBZ1149" s="481"/>
      <c r="KCA1149" s="481"/>
      <c r="KCB1149" s="481"/>
      <c r="KCC1149" s="481"/>
      <c r="KCD1149" s="481"/>
      <c r="KCE1149" s="481"/>
      <c r="KCF1149" s="481"/>
      <c r="KCG1149" s="481"/>
      <c r="KCH1149" s="481"/>
      <c r="KCI1149" s="481"/>
      <c r="KCJ1149" s="481"/>
      <c r="KCK1149" s="481"/>
      <c r="KCL1149" s="481"/>
      <c r="KCM1149" s="481"/>
      <c r="KCN1149" s="481"/>
      <c r="KCO1149" s="481"/>
      <c r="KCP1149" s="481"/>
      <c r="KCQ1149" s="481"/>
      <c r="KCR1149" s="481"/>
      <c r="KCS1149" s="481"/>
      <c r="KCT1149" s="481"/>
      <c r="KCU1149" s="481"/>
      <c r="KCV1149" s="481"/>
      <c r="KCW1149" s="481"/>
      <c r="KCX1149" s="481"/>
      <c r="KCY1149" s="481"/>
      <c r="KCZ1149" s="481"/>
      <c r="KDA1149" s="481"/>
      <c r="KDB1149" s="481"/>
      <c r="KDC1149" s="481"/>
      <c r="KDD1149" s="481"/>
      <c r="KDE1149" s="481"/>
      <c r="KDF1149" s="481"/>
      <c r="KDG1149" s="481"/>
      <c r="KDH1149" s="481"/>
      <c r="KDI1149" s="481"/>
      <c r="KDJ1149" s="481"/>
      <c r="KDK1149" s="481"/>
      <c r="KDL1149" s="481"/>
      <c r="KDM1149" s="481"/>
      <c r="KDN1149" s="481"/>
      <c r="KDO1149" s="481"/>
      <c r="KDP1149" s="481"/>
      <c r="KDQ1149" s="481"/>
      <c r="KDR1149" s="481"/>
      <c r="KDS1149" s="481"/>
      <c r="KDT1149" s="481"/>
      <c r="KDU1149" s="481"/>
      <c r="KDV1149" s="481"/>
      <c r="KDW1149" s="481"/>
      <c r="KDX1149" s="481"/>
      <c r="KDY1149" s="481"/>
      <c r="KDZ1149" s="481"/>
      <c r="KEA1149" s="481"/>
      <c r="KEB1149" s="481"/>
      <c r="KEC1149" s="481"/>
      <c r="KED1149" s="481"/>
      <c r="KEE1149" s="481"/>
      <c r="KEF1149" s="481"/>
      <c r="KEG1149" s="481"/>
      <c r="KEH1149" s="481"/>
      <c r="KEI1149" s="481"/>
      <c r="KEJ1149" s="481"/>
      <c r="KEK1149" s="481"/>
      <c r="KEL1149" s="481"/>
      <c r="KEM1149" s="481"/>
      <c r="KEN1149" s="481"/>
      <c r="KEO1149" s="481"/>
      <c r="KEP1149" s="481"/>
      <c r="KEQ1149" s="481"/>
      <c r="KER1149" s="481"/>
      <c r="KES1149" s="481"/>
      <c r="KET1149" s="481"/>
      <c r="KEU1149" s="481"/>
      <c r="KEV1149" s="481"/>
      <c r="KEW1149" s="481"/>
      <c r="KEX1149" s="481"/>
      <c r="KEY1149" s="481"/>
      <c r="KEZ1149" s="481"/>
      <c r="KFA1149" s="481"/>
      <c r="KFB1149" s="481"/>
      <c r="KFC1149" s="481"/>
      <c r="KFD1149" s="481"/>
      <c r="KFE1149" s="481"/>
      <c r="KFF1149" s="481"/>
      <c r="KFG1149" s="481"/>
      <c r="KFH1149" s="481"/>
      <c r="KFI1149" s="481"/>
      <c r="KFJ1149" s="481"/>
      <c r="KFK1149" s="481"/>
      <c r="KFL1149" s="481"/>
      <c r="KFM1149" s="481"/>
      <c r="KFN1149" s="481"/>
      <c r="KFO1149" s="481"/>
      <c r="KFP1149" s="481"/>
      <c r="KFQ1149" s="481"/>
      <c r="KFR1149" s="481"/>
      <c r="KFS1149" s="481"/>
      <c r="KFT1149" s="481"/>
      <c r="KFU1149" s="481"/>
      <c r="KFV1149" s="481"/>
      <c r="KFW1149" s="481"/>
      <c r="KFX1149" s="481"/>
      <c r="KFY1149" s="481"/>
      <c r="KFZ1149" s="481"/>
      <c r="KGA1149" s="481"/>
      <c r="KGB1149" s="481"/>
      <c r="KGC1149" s="481"/>
      <c r="KGD1149" s="481"/>
      <c r="KGE1149" s="481"/>
      <c r="KGF1149" s="481"/>
      <c r="KGG1149" s="481"/>
      <c r="KGH1149" s="481"/>
      <c r="KGI1149" s="481"/>
      <c r="KGJ1149" s="481"/>
      <c r="KGK1149" s="481"/>
      <c r="KGL1149" s="481"/>
      <c r="KGM1149" s="481"/>
      <c r="KGN1149" s="481"/>
      <c r="KGO1149" s="481"/>
      <c r="KGP1149" s="481"/>
      <c r="KGQ1149" s="481"/>
      <c r="KGR1149" s="481"/>
      <c r="KGS1149" s="481"/>
      <c r="KGT1149" s="481"/>
      <c r="KGU1149" s="481"/>
      <c r="KGV1149" s="481"/>
      <c r="KGW1149" s="481"/>
      <c r="KGX1149" s="481"/>
      <c r="KGY1149" s="481"/>
      <c r="KGZ1149" s="481"/>
      <c r="KHA1149" s="481"/>
      <c r="KHB1149" s="481"/>
      <c r="KHC1149" s="481"/>
      <c r="KHD1149" s="481"/>
      <c r="KHE1149" s="481"/>
      <c r="KHF1149" s="481"/>
      <c r="KHG1149" s="481"/>
      <c r="KHH1149" s="481"/>
      <c r="KHI1149" s="481"/>
      <c r="KHJ1149" s="481"/>
      <c r="KHK1149" s="481"/>
      <c r="KHL1149" s="481"/>
      <c r="KHM1149" s="481"/>
      <c r="KHN1149" s="481"/>
      <c r="KHO1149" s="481"/>
      <c r="KHP1149" s="481"/>
      <c r="KHQ1149" s="481"/>
      <c r="KHR1149" s="481"/>
      <c r="KHS1149" s="481"/>
      <c r="KHT1149" s="481"/>
      <c r="KHU1149" s="481"/>
      <c r="KHV1149" s="481"/>
      <c r="KHW1149" s="481"/>
      <c r="KHX1149" s="481"/>
      <c r="KHY1149" s="481"/>
      <c r="KHZ1149" s="481"/>
      <c r="KIA1149" s="481"/>
      <c r="KIB1149" s="481"/>
      <c r="KIC1149" s="481"/>
      <c r="KID1149" s="481"/>
      <c r="KIE1149" s="481"/>
      <c r="KIF1149" s="481"/>
      <c r="KIG1149" s="481"/>
      <c r="KIH1149" s="481"/>
      <c r="KII1149" s="481"/>
      <c r="KIJ1149" s="481"/>
      <c r="KIK1149" s="481"/>
      <c r="KIL1149" s="481"/>
      <c r="KIM1149" s="481"/>
      <c r="KIN1149" s="481"/>
      <c r="KIO1149" s="481"/>
      <c r="KIP1149" s="481"/>
      <c r="KIQ1149" s="481"/>
      <c r="KIR1149" s="481"/>
      <c r="KIS1149" s="481"/>
      <c r="KIT1149" s="481"/>
      <c r="KIU1149" s="481"/>
      <c r="KIV1149" s="481"/>
      <c r="KIW1149" s="481"/>
      <c r="KIX1149" s="481"/>
      <c r="KIY1149" s="481"/>
      <c r="KIZ1149" s="481"/>
      <c r="KJA1149" s="481"/>
      <c r="KJB1149" s="481"/>
      <c r="KJC1149" s="481"/>
      <c r="KJD1149" s="481"/>
      <c r="KJE1149" s="481"/>
      <c r="KJF1149" s="481"/>
      <c r="KJG1149" s="481"/>
      <c r="KJH1149" s="481"/>
      <c r="KJI1149" s="481"/>
      <c r="KJJ1149" s="481"/>
      <c r="KJK1149" s="481"/>
      <c r="KJL1149" s="481"/>
      <c r="KJM1149" s="481"/>
      <c r="KJN1149" s="481"/>
      <c r="KJO1149" s="481"/>
      <c r="KJP1149" s="481"/>
      <c r="KJQ1149" s="481"/>
      <c r="KJR1149" s="481"/>
      <c r="KJS1149" s="481"/>
      <c r="KJT1149" s="481"/>
      <c r="KJU1149" s="481"/>
      <c r="KJV1149" s="481"/>
      <c r="KJW1149" s="481"/>
      <c r="KJX1149" s="481"/>
      <c r="KJY1149" s="481"/>
      <c r="KJZ1149" s="481"/>
      <c r="KKA1149" s="481"/>
      <c r="KKB1149" s="481"/>
      <c r="KKC1149" s="481"/>
      <c r="KKD1149" s="481"/>
      <c r="KKE1149" s="481"/>
      <c r="KKF1149" s="481"/>
      <c r="KKG1149" s="481"/>
      <c r="KKH1149" s="481"/>
      <c r="KKI1149" s="481"/>
      <c r="KKJ1149" s="481"/>
      <c r="KKK1149" s="481"/>
      <c r="KKL1149" s="481"/>
      <c r="KKM1149" s="481"/>
      <c r="KKN1149" s="481"/>
      <c r="KKO1149" s="481"/>
      <c r="KKP1149" s="481"/>
      <c r="KKQ1149" s="481"/>
      <c r="KKR1149" s="481"/>
      <c r="KKS1149" s="481"/>
      <c r="KKT1149" s="481"/>
      <c r="KKU1149" s="481"/>
      <c r="KKV1149" s="481"/>
      <c r="KKW1149" s="481"/>
      <c r="KKX1149" s="481"/>
      <c r="KKY1149" s="481"/>
      <c r="KKZ1149" s="481"/>
      <c r="KLA1149" s="481"/>
      <c r="KLB1149" s="481"/>
      <c r="KLC1149" s="481"/>
      <c r="KLD1149" s="481"/>
      <c r="KLE1149" s="481"/>
      <c r="KLF1149" s="481"/>
      <c r="KLG1149" s="481"/>
      <c r="KLH1149" s="481"/>
      <c r="KLI1149" s="481"/>
      <c r="KLJ1149" s="481"/>
      <c r="KLK1149" s="481"/>
      <c r="KLL1149" s="481"/>
      <c r="KLM1149" s="481"/>
      <c r="KLN1149" s="481"/>
      <c r="KLO1149" s="481"/>
      <c r="KLP1149" s="481"/>
      <c r="KLQ1149" s="481"/>
      <c r="KLR1149" s="481"/>
      <c r="KLS1149" s="481"/>
      <c r="KLT1149" s="481"/>
      <c r="KLU1149" s="481"/>
      <c r="KLV1149" s="481"/>
      <c r="KLW1149" s="481"/>
      <c r="KLX1149" s="481"/>
      <c r="KLY1149" s="481"/>
      <c r="KLZ1149" s="481"/>
      <c r="KMA1149" s="481"/>
      <c r="KMB1149" s="481"/>
      <c r="KMC1149" s="481"/>
      <c r="KMD1149" s="481"/>
      <c r="KME1149" s="481"/>
      <c r="KMF1149" s="481"/>
      <c r="KMG1149" s="481"/>
      <c r="KMH1149" s="481"/>
      <c r="KMI1149" s="481"/>
      <c r="KMJ1149" s="481"/>
      <c r="KMK1149" s="481"/>
      <c r="KML1149" s="481"/>
      <c r="KMM1149" s="481"/>
      <c r="KMN1149" s="481"/>
      <c r="KMO1149" s="481"/>
      <c r="KMP1149" s="481"/>
      <c r="KMQ1149" s="481"/>
      <c r="KMR1149" s="481"/>
      <c r="KMS1149" s="481"/>
      <c r="KMT1149" s="481"/>
      <c r="KMU1149" s="481"/>
      <c r="KMV1149" s="481"/>
      <c r="KMW1149" s="481"/>
      <c r="KMX1149" s="481"/>
      <c r="KMY1149" s="481"/>
      <c r="KMZ1149" s="481"/>
      <c r="KNA1149" s="481"/>
      <c r="KNB1149" s="481"/>
      <c r="KNC1149" s="481"/>
      <c r="KND1149" s="481"/>
      <c r="KNE1149" s="481"/>
      <c r="KNF1149" s="481"/>
      <c r="KNG1149" s="481"/>
      <c r="KNH1149" s="481"/>
      <c r="KNI1149" s="481"/>
      <c r="KNJ1149" s="481"/>
      <c r="KNK1149" s="481"/>
      <c r="KNL1149" s="481"/>
      <c r="KNM1149" s="481"/>
      <c r="KNN1149" s="481"/>
      <c r="KNO1149" s="481"/>
      <c r="KNP1149" s="481"/>
      <c r="KNQ1149" s="481"/>
      <c r="KNR1149" s="481"/>
      <c r="KNS1149" s="481"/>
      <c r="KNT1149" s="481"/>
      <c r="KNU1149" s="481"/>
      <c r="KNV1149" s="481"/>
      <c r="KNW1149" s="481"/>
      <c r="KNX1149" s="481"/>
      <c r="KNY1149" s="481"/>
      <c r="KNZ1149" s="481"/>
      <c r="KOA1149" s="481"/>
      <c r="KOB1149" s="481"/>
      <c r="KOC1149" s="481"/>
      <c r="KOD1149" s="481"/>
      <c r="KOE1149" s="481"/>
      <c r="KOF1149" s="481"/>
      <c r="KOG1149" s="481"/>
      <c r="KOH1149" s="481"/>
      <c r="KOI1149" s="481"/>
      <c r="KOJ1149" s="481"/>
      <c r="KOK1149" s="481"/>
      <c r="KOL1149" s="481"/>
      <c r="KOM1149" s="481"/>
      <c r="KON1149" s="481"/>
      <c r="KOO1149" s="481"/>
      <c r="KOP1149" s="481"/>
      <c r="KOQ1149" s="481"/>
      <c r="KOR1149" s="481"/>
      <c r="KOS1149" s="481"/>
      <c r="KOT1149" s="481"/>
      <c r="KOU1149" s="481"/>
      <c r="KOV1149" s="481"/>
      <c r="KOW1149" s="481"/>
      <c r="KOX1149" s="481"/>
      <c r="KOY1149" s="481"/>
      <c r="KOZ1149" s="481"/>
      <c r="KPA1149" s="481"/>
      <c r="KPB1149" s="481"/>
      <c r="KPC1149" s="481"/>
      <c r="KPD1149" s="481"/>
      <c r="KPE1149" s="481"/>
      <c r="KPF1149" s="481"/>
      <c r="KPG1149" s="481"/>
      <c r="KPH1149" s="481"/>
      <c r="KPI1149" s="481"/>
      <c r="KPJ1149" s="481"/>
      <c r="KPK1149" s="481"/>
      <c r="KPL1149" s="481"/>
      <c r="KPM1149" s="481"/>
      <c r="KPN1149" s="481"/>
      <c r="KPO1149" s="481"/>
      <c r="KPP1149" s="481"/>
      <c r="KPQ1149" s="481"/>
      <c r="KPR1149" s="481"/>
      <c r="KPS1149" s="481"/>
      <c r="KPT1149" s="481"/>
      <c r="KPU1149" s="481"/>
      <c r="KPV1149" s="481"/>
      <c r="KPW1149" s="481"/>
      <c r="KPX1149" s="481"/>
      <c r="KPY1149" s="481"/>
      <c r="KPZ1149" s="481"/>
      <c r="KQA1149" s="481"/>
      <c r="KQB1149" s="481"/>
      <c r="KQC1149" s="481"/>
      <c r="KQD1149" s="481"/>
      <c r="KQE1149" s="481"/>
      <c r="KQF1149" s="481"/>
      <c r="KQG1149" s="481"/>
      <c r="KQH1149" s="481"/>
      <c r="KQI1149" s="481"/>
      <c r="KQJ1149" s="481"/>
      <c r="KQK1149" s="481"/>
      <c r="KQL1149" s="481"/>
      <c r="KQM1149" s="481"/>
      <c r="KQN1149" s="481"/>
      <c r="KQO1149" s="481"/>
      <c r="KQP1149" s="481"/>
      <c r="KQQ1149" s="481"/>
      <c r="KQR1149" s="481"/>
      <c r="KQS1149" s="481"/>
      <c r="KQT1149" s="481"/>
      <c r="KQU1149" s="481"/>
      <c r="KQV1149" s="481"/>
      <c r="KQW1149" s="481"/>
      <c r="KQX1149" s="481"/>
      <c r="KQY1149" s="481"/>
      <c r="KQZ1149" s="481"/>
      <c r="KRA1149" s="481"/>
      <c r="KRB1149" s="481"/>
      <c r="KRC1149" s="481"/>
      <c r="KRD1149" s="481"/>
      <c r="KRE1149" s="481"/>
      <c r="KRF1149" s="481"/>
      <c r="KRG1149" s="481"/>
      <c r="KRH1149" s="481"/>
      <c r="KRI1149" s="481"/>
      <c r="KRJ1149" s="481"/>
      <c r="KRK1149" s="481"/>
      <c r="KRL1149" s="481"/>
      <c r="KRM1149" s="481"/>
      <c r="KRN1149" s="481"/>
      <c r="KRO1149" s="481"/>
      <c r="KRP1149" s="481"/>
      <c r="KRQ1149" s="481"/>
      <c r="KRR1149" s="481"/>
      <c r="KRS1149" s="481"/>
      <c r="KRT1149" s="481"/>
      <c r="KRU1149" s="481"/>
      <c r="KRV1149" s="481"/>
      <c r="KRW1149" s="481"/>
      <c r="KRX1149" s="481"/>
      <c r="KRY1149" s="481"/>
      <c r="KRZ1149" s="481"/>
      <c r="KSA1149" s="481"/>
      <c r="KSB1149" s="481"/>
      <c r="KSC1149" s="481"/>
      <c r="KSD1149" s="481"/>
      <c r="KSE1149" s="481"/>
      <c r="KSF1149" s="481"/>
      <c r="KSG1149" s="481"/>
      <c r="KSH1149" s="481"/>
      <c r="KSI1149" s="481"/>
      <c r="KSJ1149" s="481"/>
      <c r="KSK1149" s="481"/>
      <c r="KSL1149" s="481"/>
      <c r="KSM1149" s="481"/>
      <c r="KSN1149" s="481"/>
      <c r="KSO1149" s="481"/>
      <c r="KSP1149" s="481"/>
      <c r="KSQ1149" s="481"/>
      <c r="KSR1149" s="481"/>
      <c r="KSS1149" s="481"/>
      <c r="KST1149" s="481"/>
      <c r="KSU1149" s="481"/>
      <c r="KSV1149" s="481"/>
      <c r="KSW1149" s="481"/>
      <c r="KSX1149" s="481"/>
      <c r="KSY1149" s="481"/>
      <c r="KSZ1149" s="481"/>
      <c r="KTA1149" s="481"/>
      <c r="KTB1149" s="481"/>
      <c r="KTC1149" s="481"/>
      <c r="KTD1149" s="481"/>
      <c r="KTE1149" s="481"/>
      <c r="KTF1149" s="481"/>
      <c r="KTG1149" s="481"/>
      <c r="KTH1149" s="481"/>
      <c r="KTI1149" s="481"/>
      <c r="KTJ1149" s="481"/>
      <c r="KTK1149" s="481"/>
      <c r="KTL1149" s="481"/>
      <c r="KTM1149" s="481"/>
      <c r="KTN1149" s="481"/>
      <c r="KTO1149" s="481"/>
      <c r="KTP1149" s="481"/>
      <c r="KTQ1149" s="481"/>
      <c r="KTR1149" s="481"/>
      <c r="KTS1149" s="481"/>
      <c r="KTT1149" s="481"/>
      <c r="KTU1149" s="481"/>
      <c r="KTV1149" s="481"/>
      <c r="KTW1149" s="481"/>
      <c r="KTX1149" s="481"/>
      <c r="KTY1149" s="481"/>
      <c r="KTZ1149" s="481"/>
      <c r="KUA1149" s="481"/>
      <c r="KUB1149" s="481"/>
      <c r="KUC1149" s="481"/>
      <c r="KUD1149" s="481"/>
      <c r="KUE1149" s="481"/>
      <c r="KUF1149" s="481"/>
      <c r="KUG1149" s="481"/>
      <c r="KUH1149" s="481"/>
      <c r="KUI1149" s="481"/>
      <c r="KUJ1149" s="481"/>
      <c r="KUK1149" s="481"/>
      <c r="KUL1149" s="481"/>
      <c r="KUM1149" s="481"/>
      <c r="KUN1149" s="481"/>
      <c r="KUO1149" s="481"/>
      <c r="KUP1149" s="481"/>
      <c r="KUQ1149" s="481"/>
      <c r="KUR1149" s="481"/>
      <c r="KUS1149" s="481"/>
      <c r="KUT1149" s="481"/>
      <c r="KUU1149" s="481"/>
      <c r="KUV1149" s="481"/>
      <c r="KUW1149" s="481"/>
      <c r="KUX1149" s="481"/>
      <c r="KUY1149" s="481"/>
      <c r="KUZ1149" s="481"/>
      <c r="KVA1149" s="481"/>
      <c r="KVB1149" s="481"/>
      <c r="KVC1149" s="481"/>
      <c r="KVD1149" s="481"/>
      <c r="KVE1149" s="481"/>
      <c r="KVF1149" s="481"/>
      <c r="KVG1149" s="481"/>
      <c r="KVH1149" s="481"/>
      <c r="KVI1149" s="481"/>
      <c r="KVJ1149" s="481"/>
      <c r="KVK1149" s="481"/>
      <c r="KVL1149" s="481"/>
      <c r="KVM1149" s="481"/>
      <c r="KVN1149" s="481"/>
      <c r="KVO1149" s="481"/>
      <c r="KVP1149" s="481"/>
      <c r="KVQ1149" s="481"/>
      <c r="KVR1149" s="481"/>
      <c r="KVS1149" s="481"/>
      <c r="KVT1149" s="481"/>
      <c r="KVU1149" s="481"/>
      <c r="KVV1149" s="481"/>
      <c r="KVW1149" s="481"/>
      <c r="KVX1149" s="481"/>
      <c r="KVY1149" s="481"/>
      <c r="KVZ1149" s="481"/>
      <c r="KWA1149" s="481"/>
      <c r="KWB1149" s="481"/>
      <c r="KWC1149" s="481"/>
      <c r="KWD1149" s="481"/>
      <c r="KWE1149" s="481"/>
      <c r="KWF1149" s="481"/>
      <c r="KWG1149" s="481"/>
      <c r="KWH1149" s="481"/>
      <c r="KWI1149" s="481"/>
      <c r="KWJ1149" s="481"/>
      <c r="KWK1149" s="481"/>
      <c r="KWL1149" s="481"/>
      <c r="KWM1149" s="481"/>
      <c r="KWN1149" s="481"/>
      <c r="KWO1149" s="481"/>
      <c r="KWP1149" s="481"/>
      <c r="KWQ1149" s="481"/>
      <c r="KWR1149" s="481"/>
      <c r="KWS1149" s="481"/>
      <c r="KWT1149" s="481"/>
      <c r="KWU1149" s="481"/>
      <c r="KWV1149" s="481"/>
      <c r="KWW1149" s="481"/>
      <c r="KWX1149" s="481"/>
      <c r="KWY1149" s="481"/>
      <c r="KWZ1149" s="481"/>
      <c r="KXA1149" s="481"/>
      <c r="KXB1149" s="481"/>
      <c r="KXC1149" s="481"/>
      <c r="KXD1149" s="481"/>
      <c r="KXE1149" s="481"/>
      <c r="KXF1149" s="481"/>
      <c r="KXG1149" s="481"/>
      <c r="KXH1149" s="481"/>
      <c r="KXI1149" s="481"/>
      <c r="KXJ1149" s="481"/>
      <c r="KXK1149" s="481"/>
      <c r="KXL1149" s="481"/>
      <c r="KXM1149" s="481"/>
      <c r="KXN1149" s="481"/>
      <c r="KXO1149" s="481"/>
      <c r="KXP1149" s="481"/>
      <c r="KXQ1149" s="481"/>
      <c r="KXR1149" s="481"/>
      <c r="KXS1149" s="481"/>
      <c r="KXT1149" s="481"/>
      <c r="KXU1149" s="481"/>
      <c r="KXV1149" s="481"/>
      <c r="KXW1149" s="481"/>
      <c r="KXX1149" s="481"/>
      <c r="KXY1149" s="481"/>
      <c r="KXZ1149" s="481"/>
      <c r="KYA1149" s="481"/>
      <c r="KYB1149" s="481"/>
      <c r="KYC1149" s="481"/>
      <c r="KYD1149" s="481"/>
      <c r="KYE1149" s="481"/>
      <c r="KYF1149" s="481"/>
      <c r="KYG1149" s="481"/>
      <c r="KYH1149" s="481"/>
      <c r="KYI1149" s="481"/>
      <c r="KYJ1149" s="481"/>
      <c r="KYK1149" s="481"/>
      <c r="KYL1149" s="481"/>
      <c r="KYM1149" s="481"/>
      <c r="KYN1149" s="481"/>
      <c r="KYO1149" s="481"/>
      <c r="KYP1149" s="481"/>
      <c r="KYQ1149" s="481"/>
      <c r="KYR1149" s="481"/>
      <c r="KYS1149" s="481"/>
      <c r="KYT1149" s="481"/>
      <c r="KYU1149" s="481"/>
      <c r="KYV1149" s="481"/>
      <c r="KYW1149" s="481"/>
      <c r="KYX1149" s="481"/>
      <c r="KYY1149" s="481"/>
      <c r="KYZ1149" s="481"/>
      <c r="KZA1149" s="481"/>
      <c r="KZB1149" s="481"/>
      <c r="KZC1149" s="481"/>
      <c r="KZD1149" s="481"/>
      <c r="KZE1149" s="481"/>
      <c r="KZF1149" s="481"/>
      <c r="KZG1149" s="481"/>
      <c r="KZH1149" s="481"/>
      <c r="KZI1149" s="481"/>
      <c r="KZJ1149" s="481"/>
      <c r="KZK1149" s="481"/>
      <c r="KZL1149" s="481"/>
      <c r="KZM1149" s="481"/>
      <c r="KZN1149" s="481"/>
      <c r="KZO1149" s="481"/>
      <c r="KZP1149" s="481"/>
      <c r="KZQ1149" s="481"/>
      <c r="KZR1149" s="481"/>
      <c r="KZS1149" s="481"/>
      <c r="KZT1149" s="481"/>
      <c r="KZU1149" s="481"/>
      <c r="KZV1149" s="481"/>
      <c r="KZW1149" s="481"/>
      <c r="KZX1149" s="481"/>
      <c r="KZY1149" s="481"/>
      <c r="KZZ1149" s="481"/>
      <c r="LAA1149" s="481"/>
      <c r="LAB1149" s="481"/>
      <c r="LAC1149" s="481"/>
      <c r="LAD1149" s="481"/>
      <c r="LAE1149" s="481"/>
      <c r="LAF1149" s="481"/>
      <c r="LAG1149" s="481"/>
      <c r="LAH1149" s="481"/>
      <c r="LAI1149" s="481"/>
      <c r="LAJ1149" s="481"/>
      <c r="LAK1149" s="481"/>
      <c r="LAL1149" s="481"/>
      <c r="LAM1149" s="481"/>
      <c r="LAN1149" s="481"/>
      <c r="LAO1149" s="481"/>
      <c r="LAP1149" s="481"/>
      <c r="LAQ1149" s="481"/>
      <c r="LAR1149" s="481"/>
      <c r="LAS1149" s="481"/>
      <c r="LAT1149" s="481"/>
      <c r="LAU1149" s="481"/>
      <c r="LAV1149" s="481"/>
      <c r="LAW1149" s="481"/>
      <c r="LAX1149" s="481"/>
      <c r="LAY1149" s="481"/>
      <c r="LAZ1149" s="481"/>
      <c r="LBA1149" s="481"/>
      <c r="LBB1149" s="481"/>
      <c r="LBC1149" s="481"/>
      <c r="LBD1149" s="481"/>
      <c r="LBE1149" s="481"/>
      <c r="LBF1149" s="481"/>
      <c r="LBG1149" s="481"/>
      <c r="LBH1149" s="481"/>
      <c r="LBI1149" s="481"/>
      <c r="LBJ1149" s="481"/>
      <c r="LBK1149" s="481"/>
      <c r="LBL1149" s="481"/>
      <c r="LBM1149" s="481"/>
      <c r="LBN1149" s="481"/>
      <c r="LBO1149" s="481"/>
      <c r="LBP1149" s="481"/>
      <c r="LBQ1149" s="481"/>
      <c r="LBR1149" s="481"/>
      <c r="LBS1149" s="481"/>
      <c r="LBT1149" s="481"/>
      <c r="LBU1149" s="481"/>
      <c r="LBV1149" s="481"/>
      <c r="LBW1149" s="481"/>
      <c r="LBX1149" s="481"/>
      <c r="LBY1149" s="481"/>
      <c r="LBZ1149" s="481"/>
      <c r="LCA1149" s="481"/>
      <c r="LCB1149" s="481"/>
      <c r="LCC1149" s="481"/>
      <c r="LCD1149" s="481"/>
      <c r="LCE1149" s="481"/>
      <c r="LCF1149" s="481"/>
      <c r="LCG1149" s="481"/>
      <c r="LCH1149" s="481"/>
      <c r="LCI1149" s="481"/>
      <c r="LCJ1149" s="481"/>
      <c r="LCK1149" s="481"/>
      <c r="LCL1149" s="481"/>
      <c r="LCM1149" s="481"/>
      <c r="LCN1149" s="481"/>
      <c r="LCO1149" s="481"/>
      <c r="LCP1149" s="481"/>
      <c r="LCQ1149" s="481"/>
      <c r="LCR1149" s="481"/>
      <c r="LCS1149" s="481"/>
      <c r="LCT1149" s="481"/>
      <c r="LCU1149" s="481"/>
      <c r="LCV1149" s="481"/>
      <c r="LCW1149" s="481"/>
      <c r="LCX1149" s="481"/>
      <c r="LCY1149" s="481"/>
      <c r="LCZ1149" s="481"/>
      <c r="LDA1149" s="481"/>
      <c r="LDB1149" s="481"/>
      <c r="LDC1149" s="481"/>
      <c r="LDD1149" s="481"/>
      <c r="LDE1149" s="481"/>
      <c r="LDF1149" s="481"/>
      <c r="LDG1149" s="481"/>
      <c r="LDH1149" s="481"/>
      <c r="LDI1149" s="481"/>
      <c r="LDJ1149" s="481"/>
      <c r="LDK1149" s="481"/>
      <c r="LDL1149" s="481"/>
      <c r="LDM1149" s="481"/>
      <c r="LDN1149" s="481"/>
      <c r="LDO1149" s="481"/>
      <c r="LDP1149" s="481"/>
      <c r="LDQ1149" s="481"/>
      <c r="LDR1149" s="481"/>
      <c r="LDS1149" s="481"/>
      <c r="LDT1149" s="481"/>
      <c r="LDU1149" s="481"/>
      <c r="LDV1149" s="481"/>
      <c r="LDW1149" s="481"/>
      <c r="LDX1149" s="481"/>
      <c r="LDY1149" s="481"/>
      <c r="LDZ1149" s="481"/>
      <c r="LEA1149" s="481"/>
      <c r="LEB1149" s="481"/>
      <c r="LEC1149" s="481"/>
      <c r="LED1149" s="481"/>
      <c r="LEE1149" s="481"/>
      <c r="LEF1149" s="481"/>
      <c r="LEG1149" s="481"/>
      <c r="LEH1149" s="481"/>
      <c r="LEI1149" s="481"/>
      <c r="LEJ1149" s="481"/>
      <c r="LEK1149" s="481"/>
      <c r="LEL1149" s="481"/>
      <c r="LEM1149" s="481"/>
      <c r="LEN1149" s="481"/>
      <c r="LEO1149" s="481"/>
      <c r="LEP1149" s="481"/>
      <c r="LEQ1149" s="481"/>
      <c r="LER1149" s="481"/>
      <c r="LES1149" s="481"/>
      <c r="LET1149" s="481"/>
      <c r="LEU1149" s="481"/>
      <c r="LEV1149" s="481"/>
      <c r="LEW1149" s="481"/>
      <c r="LEX1149" s="481"/>
      <c r="LEY1149" s="481"/>
      <c r="LEZ1149" s="481"/>
      <c r="LFA1149" s="481"/>
      <c r="LFB1149" s="481"/>
      <c r="LFC1149" s="481"/>
      <c r="LFD1149" s="481"/>
      <c r="LFE1149" s="481"/>
      <c r="LFF1149" s="481"/>
      <c r="LFG1149" s="481"/>
      <c r="LFH1149" s="481"/>
      <c r="LFI1149" s="481"/>
      <c r="LFJ1149" s="481"/>
      <c r="LFK1149" s="481"/>
      <c r="LFL1149" s="481"/>
      <c r="LFM1149" s="481"/>
      <c r="LFN1149" s="481"/>
      <c r="LFO1149" s="481"/>
      <c r="LFP1149" s="481"/>
      <c r="LFQ1149" s="481"/>
      <c r="LFR1149" s="481"/>
      <c r="LFS1149" s="481"/>
      <c r="LFT1149" s="481"/>
      <c r="LFU1149" s="481"/>
      <c r="LFV1149" s="481"/>
      <c r="LFW1149" s="481"/>
      <c r="LFX1149" s="481"/>
      <c r="LFY1149" s="481"/>
      <c r="LFZ1149" s="481"/>
      <c r="LGA1149" s="481"/>
      <c r="LGB1149" s="481"/>
      <c r="LGC1149" s="481"/>
      <c r="LGD1149" s="481"/>
      <c r="LGE1149" s="481"/>
      <c r="LGF1149" s="481"/>
      <c r="LGG1149" s="481"/>
      <c r="LGH1149" s="481"/>
      <c r="LGI1149" s="481"/>
      <c r="LGJ1149" s="481"/>
      <c r="LGK1149" s="481"/>
      <c r="LGL1149" s="481"/>
      <c r="LGM1149" s="481"/>
      <c r="LGN1149" s="481"/>
      <c r="LGO1149" s="481"/>
      <c r="LGP1149" s="481"/>
      <c r="LGQ1149" s="481"/>
      <c r="LGR1149" s="481"/>
      <c r="LGS1149" s="481"/>
      <c r="LGT1149" s="481"/>
      <c r="LGU1149" s="481"/>
      <c r="LGV1149" s="481"/>
      <c r="LGW1149" s="481"/>
      <c r="LGX1149" s="481"/>
      <c r="LGY1149" s="481"/>
      <c r="LGZ1149" s="481"/>
      <c r="LHA1149" s="481"/>
      <c r="LHB1149" s="481"/>
      <c r="LHC1149" s="481"/>
      <c r="LHD1149" s="481"/>
      <c r="LHE1149" s="481"/>
      <c r="LHF1149" s="481"/>
      <c r="LHG1149" s="481"/>
      <c r="LHH1149" s="481"/>
      <c r="LHI1149" s="481"/>
      <c r="LHJ1149" s="481"/>
      <c r="LHK1149" s="481"/>
      <c r="LHL1149" s="481"/>
      <c r="LHM1149" s="481"/>
      <c r="LHN1149" s="481"/>
      <c r="LHO1149" s="481"/>
      <c r="LHP1149" s="481"/>
      <c r="LHQ1149" s="481"/>
      <c r="LHR1149" s="481"/>
      <c r="LHS1149" s="481"/>
      <c r="LHT1149" s="481"/>
      <c r="LHU1149" s="481"/>
      <c r="LHV1149" s="481"/>
      <c r="LHW1149" s="481"/>
      <c r="LHX1149" s="481"/>
      <c r="LHY1149" s="481"/>
      <c r="LHZ1149" s="481"/>
      <c r="LIA1149" s="481"/>
      <c r="LIB1149" s="481"/>
      <c r="LIC1149" s="481"/>
      <c r="LID1149" s="481"/>
      <c r="LIE1149" s="481"/>
      <c r="LIF1149" s="481"/>
      <c r="LIG1149" s="481"/>
      <c r="LIH1149" s="481"/>
      <c r="LII1149" s="481"/>
      <c r="LIJ1149" s="481"/>
      <c r="LIK1149" s="481"/>
      <c r="LIL1149" s="481"/>
      <c r="LIM1149" s="481"/>
      <c r="LIN1149" s="481"/>
      <c r="LIO1149" s="481"/>
      <c r="LIP1149" s="481"/>
      <c r="LIQ1149" s="481"/>
      <c r="LIR1149" s="481"/>
      <c r="LIS1149" s="481"/>
      <c r="LIT1149" s="481"/>
      <c r="LIU1149" s="481"/>
      <c r="LIV1149" s="481"/>
      <c r="LIW1149" s="481"/>
      <c r="LIX1149" s="481"/>
      <c r="LIY1149" s="481"/>
      <c r="LIZ1149" s="481"/>
      <c r="LJA1149" s="481"/>
      <c r="LJB1149" s="481"/>
      <c r="LJC1149" s="481"/>
      <c r="LJD1149" s="481"/>
      <c r="LJE1149" s="481"/>
      <c r="LJF1149" s="481"/>
      <c r="LJG1149" s="481"/>
      <c r="LJH1149" s="481"/>
      <c r="LJI1149" s="481"/>
      <c r="LJJ1149" s="481"/>
      <c r="LJK1149" s="481"/>
      <c r="LJL1149" s="481"/>
      <c r="LJM1149" s="481"/>
      <c r="LJN1149" s="481"/>
      <c r="LJO1149" s="481"/>
      <c r="LJP1149" s="481"/>
      <c r="LJQ1149" s="481"/>
      <c r="LJR1149" s="481"/>
      <c r="LJS1149" s="481"/>
      <c r="LJT1149" s="481"/>
      <c r="LJU1149" s="481"/>
      <c r="LJV1149" s="481"/>
      <c r="LJW1149" s="481"/>
      <c r="LJX1149" s="481"/>
      <c r="LJY1149" s="481"/>
      <c r="LJZ1149" s="481"/>
      <c r="LKA1149" s="481"/>
      <c r="LKB1149" s="481"/>
      <c r="LKC1149" s="481"/>
      <c r="LKD1149" s="481"/>
      <c r="LKE1149" s="481"/>
      <c r="LKF1149" s="481"/>
      <c r="LKG1149" s="481"/>
      <c r="LKH1149" s="481"/>
      <c r="LKI1149" s="481"/>
      <c r="LKJ1149" s="481"/>
      <c r="LKK1149" s="481"/>
      <c r="LKL1149" s="481"/>
      <c r="LKM1149" s="481"/>
      <c r="LKN1149" s="481"/>
      <c r="LKO1149" s="481"/>
      <c r="LKP1149" s="481"/>
      <c r="LKQ1149" s="481"/>
      <c r="LKR1149" s="481"/>
      <c r="LKS1149" s="481"/>
      <c r="LKT1149" s="481"/>
      <c r="LKU1149" s="481"/>
      <c r="LKV1149" s="481"/>
      <c r="LKW1149" s="481"/>
      <c r="LKX1149" s="481"/>
      <c r="LKY1149" s="481"/>
      <c r="LKZ1149" s="481"/>
      <c r="LLA1149" s="481"/>
      <c r="LLB1149" s="481"/>
      <c r="LLC1149" s="481"/>
      <c r="LLD1149" s="481"/>
      <c r="LLE1149" s="481"/>
      <c r="LLF1149" s="481"/>
      <c r="LLG1149" s="481"/>
      <c r="LLH1149" s="481"/>
      <c r="LLI1149" s="481"/>
      <c r="LLJ1149" s="481"/>
      <c r="LLK1149" s="481"/>
      <c r="LLL1149" s="481"/>
      <c r="LLM1149" s="481"/>
      <c r="LLN1149" s="481"/>
      <c r="LLO1149" s="481"/>
      <c r="LLP1149" s="481"/>
      <c r="LLQ1149" s="481"/>
      <c r="LLR1149" s="481"/>
      <c r="LLS1149" s="481"/>
      <c r="LLT1149" s="481"/>
      <c r="LLU1149" s="481"/>
      <c r="LLV1149" s="481"/>
      <c r="LLW1149" s="481"/>
      <c r="LLX1149" s="481"/>
      <c r="LLY1149" s="481"/>
      <c r="LLZ1149" s="481"/>
      <c r="LMA1149" s="481"/>
      <c r="LMB1149" s="481"/>
      <c r="LMC1149" s="481"/>
      <c r="LMD1149" s="481"/>
      <c r="LME1149" s="481"/>
      <c r="LMF1149" s="481"/>
      <c r="LMG1149" s="481"/>
      <c r="LMH1149" s="481"/>
      <c r="LMI1149" s="481"/>
      <c r="LMJ1149" s="481"/>
      <c r="LMK1149" s="481"/>
      <c r="LML1149" s="481"/>
      <c r="LMM1149" s="481"/>
      <c r="LMN1149" s="481"/>
      <c r="LMO1149" s="481"/>
      <c r="LMP1149" s="481"/>
      <c r="LMQ1149" s="481"/>
      <c r="LMR1149" s="481"/>
      <c r="LMS1149" s="481"/>
      <c r="LMT1149" s="481"/>
      <c r="LMU1149" s="481"/>
      <c r="LMV1149" s="481"/>
      <c r="LMW1149" s="481"/>
      <c r="LMX1149" s="481"/>
      <c r="LMY1149" s="481"/>
      <c r="LMZ1149" s="481"/>
      <c r="LNA1149" s="481"/>
      <c r="LNB1149" s="481"/>
      <c r="LNC1149" s="481"/>
      <c r="LND1149" s="481"/>
      <c r="LNE1149" s="481"/>
      <c r="LNF1149" s="481"/>
      <c r="LNG1149" s="481"/>
      <c r="LNH1149" s="481"/>
      <c r="LNI1149" s="481"/>
      <c r="LNJ1149" s="481"/>
      <c r="LNK1149" s="481"/>
      <c r="LNL1149" s="481"/>
      <c r="LNM1149" s="481"/>
      <c r="LNN1149" s="481"/>
      <c r="LNO1149" s="481"/>
      <c r="LNP1149" s="481"/>
      <c r="LNQ1149" s="481"/>
      <c r="LNR1149" s="481"/>
      <c r="LNS1149" s="481"/>
      <c r="LNT1149" s="481"/>
      <c r="LNU1149" s="481"/>
      <c r="LNV1149" s="481"/>
      <c r="LNW1149" s="481"/>
      <c r="LNX1149" s="481"/>
      <c r="LNY1149" s="481"/>
      <c r="LNZ1149" s="481"/>
      <c r="LOA1149" s="481"/>
      <c r="LOB1149" s="481"/>
      <c r="LOC1149" s="481"/>
      <c r="LOD1149" s="481"/>
      <c r="LOE1149" s="481"/>
      <c r="LOF1149" s="481"/>
      <c r="LOG1149" s="481"/>
      <c r="LOH1149" s="481"/>
      <c r="LOI1149" s="481"/>
      <c r="LOJ1149" s="481"/>
      <c r="LOK1149" s="481"/>
      <c r="LOL1149" s="481"/>
      <c r="LOM1149" s="481"/>
      <c r="LON1149" s="481"/>
      <c r="LOO1149" s="481"/>
      <c r="LOP1149" s="481"/>
      <c r="LOQ1149" s="481"/>
      <c r="LOR1149" s="481"/>
      <c r="LOS1149" s="481"/>
      <c r="LOT1149" s="481"/>
      <c r="LOU1149" s="481"/>
      <c r="LOV1149" s="481"/>
      <c r="LOW1149" s="481"/>
      <c r="LOX1149" s="481"/>
      <c r="LOY1149" s="481"/>
      <c r="LOZ1149" s="481"/>
      <c r="LPA1149" s="481"/>
      <c r="LPB1149" s="481"/>
      <c r="LPC1149" s="481"/>
      <c r="LPD1149" s="481"/>
      <c r="LPE1149" s="481"/>
      <c r="LPF1149" s="481"/>
      <c r="LPG1149" s="481"/>
      <c r="LPH1149" s="481"/>
      <c r="LPI1149" s="481"/>
      <c r="LPJ1149" s="481"/>
      <c r="LPK1149" s="481"/>
      <c r="LPL1149" s="481"/>
      <c r="LPM1149" s="481"/>
      <c r="LPN1149" s="481"/>
      <c r="LPO1149" s="481"/>
      <c r="LPP1149" s="481"/>
      <c r="LPQ1149" s="481"/>
      <c r="LPR1149" s="481"/>
      <c r="LPS1149" s="481"/>
      <c r="LPT1149" s="481"/>
      <c r="LPU1149" s="481"/>
      <c r="LPV1149" s="481"/>
      <c r="LPW1149" s="481"/>
      <c r="LPX1149" s="481"/>
      <c r="LPY1149" s="481"/>
      <c r="LPZ1149" s="481"/>
      <c r="LQA1149" s="481"/>
      <c r="LQB1149" s="481"/>
      <c r="LQC1149" s="481"/>
      <c r="LQD1149" s="481"/>
      <c r="LQE1149" s="481"/>
      <c r="LQF1149" s="481"/>
      <c r="LQG1149" s="481"/>
      <c r="LQH1149" s="481"/>
      <c r="LQI1149" s="481"/>
      <c r="LQJ1149" s="481"/>
      <c r="LQK1149" s="481"/>
      <c r="LQL1149" s="481"/>
      <c r="LQM1149" s="481"/>
      <c r="LQN1149" s="481"/>
      <c r="LQO1149" s="481"/>
      <c r="LQP1149" s="481"/>
      <c r="LQQ1149" s="481"/>
      <c r="LQR1149" s="481"/>
      <c r="LQS1149" s="481"/>
      <c r="LQT1149" s="481"/>
      <c r="LQU1149" s="481"/>
      <c r="LQV1149" s="481"/>
      <c r="LQW1149" s="481"/>
      <c r="LQX1149" s="481"/>
      <c r="LQY1149" s="481"/>
      <c r="LQZ1149" s="481"/>
      <c r="LRA1149" s="481"/>
      <c r="LRB1149" s="481"/>
      <c r="LRC1149" s="481"/>
      <c r="LRD1149" s="481"/>
      <c r="LRE1149" s="481"/>
      <c r="LRF1149" s="481"/>
      <c r="LRG1149" s="481"/>
      <c r="LRH1149" s="481"/>
      <c r="LRI1149" s="481"/>
      <c r="LRJ1149" s="481"/>
      <c r="LRK1149" s="481"/>
      <c r="LRL1149" s="481"/>
      <c r="LRM1149" s="481"/>
      <c r="LRN1149" s="481"/>
      <c r="LRO1149" s="481"/>
      <c r="LRP1149" s="481"/>
      <c r="LRQ1149" s="481"/>
      <c r="LRR1149" s="481"/>
      <c r="LRS1149" s="481"/>
      <c r="LRT1149" s="481"/>
      <c r="LRU1149" s="481"/>
      <c r="LRV1149" s="481"/>
      <c r="LRW1149" s="481"/>
      <c r="LRX1149" s="481"/>
      <c r="LRY1149" s="481"/>
      <c r="LRZ1149" s="481"/>
      <c r="LSA1149" s="481"/>
      <c r="LSB1149" s="481"/>
      <c r="LSC1149" s="481"/>
      <c r="LSD1149" s="481"/>
      <c r="LSE1149" s="481"/>
      <c r="LSF1149" s="481"/>
      <c r="LSG1149" s="481"/>
      <c r="LSH1149" s="481"/>
      <c r="LSI1149" s="481"/>
      <c r="LSJ1149" s="481"/>
      <c r="LSK1149" s="481"/>
      <c r="LSL1149" s="481"/>
      <c r="LSM1149" s="481"/>
      <c r="LSN1149" s="481"/>
      <c r="LSO1149" s="481"/>
      <c r="LSP1149" s="481"/>
      <c r="LSQ1149" s="481"/>
      <c r="LSR1149" s="481"/>
      <c r="LSS1149" s="481"/>
      <c r="LST1149" s="481"/>
      <c r="LSU1149" s="481"/>
      <c r="LSV1149" s="481"/>
      <c r="LSW1149" s="481"/>
      <c r="LSX1149" s="481"/>
      <c r="LSY1149" s="481"/>
      <c r="LSZ1149" s="481"/>
      <c r="LTA1149" s="481"/>
      <c r="LTB1149" s="481"/>
      <c r="LTC1149" s="481"/>
      <c r="LTD1149" s="481"/>
      <c r="LTE1149" s="481"/>
      <c r="LTF1149" s="481"/>
      <c r="LTG1149" s="481"/>
      <c r="LTH1149" s="481"/>
      <c r="LTI1149" s="481"/>
      <c r="LTJ1149" s="481"/>
      <c r="LTK1149" s="481"/>
      <c r="LTL1149" s="481"/>
      <c r="LTM1149" s="481"/>
      <c r="LTN1149" s="481"/>
      <c r="LTO1149" s="481"/>
      <c r="LTP1149" s="481"/>
      <c r="LTQ1149" s="481"/>
      <c r="LTR1149" s="481"/>
      <c r="LTS1149" s="481"/>
      <c r="LTT1149" s="481"/>
      <c r="LTU1149" s="481"/>
      <c r="LTV1149" s="481"/>
      <c r="LTW1149" s="481"/>
      <c r="LTX1149" s="481"/>
      <c r="LTY1149" s="481"/>
      <c r="LTZ1149" s="481"/>
      <c r="LUA1149" s="481"/>
      <c r="LUB1149" s="481"/>
      <c r="LUC1149" s="481"/>
      <c r="LUD1149" s="481"/>
      <c r="LUE1149" s="481"/>
      <c r="LUF1149" s="481"/>
      <c r="LUG1149" s="481"/>
      <c r="LUH1149" s="481"/>
      <c r="LUI1149" s="481"/>
      <c r="LUJ1149" s="481"/>
      <c r="LUK1149" s="481"/>
      <c r="LUL1149" s="481"/>
      <c r="LUM1149" s="481"/>
      <c r="LUN1149" s="481"/>
      <c r="LUO1149" s="481"/>
      <c r="LUP1149" s="481"/>
      <c r="LUQ1149" s="481"/>
      <c r="LUR1149" s="481"/>
      <c r="LUS1149" s="481"/>
      <c r="LUT1149" s="481"/>
      <c r="LUU1149" s="481"/>
      <c r="LUV1149" s="481"/>
      <c r="LUW1149" s="481"/>
      <c r="LUX1149" s="481"/>
      <c r="LUY1149" s="481"/>
      <c r="LUZ1149" s="481"/>
      <c r="LVA1149" s="481"/>
      <c r="LVB1149" s="481"/>
      <c r="LVC1149" s="481"/>
      <c r="LVD1149" s="481"/>
      <c r="LVE1149" s="481"/>
      <c r="LVF1149" s="481"/>
      <c r="LVG1149" s="481"/>
      <c r="LVH1149" s="481"/>
      <c r="LVI1149" s="481"/>
      <c r="LVJ1149" s="481"/>
      <c r="LVK1149" s="481"/>
      <c r="LVL1149" s="481"/>
      <c r="LVM1149" s="481"/>
      <c r="LVN1149" s="481"/>
      <c r="LVO1149" s="481"/>
      <c r="LVP1149" s="481"/>
      <c r="LVQ1149" s="481"/>
      <c r="LVR1149" s="481"/>
      <c r="LVS1149" s="481"/>
      <c r="LVT1149" s="481"/>
      <c r="LVU1149" s="481"/>
      <c r="LVV1149" s="481"/>
      <c r="LVW1149" s="481"/>
      <c r="LVX1149" s="481"/>
      <c r="LVY1149" s="481"/>
      <c r="LVZ1149" s="481"/>
      <c r="LWA1149" s="481"/>
      <c r="LWB1149" s="481"/>
      <c r="LWC1149" s="481"/>
      <c r="LWD1149" s="481"/>
      <c r="LWE1149" s="481"/>
      <c r="LWF1149" s="481"/>
      <c r="LWG1149" s="481"/>
      <c r="LWH1149" s="481"/>
      <c r="LWI1149" s="481"/>
      <c r="LWJ1149" s="481"/>
      <c r="LWK1149" s="481"/>
      <c r="LWL1149" s="481"/>
      <c r="LWM1149" s="481"/>
      <c r="LWN1149" s="481"/>
      <c r="LWO1149" s="481"/>
      <c r="LWP1149" s="481"/>
      <c r="LWQ1149" s="481"/>
      <c r="LWR1149" s="481"/>
      <c r="LWS1149" s="481"/>
      <c r="LWT1149" s="481"/>
      <c r="LWU1149" s="481"/>
      <c r="LWV1149" s="481"/>
      <c r="LWW1149" s="481"/>
      <c r="LWX1149" s="481"/>
      <c r="LWY1149" s="481"/>
      <c r="LWZ1149" s="481"/>
      <c r="LXA1149" s="481"/>
      <c r="LXB1149" s="481"/>
      <c r="LXC1149" s="481"/>
      <c r="LXD1149" s="481"/>
      <c r="LXE1149" s="481"/>
      <c r="LXF1149" s="481"/>
      <c r="LXG1149" s="481"/>
      <c r="LXH1149" s="481"/>
      <c r="LXI1149" s="481"/>
      <c r="LXJ1149" s="481"/>
      <c r="LXK1149" s="481"/>
      <c r="LXL1149" s="481"/>
      <c r="LXM1149" s="481"/>
      <c r="LXN1149" s="481"/>
      <c r="LXO1149" s="481"/>
      <c r="LXP1149" s="481"/>
      <c r="LXQ1149" s="481"/>
      <c r="LXR1149" s="481"/>
      <c r="LXS1149" s="481"/>
      <c r="LXT1149" s="481"/>
      <c r="LXU1149" s="481"/>
      <c r="LXV1149" s="481"/>
      <c r="LXW1149" s="481"/>
      <c r="LXX1149" s="481"/>
      <c r="LXY1149" s="481"/>
      <c r="LXZ1149" s="481"/>
      <c r="LYA1149" s="481"/>
      <c r="LYB1149" s="481"/>
      <c r="LYC1149" s="481"/>
      <c r="LYD1149" s="481"/>
      <c r="LYE1149" s="481"/>
      <c r="LYF1149" s="481"/>
      <c r="LYG1149" s="481"/>
      <c r="LYH1149" s="481"/>
      <c r="LYI1149" s="481"/>
      <c r="LYJ1149" s="481"/>
      <c r="LYK1149" s="481"/>
      <c r="LYL1149" s="481"/>
      <c r="LYM1149" s="481"/>
      <c r="LYN1149" s="481"/>
      <c r="LYO1149" s="481"/>
      <c r="LYP1149" s="481"/>
      <c r="LYQ1149" s="481"/>
      <c r="LYR1149" s="481"/>
      <c r="LYS1149" s="481"/>
      <c r="LYT1149" s="481"/>
      <c r="LYU1149" s="481"/>
      <c r="LYV1149" s="481"/>
      <c r="LYW1149" s="481"/>
      <c r="LYX1149" s="481"/>
      <c r="LYY1149" s="481"/>
      <c r="LYZ1149" s="481"/>
      <c r="LZA1149" s="481"/>
      <c r="LZB1149" s="481"/>
      <c r="LZC1149" s="481"/>
      <c r="LZD1149" s="481"/>
      <c r="LZE1149" s="481"/>
      <c r="LZF1149" s="481"/>
      <c r="LZG1149" s="481"/>
      <c r="LZH1149" s="481"/>
      <c r="LZI1149" s="481"/>
      <c r="LZJ1149" s="481"/>
      <c r="LZK1149" s="481"/>
      <c r="LZL1149" s="481"/>
      <c r="LZM1149" s="481"/>
      <c r="LZN1149" s="481"/>
      <c r="LZO1149" s="481"/>
      <c r="LZP1149" s="481"/>
      <c r="LZQ1149" s="481"/>
      <c r="LZR1149" s="481"/>
      <c r="LZS1149" s="481"/>
      <c r="LZT1149" s="481"/>
      <c r="LZU1149" s="481"/>
      <c r="LZV1149" s="481"/>
      <c r="LZW1149" s="481"/>
      <c r="LZX1149" s="481"/>
      <c r="LZY1149" s="481"/>
      <c r="LZZ1149" s="481"/>
      <c r="MAA1149" s="481"/>
      <c r="MAB1149" s="481"/>
      <c r="MAC1149" s="481"/>
      <c r="MAD1149" s="481"/>
      <c r="MAE1149" s="481"/>
      <c r="MAF1149" s="481"/>
      <c r="MAG1149" s="481"/>
      <c r="MAH1149" s="481"/>
      <c r="MAI1149" s="481"/>
      <c r="MAJ1149" s="481"/>
      <c r="MAK1149" s="481"/>
      <c r="MAL1149" s="481"/>
      <c r="MAM1149" s="481"/>
      <c r="MAN1149" s="481"/>
      <c r="MAO1149" s="481"/>
      <c r="MAP1149" s="481"/>
      <c r="MAQ1149" s="481"/>
      <c r="MAR1149" s="481"/>
      <c r="MAS1149" s="481"/>
      <c r="MAT1149" s="481"/>
      <c r="MAU1149" s="481"/>
      <c r="MAV1149" s="481"/>
      <c r="MAW1149" s="481"/>
      <c r="MAX1149" s="481"/>
      <c r="MAY1149" s="481"/>
      <c r="MAZ1149" s="481"/>
      <c r="MBA1149" s="481"/>
      <c r="MBB1149" s="481"/>
      <c r="MBC1149" s="481"/>
      <c r="MBD1149" s="481"/>
      <c r="MBE1149" s="481"/>
      <c r="MBF1149" s="481"/>
      <c r="MBG1149" s="481"/>
      <c r="MBH1149" s="481"/>
      <c r="MBI1149" s="481"/>
      <c r="MBJ1149" s="481"/>
      <c r="MBK1149" s="481"/>
      <c r="MBL1149" s="481"/>
      <c r="MBM1149" s="481"/>
      <c r="MBN1149" s="481"/>
      <c r="MBO1149" s="481"/>
      <c r="MBP1149" s="481"/>
      <c r="MBQ1149" s="481"/>
      <c r="MBR1149" s="481"/>
      <c r="MBS1149" s="481"/>
      <c r="MBT1149" s="481"/>
      <c r="MBU1149" s="481"/>
      <c r="MBV1149" s="481"/>
      <c r="MBW1149" s="481"/>
      <c r="MBX1149" s="481"/>
      <c r="MBY1149" s="481"/>
      <c r="MBZ1149" s="481"/>
      <c r="MCA1149" s="481"/>
      <c r="MCB1149" s="481"/>
      <c r="MCC1149" s="481"/>
      <c r="MCD1149" s="481"/>
      <c r="MCE1149" s="481"/>
      <c r="MCF1149" s="481"/>
      <c r="MCG1149" s="481"/>
      <c r="MCH1149" s="481"/>
      <c r="MCI1149" s="481"/>
      <c r="MCJ1149" s="481"/>
      <c r="MCK1149" s="481"/>
      <c r="MCL1149" s="481"/>
      <c r="MCM1149" s="481"/>
      <c r="MCN1149" s="481"/>
      <c r="MCO1149" s="481"/>
      <c r="MCP1149" s="481"/>
      <c r="MCQ1149" s="481"/>
      <c r="MCR1149" s="481"/>
      <c r="MCS1149" s="481"/>
      <c r="MCT1149" s="481"/>
      <c r="MCU1149" s="481"/>
      <c r="MCV1149" s="481"/>
      <c r="MCW1149" s="481"/>
      <c r="MCX1149" s="481"/>
      <c r="MCY1149" s="481"/>
      <c r="MCZ1149" s="481"/>
      <c r="MDA1149" s="481"/>
      <c r="MDB1149" s="481"/>
      <c r="MDC1149" s="481"/>
      <c r="MDD1149" s="481"/>
      <c r="MDE1149" s="481"/>
      <c r="MDF1149" s="481"/>
      <c r="MDG1149" s="481"/>
      <c r="MDH1149" s="481"/>
      <c r="MDI1149" s="481"/>
      <c r="MDJ1149" s="481"/>
      <c r="MDK1149" s="481"/>
      <c r="MDL1149" s="481"/>
      <c r="MDM1149" s="481"/>
      <c r="MDN1149" s="481"/>
      <c r="MDO1149" s="481"/>
      <c r="MDP1149" s="481"/>
      <c r="MDQ1149" s="481"/>
      <c r="MDR1149" s="481"/>
      <c r="MDS1149" s="481"/>
      <c r="MDT1149" s="481"/>
      <c r="MDU1149" s="481"/>
      <c r="MDV1149" s="481"/>
      <c r="MDW1149" s="481"/>
      <c r="MDX1149" s="481"/>
      <c r="MDY1149" s="481"/>
      <c r="MDZ1149" s="481"/>
      <c r="MEA1149" s="481"/>
      <c r="MEB1149" s="481"/>
      <c r="MEC1149" s="481"/>
      <c r="MED1149" s="481"/>
      <c r="MEE1149" s="481"/>
      <c r="MEF1149" s="481"/>
      <c r="MEG1149" s="481"/>
      <c r="MEH1149" s="481"/>
      <c r="MEI1149" s="481"/>
      <c r="MEJ1149" s="481"/>
      <c r="MEK1149" s="481"/>
      <c r="MEL1149" s="481"/>
      <c r="MEM1149" s="481"/>
      <c r="MEN1149" s="481"/>
      <c r="MEO1149" s="481"/>
      <c r="MEP1149" s="481"/>
      <c r="MEQ1149" s="481"/>
      <c r="MER1149" s="481"/>
      <c r="MES1149" s="481"/>
      <c r="MET1149" s="481"/>
      <c r="MEU1149" s="481"/>
      <c r="MEV1149" s="481"/>
      <c r="MEW1149" s="481"/>
      <c r="MEX1149" s="481"/>
      <c r="MEY1149" s="481"/>
      <c r="MEZ1149" s="481"/>
      <c r="MFA1149" s="481"/>
      <c r="MFB1149" s="481"/>
      <c r="MFC1149" s="481"/>
      <c r="MFD1149" s="481"/>
      <c r="MFE1149" s="481"/>
      <c r="MFF1149" s="481"/>
      <c r="MFG1149" s="481"/>
      <c r="MFH1149" s="481"/>
      <c r="MFI1149" s="481"/>
      <c r="MFJ1149" s="481"/>
      <c r="MFK1149" s="481"/>
      <c r="MFL1149" s="481"/>
      <c r="MFM1149" s="481"/>
      <c r="MFN1149" s="481"/>
      <c r="MFO1149" s="481"/>
      <c r="MFP1149" s="481"/>
      <c r="MFQ1149" s="481"/>
      <c r="MFR1149" s="481"/>
      <c r="MFS1149" s="481"/>
      <c r="MFT1149" s="481"/>
      <c r="MFU1149" s="481"/>
      <c r="MFV1149" s="481"/>
      <c r="MFW1149" s="481"/>
      <c r="MFX1149" s="481"/>
      <c r="MFY1149" s="481"/>
      <c r="MFZ1149" s="481"/>
      <c r="MGA1149" s="481"/>
      <c r="MGB1149" s="481"/>
      <c r="MGC1149" s="481"/>
      <c r="MGD1149" s="481"/>
      <c r="MGE1149" s="481"/>
      <c r="MGF1149" s="481"/>
      <c r="MGG1149" s="481"/>
      <c r="MGH1149" s="481"/>
      <c r="MGI1149" s="481"/>
      <c r="MGJ1149" s="481"/>
      <c r="MGK1149" s="481"/>
      <c r="MGL1149" s="481"/>
      <c r="MGM1149" s="481"/>
      <c r="MGN1149" s="481"/>
      <c r="MGO1149" s="481"/>
      <c r="MGP1149" s="481"/>
      <c r="MGQ1149" s="481"/>
      <c r="MGR1149" s="481"/>
      <c r="MGS1149" s="481"/>
      <c r="MGT1149" s="481"/>
      <c r="MGU1149" s="481"/>
      <c r="MGV1149" s="481"/>
      <c r="MGW1149" s="481"/>
      <c r="MGX1149" s="481"/>
      <c r="MGY1149" s="481"/>
      <c r="MGZ1149" s="481"/>
      <c r="MHA1149" s="481"/>
      <c r="MHB1149" s="481"/>
      <c r="MHC1149" s="481"/>
      <c r="MHD1149" s="481"/>
      <c r="MHE1149" s="481"/>
      <c r="MHF1149" s="481"/>
      <c r="MHG1149" s="481"/>
      <c r="MHH1149" s="481"/>
      <c r="MHI1149" s="481"/>
      <c r="MHJ1149" s="481"/>
      <c r="MHK1149" s="481"/>
      <c r="MHL1149" s="481"/>
      <c r="MHM1149" s="481"/>
      <c r="MHN1149" s="481"/>
      <c r="MHO1149" s="481"/>
      <c r="MHP1149" s="481"/>
      <c r="MHQ1149" s="481"/>
      <c r="MHR1149" s="481"/>
      <c r="MHS1149" s="481"/>
      <c r="MHT1149" s="481"/>
      <c r="MHU1149" s="481"/>
      <c r="MHV1149" s="481"/>
      <c r="MHW1149" s="481"/>
      <c r="MHX1149" s="481"/>
      <c r="MHY1149" s="481"/>
      <c r="MHZ1149" s="481"/>
      <c r="MIA1149" s="481"/>
      <c r="MIB1149" s="481"/>
      <c r="MIC1149" s="481"/>
      <c r="MID1149" s="481"/>
      <c r="MIE1149" s="481"/>
      <c r="MIF1149" s="481"/>
      <c r="MIG1149" s="481"/>
      <c r="MIH1149" s="481"/>
      <c r="MII1149" s="481"/>
      <c r="MIJ1149" s="481"/>
      <c r="MIK1149" s="481"/>
      <c r="MIL1149" s="481"/>
      <c r="MIM1149" s="481"/>
      <c r="MIN1149" s="481"/>
      <c r="MIO1149" s="481"/>
      <c r="MIP1149" s="481"/>
      <c r="MIQ1149" s="481"/>
      <c r="MIR1149" s="481"/>
      <c r="MIS1149" s="481"/>
      <c r="MIT1149" s="481"/>
      <c r="MIU1149" s="481"/>
      <c r="MIV1149" s="481"/>
      <c r="MIW1149" s="481"/>
      <c r="MIX1149" s="481"/>
      <c r="MIY1149" s="481"/>
      <c r="MIZ1149" s="481"/>
      <c r="MJA1149" s="481"/>
      <c r="MJB1149" s="481"/>
      <c r="MJC1149" s="481"/>
      <c r="MJD1149" s="481"/>
      <c r="MJE1149" s="481"/>
      <c r="MJF1149" s="481"/>
      <c r="MJG1149" s="481"/>
      <c r="MJH1149" s="481"/>
      <c r="MJI1149" s="481"/>
      <c r="MJJ1149" s="481"/>
      <c r="MJK1149" s="481"/>
      <c r="MJL1149" s="481"/>
      <c r="MJM1149" s="481"/>
      <c r="MJN1149" s="481"/>
      <c r="MJO1149" s="481"/>
      <c r="MJP1149" s="481"/>
      <c r="MJQ1149" s="481"/>
      <c r="MJR1149" s="481"/>
      <c r="MJS1149" s="481"/>
      <c r="MJT1149" s="481"/>
      <c r="MJU1149" s="481"/>
      <c r="MJV1149" s="481"/>
      <c r="MJW1149" s="481"/>
      <c r="MJX1149" s="481"/>
      <c r="MJY1149" s="481"/>
      <c r="MJZ1149" s="481"/>
      <c r="MKA1149" s="481"/>
      <c r="MKB1149" s="481"/>
      <c r="MKC1149" s="481"/>
      <c r="MKD1149" s="481"/>
      <c r="MKE1149" s="481"/>
      <c r="MKF1149" s="481"/>
      <c r="MKG1149" s="481"/>
      <c r="MKH1149" s="481"/>
      <c r="MKI1149" s="481"/>
      <c r="MKJ1149" s="481"/>
      <c r="MKK1149" s="481"/>
      <c r="MKL1149" s="481"/>
      <c r="MKM1149" s="481"/>
      <c r="MKN1149" s="481"/>
      <c r="MKO1149" s="481"/>
      <c r="MKP1149" s="481"/>
      <c r="MKQ1149" s="481"/>
      <c r="MKR1149" s="481"/>
      <c r="MKS1149" s="481"/>
      <c r="MKT1149" s="481"/>
      <c r="MKU1149" s="481"/>
      <c r="MKV1149" s="481"/>
      <c r="MKW1149" s="481"/>
      <c r="MKX1149" s="481"/>
      <c r="MKY1149" s="481"/>
      <c r="MKZ1149" s="481"/>
      <c r="MLA1149" s="481"/>
      <c r="MLB1149" s="481"/>
      <c r="MLC1149" s="481"/>
      <c r="MLD1149" s="481"/>
      <c r="MLE1149" s="481"/>
      <c r="MLF1149" s="481"/>
      <c r="MLG1149" s="481"/>
      <c r="MLH1149" s="481"/>
      <c r="MLI1149" s="481"/>
      <c r="MLJ1149" s="481"/>
      <c r="MLK1149" s="481"/>
      <c r="MLL1149" s="481"/>
      <c r="MLM1149" s="481"/>
      <c r="MLN1149" s="481"/>
      <c r="MLO1149" s="481"/>
      <c r="MLP1149" s="481"/>
      <c r="MLQ1149" s="481"/>
      <c r="MLR1149" s="481"/>
      <c r="MLS1149" s="481"/>
      <c r="MLT1149" s="481"/>
      <c r="MLU1149" s="481"/>
      <c r="MLV1149" s="481"/>
      <c r="MLW1149" s="481"/>
      <c r="MLX1149" s="481"/>
      <c r="MLY1149" s="481"/>
      <c r="MLZ1149" s="481"/>
      <c r="MMA1149" s="481"/>
      <c r="MMB1149" s="481"/>
      <c r="MMC1149" s="481"/>
      <c r="MMD1149" s="481"/>
      <c r="MME1149" s="481"/>
      <c r="MMF1149" s="481"/>
      <c r="MMG1149" s="481"/>
      <c r="MMH1149" s="481"/>
      <c r="MMI1149" s="481"/>
      <c r="MMJ1149" s="481"/>
      <c r="MMK1149" s="481"/>
      <c r="MML1149" s="481"/>
      <c r="MMM1149" s="481"/>
      <c r="MMN1149" s="481"/>
      <c r="MMO1149" s="481"/>
      <c r="MMP1149" s="481"/>
      <c r="MMQ1149" s="481"/>
      <c r="MMR1149" s="481"/>
      <c r="MMS1149" s="481"/>
      <c r="MMT1149" s="481"/>
      <c r="MMU1149" s="481"/>
      <c r="MMV1149" s="481"/>
      <c r="MMW1149" s="481"/>
      <c r="MMX1149" s="481"/>
      <c r="MMY1149" s="481"/>
      <c r="MMZ1149" s="481"/>
      <c r="MNA1149" s="481"/>
      <c r="MNB1149" s="481"/>
      <c r="MNC1149" s="481"/>
      <c r="MND1149" s="481"/>
      <c r="MNE1149" s="481"/>
      <c r="MNF1149" s="481"/>
      <c r="MNG1149" s="481"/>
      <c r="MNH1149" s="481"/>
      <c r="MNI1149" s="481"/>
      <c r="MNJ1149" s="481"/>
      <c r="MNK1149" s="481"/>
      <c r="MNL1149" s="481"/>
      <c r="MNM1149" s="481"/>
      <c r="MNN1149" s="481"/>
      <c r="MNO1149" s="481"/>
      <c r="MNP1149" s="481"/>
      <c r="MNQ1149" s="481"/>
      <c r="MNR1149" s="481"/>
      <c r="MNS1149" s="481"/>
      <c r="MNT1149" s="481"/>
      <c r="MNU1149" s="481"/>
      <c r="MNV1149" s="481"/>
      <c r="MNW1149" s="481"/>
      <c r="MNX1149" s="481"/>
      <c r="MNY1149" s="481"/>
      <c r="MNZ1149" s="481"/>
      <c r="MOA1149" s="481"/>
      <c r="MOB1149" s="481"/>
      <c r="MOC1149" s="481"/>
      <c r="MOD1149" s="481"/>
      <c r="MOE1149" s="481"/>
      <c r="MOF1149" s="481"/>
      <c r="MOG1149" s="481"/>
      <c r="MOH1149" s="481"/>
      <c r="MOI1149" s="481"/>
      <c r="MOJ1149" s="481"/>
      <c r="MOK1149" s="481"/>
      <c r="MOL1149" s="481"/>
      <c r="MOM1149" s="481"/>
      <c r="MON1149" s="481"/>
      <c r="MOO1149" s="481"/>
      <c r="MOP1149" s="481"/>
      <c r="MOQ1149" s="481"/>
      <c r="MOR1149" s="481"/>
      <c r="MOS1149" s="481"/>
      <c r="MOT1149" s="481"/>
      <c r="MOU1149" s="481"/>
      <c r="MOV1149" s="481"/>
      <c r="MOW1149" s="481"/>
      <c r="MOX1149" s="481"/>
      <c r="MOY1149" s="481"/>
      <c r="MOZ1149" s="481"/>
      <c r="MPA1149" s="481"/>
      <c r="MPB1149" s="481"/>
      <c r="MPC1149" s="481"/>
      <c r="MPD1149" s="481"/>
      <c r="MPE1149" s="481"/>
      <c r="MPF1149" s="481"/>
      <c r="MPG1149" s="481"/>
      <c r="MPH1149" s="481"/>
      <c r="MPI1149" s="481"/>
      <c r="MPJ1149" s="481"/>
      <c r="MPK1149" s="481"/>
      <c r="MPL1149" s="481"/>
      <c r="MPM1149" s="481"/>
      <c r="MPN1149" s="481"/>
      <c r="MPO1149" s="481"/>
      <c r="MPP1149" s="481"/>
      <c r="MPQ1149" s="481"/>
      <c r="MPR1149" s="481"/>
      <c r="MPS1149" s="481"/>
      <c r="MPT1149" s="481"/>
      <c r="MPU1149" s="481"/>
      <c r="MPV1149" s="481"/>
      <c r="MPW1149" s="481"/>
      <c r="MPX1149" s="481"/>
      <c r="MPY1149" s="481"/>
      <c r="MPZ1149" s="481"/>
      <c r="MQA1149" s="481"/>
      <c r="MQB1149" s="481"/>
      <c r="MQC1149" s="481"/>
      <c r="MQD1149" s="481"/>
      <c r="MQE1149" s="481"/>
      <c r="MQF1149" s="481"/>
      <c r="MQG1149" s="481"/>
      <c r="MQH1149" s="481"/>
      <c r="MQI1149" s="481"/>
      <c r="MQJ1149" s="481"/>
      <c r="MQK1149" s="481"/>
      <c r="MQL1149" s="481"/>
      <c r="MQM1149" s="481"/>
      <c r="MQN1149" s="481"/>
      <c r="MQO1149" s="481"/>
      <c r="MQP1149" s="481"/>
      <c r="MQQ1149" s="481"/>
      <c r="MQR1149" s="481"/>
      <c r="MQS1149" s="481"/>
      <c r="MQT1149" s="481"/>
      <c r="MQU1149" s="481"/>
      <c r="MQV1149" s="481"/>
      <c r="MQW1149" s="481"/>
      <c r="MQX1149" s="481"/>
      <c r="MQY1149" s="481"/>
      <c r="MQZ1149" s="481"/>
      <c r="MRA1149" s="481"/>
      <c r="MRB1149" s="481"/>
      <c r="MRC1149" s="481"/>
      <c r="MRD1149" s="481"/>
      <c r="MRE1149" s="481"/>
      <c r="MRF1149" s="481"/>
      <c r="MRG1149" s="481"/>
      <c r="MRH1149" s="481"/>
      <c r="MRI1149" s="481"/>
      <c r="MRJ1149" s="481"/>
      <c r="MRK1149" s="481"/>
      <c r="MRL1149" s="481"/>
      <c r="MRM1149" s="481"/>
      <c r="MRN1149" s="481"/>
      <c r="MRO1149" s="481"/>
      <c r="MRP1149" s="481"/>
      <c r="MRQ1149" s="481"/>
      <c r="MRR1149" s="481"/>
      <c r="MRS1149" s="481"/>
      <c r="MRT1149" s="481"/>
      <c r="MRU1149" s="481"/>
      <c r="MRV1149" s="481"/>
      <c r="MRW1149" s="481"/>
      <c r="MRX1149" s="481"/>
      <c r="MRY1149" s="481"/>
      <c r="MRZ1149" s="481"/>
      <c r="MSA1149" s="481"/>
      <c r="MSB1149" s="481"/>
      <c r="MSC1149" s="481"/>
      <c r="MSD1149" s="481"/>
      <c r="MSE1149" s="481"/>
      <c r="MSF1149" s="481"/>
      <c r="MSG1149" s="481"/>
      <c r="MSH1149" s="481"/>
      <c r="MSI1149" s="481"/>
      <c r="MSJ1149" s="481"/>
      <c r="MSK1149" s="481"/>
      <c r="MSL1149" s="481"/>
      <c r="MSM1149" s="481"/>
      <c r="MSN1149" s="481"/>
      <c r="MSO1149" s="481"/>
      <c r="MSP1149" s="481"/>
      <c r="MSQ1149" s="481"/>
      <c r="MSR1149" s="481"/>
      <c r="MSS1149" s="481"/>
      <c r="MST1149" s="481"/>
      <c r="MSU1149" s="481"/>
      <c r="MSV1149" s="481"/>
      <c r="MSW1149" s="481"/>
      <c r="MSX1149" s="481"/>
      <c r="MSY1149" s="481"/>
      <c r="MSZ1149" s="481"/>
      <c r="MTA1149" s="481"/>
      <c r="MTB1149" s="481"/>
      <c r="MTC1149" s="481"/>
      <c r="MTD1149" s="481"/>
      <c r="MTE1149" s="481"/>
      <c r="MTF1149" s="481"/>
      <c r="MTG1149" s="481"/>
      <c r="MTH1149" s="481"/>
      <c r="MTI1149" s="481"/>
      <c r="MTJ1149" s="481"/>
      <c r="MTK1149" s="481"/>
      <c r="MTL1149" s="481"/>
      <c r="MTM1149" s="481"/>
      <c r="MTN1149" s="481"/>
      <c r="MTO1149" s="481"/>
      <c r="MTP1149" s="481"/>
      <c r="MTQ1149" s="481"/>
      <c r="MTR1149" s="481"/>
      <c r="MTS1149" s="481"/>
      <c r="MTT1149" s="481"/>
      <c r="MTU1149" s="481"/>
      <c r="MTV1149" s="481"/>
      <c r="MTW1149" s="481"/>
      <c r="MTX1149" s="481"/>
      <c r="MTY1149" s="481"/>
      <c r="MTZ1149" s="481"/>
      <c r="MUA1149" s="481"/>
      <c r="MUB1149" s="481"/>
      <c r="MUC1149" s="481"/>
      <c r="MUD1149" s="481"/>
      <c r="MUE1149" s="481"/>
      <c r="MUF1149" s="481"/>
      <c r="MUG1149" s="481"/>
      <c r="MUH1149" s="481"/>
      <c r="MUI1149" s="481"/>
      <c r="MUJ1149" s="481"/>
      <c r="MUK1149" s="481"/>
      <c r="MUL1149" s="481"/>
      <c r="MUM1149" s="481"/>
      <c r="MUN1149" s="481"/>
      <c r="MUO1149" s="481"/>
      <c r="MUP1149" s="481"/>
      <c r="MUQ1149" s="481"/>
      <c r="MUR1149" s="481"/>
      <c r="MUS1149" s="481"/>
      <c r="MUT1149" s="481"/>
      <c r="MUU1149" s="481"/>
      <c r="MUV1149" s="481"/>
      <c r="MUW1149" s="481"/>
      <c r="MUX1149" s="481"/>
      <c r="MUY1149" s="481"/>
      <c r="MUZ1149" s="481"/>
      <c r="MVA1149" s="481"/>
      <c r="MVB1149" s="481"/>
      <c r="MVC1149" s="481"/>
      <c r="MVD1149" s="481"/>
      <c r="MVE1149" s="481"/>
      <c r="MVF1149" s="481"/>
      <c r="MVG1149" s="481"/>
      <c r="MVH1149" s="481"/>
      <c r="MVI1149" s="481"/>
      <c r="MVJ1149" s="481"/>
      <c r="MVK1149" s="481"/>
      <c r="MVL1149" s="481"/>
      <c r="MVM1149" s="481"/>
      <c r="MVN1149" s="481"/>
      <c r="MVO1149" s="481"/>
      <c r="MVP1149" s="481"/>
      <c r="MVQ1149" s="481"/>
      <c r="MVR1149" s="481"/>
      <c r="MVS1149" s="481"/>
      <c r="MVT1149" s="481"/>
      <c r="MVU1149" s="481"/>
      <c r="MVV1149" s="481"/>
      <c r="MVW1149" s="481"/>
      <c r="MVX1149" s="481"/>
      <c r="MVY1149" s="481"/>
      <c r="MVZ1149" s="481"/>
      <c r="MWA1149" s="481"/>
      <c r="MWB1149" s="481"/>
      <c r="MWC1149" s="481"/>
      <c r="MWD1149" s="481"/>
      <c r="MWE1149" s="481"/>
      <c r="MWF1149" s="481"/>
      <c r="MWG1149" s="481"/>
      <c r="MWH1149" s="481"/>
      <c r="MWI1149" s="481"/>
      <c r="MWJ1149" s="481"/>
      <c r="MWK1149" s="481"/>
      <c r="MWL1149" s="481"/>
      <c r="MWM1149" s="481"/>
      <c r="MWN1149" s="481"/>
      <c r="MWO1149" s="481"/>
      <c r="MWP1149" s="481"/>
      <c r="MWQ1149" s="481"/>
      <c r="MWR1149" s="481"/>
      <c r="MWS1149" s="481"/>
      <c r="MWT1149" s="481"/>
      <c r="MWU1149" s="481"/>
      <c r="MWV1149" s="481"/>
      <c r="MWW1149" s="481"/>
      <c r="MWX1149" s="481"/>
      <c r="MWY1149" s="481"/>
      <c r="MWZ1149" s="481"/>
      <c r="MXA1149" s="481"/>
      <c r="MXB1149" s="481"/>
      <c r="MXC1149" s="481"/>
      <c r="MXD1149" s="481"/>
      <c r="MXE1149" s="481"/>
      <c r="MXF1149" s="481"/>
      <c r="MXG1149" s="481"/>
      <c r="MXH1149" s="481"/>
      <c r="MXI1149" s="481"/>
      <c r="MXJ1149" s="481"/>
      <c r="MXK1149" s="481"/>
      <c r="MXL1149" s="481"/>
      <c r="MXM1149" s="481"/>
      <c r="MXN1149" s="481"/>
      <c r="MXO1149" s="481"/>
      <c r="MXP1149" s="481"/>
      <c r="MXQ1149" s="481"/>
      <c r="MXR1149" s="481"/>
      <c r="MXS1149" s="481"/>
      <c r="MXT1149" s="481"/>
      <c r="MXU1149" s="481"/>
      <c r="MXV1149" s="481"/>
      <c r="MXW1149" s="481"/>
      <c r="MXX1149" s="481"/>
      <c r="MXY1149" s="481"/>
      <c r="MXZ1149" s="481"/>
      <c r="MYA1149" s="481"/>
      <c r="MYB1149" s="481"/>
      <c r="MYC1149" s="481"/>
      <c r="MYD1149" s="481"/>
      <c r="MYE1149" s="481"/>
      <c r="MYF1149" s="481"/>
      <c r="MYG1149" s="481"/>
      <c r="MYH1149" s="481"/>
      <c r="MYI1149" s="481"/>
      <c r="MYJ1149" s="481"/>
      <c r="MYK1149" s="481"/>
      <c r="MYL1149" s="481"/>
      <c r="MYM1149" s="481"/>
      <c r="MYN1149" s="481"/>
      <c r="MYO1149" s="481"/>
      <c r="MYP1149" s="481"/>
      <c r="MYQ1149" s="481"/>
      <c r="MYR1149" s="481"/>
      <c r="MYS1149" s="481"/>
      <c r="MYT1149" s="481"/>
      <c r="MYU1149" s="481"/>
      <c r="MYV1149" s="481"/>
      <c r="MYW1149" s="481"/>
      <c r="MYX1149" s="481"/>
      <c r="MYY1149" s="481"/>
      <c r="MYZ1149" s="481"/>
      <c r="MZA1149" s="481"/>
      <c r="MZB1149" s="481"/>
      <c r="MZC1149" s="481"/>
      <c r="MZD1149" s="481"/>
      <c r="MZE1149" s="481"/>
      <c r="MZF1149" s="481"/>
      <c r="MZG1149" s="481"/>
      <c r="MZH1149" s="481"/>
      <c r="MZI1149" s="481"/>
      <c r="MZJ1149" s="481"/>
      <c r="MZK1149" s="481"/>
      <c r="MZL1149" s="481"/>
      <c r="MZM1149" s="481"/>
      <c r="MZN1149" s="481"/>
      <c r="MZO1149" s="481"/>
      <c r="MZP1149" s="481"/>
      <c r="MZQ1149" s="481"/>
      <c r="MZR1149" s="481"/>
      <c r="MZS1149" s="481"/>
      <c r="MZT1149" s="481"/>
      <c r="MZU1149" s="481"/>
      <c r="MZV1149" s="481"/>
      <c r="MZW1149" s="481"/>
      <c r="MZX1149" s="481"/>
      <c r="MZY1149" s="481"/>
      <c r="MZZ1149" s="481"/>
      <c r="NAA1149" s="481"/>
      <c r="NAB1149" s="481"/>
      <c r="NAC1149" s="481"/>
      <c r="NAD1149" s="481"/>
      <c r="NAE1149" s="481"/>
      <c r="NAF1149" s="481"/>
      <c r="NAG1149" s="481"/>
      <c r="NAH1149" s="481"/>
      <c r="NAI1149" s="481"/>
      <c r="NAJ1149" s="481"/>
      <c r="NAK1149" s="481"/>
      <c r="NAL1149" s="481"/>
      <c r="NAM1149" s="481"/>
      <c r="NAN1149" s="481"/>
      <c r="NAO1149" s="481"/>
      <c r="NAP1149" s="481"/>
      <c r="NAQ1149" s="481"/>
      <c r="NAR1149" s="481"/>
      <c r="NAS1149" s="481"/>
      <c r="NAT1149" s="481"/>
      <c r="NAU1149" s="481"/>
      <c r="NAV1149" s="481"/>
      <c r="NAW1149" s="481"/>
      <c r="NAX1149" s="481"/>
      <c r="NAY1149" s="481"/>
      <c r="NAZ1149" s="481"/>
      <c r="NBA1149" s="481"/>
      <c r="NBB1149" s="481"/>
      <c r="NBC1149" s="481"/>
      <c r="NBD1149" s="481"/>
      <c r="NBE1149" s="481"/>
      <c r="NBF1149" s="481"/>
      <c r="NBG1149" s="481"/>
      <c r="NBH1149" s="481"/>
      <c r="NBI1149" s="481"/>
      <c r="NBJ1149" s="481"/>
      <c r="NBK1149" s="481"/>
      <c r="NBL1149" s="481"/>
      <c r="NBM1149" s="481"/>
      <c r="NBN1149" s="481"/>
      <c r="NBO1149" s="481"/>
      <c r="NBP1149" s="481"/>
      <c r="NBQ1149" s="481"/>
      <c r="NBR1149" s="481"/>
      <c r="NBS1149" s="481"/>
      <c r="NBT1149" s="481"/>
      <c r="NBU1149" s="481"/>
      <c r="NBV1149" s="481"/>
      <c r="NBW1149" s="481"/>
      <c r="NBX1149" s="481"/>
      <c r="NBY1149" s="481"/>
      <c r="NBZ1149" s="481"/>
      <c r="NCA1149" s="481"/>
      <c r="NCB1149" s="481"/>
      <c r="NCC1149" s="481"/>
      <c r="NCD1149" s="481"/>
      <c r="NCE1149" s="481"/>
      <c r="NCF1149" s="481"/>
      <c r="NCG1149" s="481"/>
      <c r="NCH1149" s="481"/>
      <c r="NCI1149" s="481"/>
      <c r="NCJ1149" s="481"/>
      <c r="NCK1149" s="481"/>
      <c r="NCL1149" s="481"/>
      <c r="NCM1149" s="481"/>
      <c r="NCN1149" s="481"/>
      <c r="NCO1149" s="481"/>
      <c r="NCP1149" s="481"/>
      <c r="NCQ1149" s="481"/>
      <c r="NCR1149" s="481"/>
      <c r="NCS1149" s="481"/>
      <c r="NCT1149" s="481"/>
      <c r="NCU1149" s="481"/>
      <c r="NCV1149" s="481"/>
      <c r="NCW1149" s="481"/>
      <c r="NCX1149" s="481"/>
      <c r="NCY1149" s="481"/>
      <c r="NCZ1149" s="481"/>
      <c r="NDA1149" s="481"/>
      <c r="NDB1149" s="481"/>
      <c r="NDC1149" s="481"/>
      <c r="NDD1149" s="481"/>
      <c r="NDE1149" s="481"/>
      <c r="NDF1149" s="481"/>
      <c r="NDG1149" s="481"/>
      <c r="NDH1149" s="481"/>
      <c r="NDI1149" s="481"/>
      <c r="NDJ1149" s="481"/>
      <c r="NDK1149" s="481"/>
      <c r="NDL1149" s="481"/>
      <c r="NDM1149" s="481"/>
      <c r="NDN1149" s="481"/>
      <c r="NDO1149" s="481"/>
      <c r="NDP1149" s="481"/>
      <c r="NDQ1149" s="481"/>
      <c r="NDR1149" s="481"/>
      <c r="NDS1149" s="481"/>
      <c r="NDT1149" s="481"/>
      <c r="NDU1149" s="481"/>
      <c r="NDV1149" s="481"/>
      <c r="NDW1149" s="481"/>
      <c r="NDX1149" s="481"/>
      <c r="NDY1149" s="481"/>
      <c r="NDZ1149" s="481"/>
      <c r="NEA1149" s="481"/>
      <c r="NEB1149" s="481"/>
      <c r="NEC1149" s="481"/>
      <c r="NED1149" s="481"/>
      <c r="NEE1149" s="481"/>
      <c r="NEF1149" s="481"/>
      <c r="NEG1149" s="481"/>
      <c r="NEH1149" s="481"/>
      <c r="NEI1149" s="481"/>
      <c r="NEJ1149" s="481"/>
      <c r="NEK1149" s="481"/>
      <c r="NEL1149" s="481"/>
      <c r="NEM1149" s="481"/>
      <c r="NEN1149" s="481"/>
      <c r="NEO1149" s="481"/>
      <c r="NEP1149" s="481"/>
      <c r="NEQ1149" s="481"/>
      <c r="NER1149" s="481"/>
      <c r="NES1149" s="481"/>
      <c r="NET1149" s="481"/>
      <c r="NEU1149" s="481"/>
      <c r="NEV1149" s="481"/>
      <c r="NEW1149" s="481"/>
      <c r="NEX1149" s="481"/>
      <c r="NEY1149" s="481"/>
      <c r="NEZ1149" s="481"/>
      <c r="NFA1149" s="481"/>
      <c r="NFB1149" s="481"/>
      <c r="NFC1149" s="481"/>
      <c r="NFD1149" s="481"/>
      <c r="NFE1149" s="481"/>
      <c r="NFF1149" s="481"/>
      <c r="NFG1149" s="481"/>
      <c r="NFH1149" s="481"/>
      <c r="NFI1149" s="481"/>
      <c r="NFJ1149" s="481"/>
      <c r="NFK1149" s="481"/>
      <c r="NFL1149" s="481"/>
      <c r="NFM1149" s="481"/>
      <c r="NFN1149" s="481"/>
      <c r="NFO1149" s="481"/>
      <c r="NFP1149" s="481"/>
      <c r="NFQ1149" s="481"/>
      <c r="NFR1149" s="481"/>
      <c r="NFS1149" s="481"/>
      <c r="NFT1149" s="481"/>
      <c r="NFU1149" s="481"/>
      <c r="NFV1149" s="481"/>
      <c r="NFW1149" s="481"/>
      <c r="NFX1149" s="481"/>
      <c r="NFY1149" s="481"/>
      <c r="NFZ1149" s="481"/>
      <c r="NGA1149" s="481"/>
      <c r="NGB1149" s="481"/>
      <c r="NGC1149" s="481"/>
      <c r="NGD1149" s="481"/>
      <c r="NGE1149" s="481"/>
      <c r="NGF1149" s="481"/>
      <c r="NGG1149" s="481"/>
      <c r="NGH1149" s="481"/>
      <c r="NGI1149" s="481"/>
      <c r="NGJ1149" s="481"/>
      <c r="NGK1149" s="481"/>
      <c r="NGL1149" s="481"/>
      <c r="NGM1149" s="481"/>
      <c r="NGN1149" s="481"/>
      <c r="NGO1149" s="481"/>
      <c r="NGP1149" s="481"/>
      <c r="NGQ1149" s="481"/>
      <c r="NGR1149" s="481"/>
      <c r="NGS1149" s="481"/>
      <c r="NGT1149" s="481"/>
      <c r="NGU1149" s="481"/>
      <c r="NGV1149" s="481"/>
      <c r="NGW1149" s="481"/>
      <c r="NGX1149" s="481"/>
      <c r="NGY1149" s="481"/>
      <c r="NGZ1149" s="481"/>
      <c r="NHA1149" s="481"/>
      <c r="NHB1149" s="481"/>
      <c r="NHC1149" s="481"/>
      <c r="NHD1149" s="481"/>
      <c r="NHE1149" s="481"/>
      <c r="NHF1149" s="481"/>
      <c r="NHG1149" s="481"/>
      <c r="NHH1149" s="481"/>
      <c r="NHI1149" s="481"/>
      <c r="NHJ1149" s="481"/>
      <c r="NHK1149" s="481"/>
      <c r="NHL1149" s="481"/>
      <c r="NHM1149" s="481"/>
      <c r="NHN1149" s="481"/>
      <c r="NHO1149" s="481"/>
      <c r="NHP1149" s="481"/>
      <c r="NHQ1149" s="481"/>
      <c r="NHR1149" s="481"/>
      <c r="NHS1149" s="481"/>
      <c r="NHT1149" s="481"/>
      <c r="NHU1149" s="481"/>
      <c r="NHV1149" s="481"/>
      <c r="NHW1149" s="481"/>
      <c r="NHX1149" s="481"/>
      <c r="NHY1149" s="481"/>
      <c r="NHZ1149" s="481"/>
      <c r="NIA1149" s="481"/>
      <c r="NIB1149" s="481"/>
      <c r="NIC1149" s="481"/>
      <c r="NID1149" s="481"/>
      <c r="NIE1149" s="481"/>
      <c r="NIF1149" s="481"/>
      <c r="NIG1149" s="481"/>
      <c r="NIH1149" s="481"/>
      <c r="NII1149" s="481"/>
      <c r="NIJ1149" s="481"/>
      <c r="NIK1149" s="481"/>
      <c r="NIL1149" s="481"/>
      <c r="NIM1149" s="481"/>
      <c r="NIN1149" s="481"/>
      <c r="NIO1149" s="481"/>
      <c r="NIP1149" s="481"/>
      <c r="NIQ1149" s="481"/>
      <c r="NIR1149" s="481"/>
      <c r="NIS1149" s="481"/>
      <c r="NIT1149" s="481"/>
      <c r="NIU1149" s="481"/>
      <c r="NIV1149" s="481"/>
      <c r="NIW1149" s="481"/>
      <c r="NIX1149" s="481"/>
      <c r="NIY1149" s="481"/>
      <c r="NIZ1149" s="481"/>
      <c r="NJA1149" s="481"/>
      <c r="NJB1149" s="481"/>
      <c r="NJC1149" s="481"/>
      <c r="NJD1149" s="481"/>
      <c r="NJE1149" s="481"/>
      <c r="NJF1149" s="481"/>
      <c r="NJG1149" s="481"/>
      <c r="NJH1149" s="481"/>
      <c r="NJI1149" s="481"/>
      <c r="NJJ1149" s="481"/>
      <c r="NJK1149" s="481"/>
      <c r="NJL1149" s="481"/>
      <c r="NJM1149" s="481"/>
      <c r="NJN1149" s="481"/>
      <c r="NJO1149" s="481"/>
      <c r="NJP1149" s="481"/>
      <c r="NJQ1149" s="481"/>
      <c r="NJR1149" s="481"/>
      <c r="NJS1149" s="481"/>
      <c r="NJT1149" s="481"/>
      <c r="NJU1149" s="481"/>
      <c r="NJV1149" s="481"/>
      <c r="NJW1149" s="481"/>
      <c r="NJX1149" s="481"/>
      <c r="NJY1149" s="481"/>
      <c r="NJZ1149" s="481"/>
      <c r="NKA1149" s="481"/>
      <c r="NKB1149" s="481"/>
      <c r="NKC1149" s="481"/>
      <c r="NKD1149" s="481"/>
      <c r="NKE1149" s="481"/>
      <c r="NKF1149" s="481"/>
      <c r="NKG1149" s="481"/>
      <c r="NKH1149" s="481"/>
      <c r="NKI1149" s="481"/>
      <c r="NKJ1149" s="481"/>
      <c r="NKK1149" s="481"/>
      <c r="NKL1149" s="481"/>
      <c r="NKM1149" s="481"/>
      <c r="NKN1149" s="481"/>
      <c r="NKO1149" s="481"/>
      <c r="NKP1149" s="481"/>
      <c r="NKQ1149" s="481"/>
      <c r="NKR1149" s="481"/>
      <c r="NKS1149" s="481"/>
      <c r="NKT1149" s="481"/>
      <c r="NKU1149" s="481"/>
      <c r="NKV1149" s="481"/>
      <c r="NKW1149" s="481"/>
      <c r="NKX1149" s="481"/>
      <c r="NKY1149" s="481"/>
      <c r="NKZ1149" s="481"/>
      <c r="NLA1149" s="481"/>
      <c r="NLB1149" s="481"/>
      <c r="NLC1149" s="481"/>
      <c r="NLD1149" s="481"/>
      <c r="NLE1149" s="481"/>
      <c r="NLF1149" s="481"/>
      <c r="NLG1149" s="481"/>
      <c r="NLH1149" s="481"/>
      <c r="NLI1149" s="481"/>
      <c r="NLJ1149" s="481"/>
      <c r="NLK1149" s="481"/>
      <c r="NLL1149" s="481"/>
      <c r="NLM1149" s="481"/>
      <c r="NLN1149" s="481"/>
      <c r="NLO1149" s="481"/>
      <c r="NLP1149" s="481"/>
      <c r="NLQ1149" s="481"/>
      <c r="NLR1149" s="481"/>
      <c r="NLS1149" s="481"/>
      <c r="NLT1149" s="481"/>
      <c r="NLU1149" s="481"/>
      <c r="NLV1149" s="481"/>
      <c r="NLW1149" s="481"/>
      <c r="NLX1149" s="481"/>
      <c r="NLY1149" s="481"/>
      <c r="NLZ1149" s="481"/>
      <c r="NMA1149" s="481"/>
      <c r="NMB1149" s="481"/>
      <c r="NMC1149" s="481"/>
      <c r="NMD1149" s="481"/>
      <c r="NME1149" s="481"/>
      <c r="NMF1149" s="481"/>
      <c r="NMG1149" s="481"/>
      <c r="NMH1149" s="481"/>
      <c r="NMI1149" s="481"/>
      <c r="NMJ1149" s="481"/>
      <c r="NMK1149" s="481"/>
      <c r="NML1149" s="481"/>
      <c r="NMM1149" s="481"/>
      <c r="NMN1149" s="481"/>
      <c r="NMO1149" s="481"/>
      <c r="NMP1149" s="481"/>
      <c r="NMQ1149" s="481"/>
      <c r="NMR1149" s="481"/>
      <c r="NMS1149" s="481"/>
      <c r="NMT1149" s="481"/>
      <c r="NMU1149" s="481"/>
      <c r="NMV1149" s="481"/>
      <c r="NMW1149" s="481"/>
      <c r="NMX1149" s="481"/>
      <c r="NMY1149" s="481"/>
      <c r="NMZ1149" s="481"/>
      <c r="NNA1149" s="481"/>
      <c r="NNB1149" s="481"/>
      <c r="NNC1149" s="481"/>
      <c r="NND1149" s="481"/>
      <c r="NNE1149" s="481"/>
      <c r="NNF1149" s="481"/>
      <c r="NNG1149" s="481"/>
      <c r="NNH1149" s="481"/>
      <c r="NNI1149" s="481"/>
      <c r="NNJ1149" s="481"/>
      <c r="NNK1149" s="481"/>
      <c r="NNL1149" s="481"/>
      <c r="NNM1149" s="481"/>
      <c r="NNN1149" s="481"/>
      <c r="NNO1149" s="481"/>
      <c r="NNP1149" s="481"/>
      <c r="NNQ1149" s="481"/>
      <c r="NNR1149" s="481"/>
      <c r="NNS1149" s="481"/>
      <c r="NNT1149" s="481"/>
      <c r="NNU1149" s="481"/>
      <c r="NNV1149" s="481"/>
      <c r="NNW1149" s="481"/>
      <c r="NNX1149" s="481"/>
      <c r="NNY1149" s="481"/>
      <c r="NNZ1149" s="481"/>
      <c r="NOA1149" s="481"/>
      <c r="NOB1149" s="481"/>
      <c r="NOC1149" s="481"/>
      <c r="NOD1149" s="481"/>
      <c r="NOE1149" s="481"/>
      <c r="NOF1149" s="481"/>
      <c r="NOG1149" s="481"/>
      <c r="NOH1149" s="481"/>
      <c r="NOI1149" s="481"/>
      <c r="NOJ1149" s="481"/>
      <c r="NOK1149" s="481"/>
      <c r="NOL1149" s="481"/>
      <c r="NOM1149" s="481"/>
      <c r="NON1149" s="481"/>
      <c r="NOO1149" s="481"/>
      <c r="NOP1149" s="481"/>
      <c r="NOQ1149" s="481"/>
      <c r="NOR1149" s="481"/>
      <c r="NOS1149" s="481"/>
      <c r="NOT1149" s="481"/>
      <c r="NOU1149" s="481"/>
      <c r="NOV1149" s="481"/>
      <c r="NOW1149" s="481"/>
      <c r="NOX1149" s="481"/>
      <c r="NOY1149" s="481"/>
      <c r="NOZ1149" s="481"/>
      <c r="NPA1149" s="481"/>
      <c r="NPB1149" s="481"/>
      <c r="NPC1149" s="481"/>
      <c r="NPD1149" s="481"/>
      <c r="NPE1149" s="481"/>
      <c r="NPF1149" s="481"/>
      <c r="NPG1149" s="481"/>
      <c r="NPH1149" s="481"/>
      <c r="NPI1149" s="481"/>
      <c r="NPJ1149" s="481"/>
      <c r="NPK1149" s="481"/>
      <c r="NPL1149" s="481"/>
      <c r="NPM1149" s="481"/>
      <c r="NPN1149" s="481"/>
      <c r="NPO1149" s="481"/>
      <c r="NPP1149" s="481"/>
      <c r="NPQ1149" s="481"/>
      <c r="NPR1149" s="481"/>
      <c r="NPS1149" s="481"/>
      <c r="NPT1149" s="481"/>
      <c r="NPU1149" s="481"/>
      <c r="NPV1149" s="481"/>
      <c r="NPW1149" s="481"/>
      <c r="NPX1149" s="481"/>
      <c r="NPY1149" s="481"/>
      <c r="NPZ1149" s="481"/>
      <c r="NQA1149" s="481"/>
      <c r="NQB1149" s="481"/>
      <c r="NQC1149" s="481"/>
      <c r="NQD1149" s="481"/>
      <c r="NQE1149" s="481"/>
      <c r="NQF1149" s="481"/>
      <c r="NQG1149" s="481"/>
      <c r="NQH1149" s="481"/>
      <c r="NQI1149" s="481"/>
      <c r="NQJ1149" s="481"/>
      <c r="NQK1149" s="481"/>
      <c r="NQL1149" s="481"/>
      <c r="NQM1149" s="481"/>
      <c r="NQN1149" s="481"/>
      <c r="NQO1149" s="481"/>
      <c r="NQP1149" s="481"/>
      <c r="NQQ1149" s="481"/>
      <c r="NQR1149" s="481"/>
      <c r="NQS1149" s="481"/>
      <c r="NQT1149" s="481"/>
      <c r="NQU1149" s="481"/>
      <c r="NQV1149" s="481"/>
      <c r="NQW1149" s="481"/>
      <c r="NQX1149" s="481"/>
      <c r="NQY1149" s="481"/>
      <c r="NQZ1149" s="481"/>
      <c r="NRA1149" s="481"/>
      <c r="NRB1149" s="481"/>
      <c r="NRC1149" s="481"/>
      <c r="NRD1149" s="481"/>
      <c r="NRE1149" s="481"/>
      <c r="NRF1149" s="481"/>
      <c r="NRG1149" s="481"/>
      <c r="NRH1149" s="481"/>
      <c r="NRI1149" s="481"/>
      <c r="NRJ1149" s="481"/>
      <c r="NRK1149" s="481"/>
      <c r="NRL1149" s="481"/>
      <c r="NRM1149" s="481"/>
      <c r="NRN1149" s="481"/>
      <c r="NRO1149" s="481"/>
      <c r="NRP1149" s="481"/>
      <c r="NRQ1149" s="481"/>
      <c r="NRR1149" s="481"/>
      <c r="NRS1149" s="481"/>
      <c r="NRT1149" s="481"/>
      <c r="NRU1149" s="481"/>
      <c r="NRV1149" s="481"/>
      <c r="NRW1149" s="481"/>
      <c r="NRX1149" s="481"/>
      <c r="NRY1149" s="481"/>
      <c r="NRZ1149" s="481"/>
      <c r="NSA1149" s="481"/>
      <c r="NSB1149" s="481"/>
      <c r="NSC1149" s="481"/>
      <c r="NSD1149" s="481"/>
      <c r="NSE1149" s="481"/>
      <c r="NSF1149" s="481"/>
      <c r="NSG1149" s="481"/>
      <c r="NSH1149" s="481"/>
      <c r="NSI1149" s="481"/>
      <c r="NSJ1149" s="481"/>
      <c r="NSK1149" s="481"/>
      <c r="NSL1149" s="481"/>
      <c r="NSM1149" s="481"/>
      <c r="NSN1149" s="481"/>
      <c r="NSO1149" s="481"/>
      <c r="NSP1149" s="481"/>
      <c r="NSQ1149" s="481"/>
      <c r="NSR1149" s="481"/>
      <c r="NSS1149" s="481"/>
      <c r="NST1149" s="481"/>
      <c r="NSU1149" s="481"/>
      <c r="NSV1149" s="481"/>
      <c r="NSW1149" s="481"/>
      <c r="NSX1149" s="481"/>
      <c r="NSY1149" s="481"/>
      <c r="NSZ1149" s="481"/>
      <c r="NTA1149" s="481"/>
      <c r="NTB1149" s="481"/>
      <c r="NTC1149" s="481"/>
      <c r="NTD1149" s="481"/>
      <c r="NTE1149" s="481"/>
      <c r="NTF1149" s="481"/>
      <c r="NTG1149" s="481"/>
      <c r="NTH1149" s="481"/>
      <c r="NTI1149" s="481"/>
      <c r="NTJ1149" s="481"/>
      <c r="NTK1149" s="481"/>
      <c r="NTL1149" s="481"/>
      <c r="NTM1149" s="481"/>
      <c r="NTN1149" s="481"/>
      <c r="NTO1149" s="481"/>
      <c r="NTP1149" s="481"/>
      <c r="NTQ1149" s="481"/>
      <c r="NTR1149" s="481"/>
      <c r="NTS1149" s="481"/>
      <c r="NTT1149" s="481"/>
      <c r="NTU1149" s="481"/>
      <c r="NTV1149" s="481"/>
      <c r="NTW1149" s="481"/>
      <c r="NTX1149" s="481"/>
      <c r="NTY1149" s="481"/>
      <c r="NTZ1149" s="481"/>
      <c r="NUA1149" s="481"/>
      <c r="NUB1149" s="481"/>
      <c r="NUC1149" s="481"/>
      <c r="NUD1149" s="481"/>
      <c r="NUE1149" s="481"/>
      <c r="NUF1149" s="481"/>
      <c r="NUG1149" s="481"/>
      <c r="NUH1149" s="481"/>
      <c r="NUI1149" s="481"/>
      <c r="NUJ1149" s="481"/>
      <c r="NUK1149" s="481"/>
      <c r="NUL1149" s="481"/>
      <c r="NUM1149" s="481"/>
      <c r="NUN1149" s="481"/>
      <c r="NUO1149" s="481"/>
      <c r="NUP1149" s="481"/>
      <c r="NUQ1149" s="481"/>
      <c r="NUR1149" s="481"/>
      <c r="NUS1149" s="481"/>
      <c r="NUT1149" s="481"/>
      <c r="NUU1149" s="481"/>
      <c r="NUV1149" s="481"/>
      <c r="NUW1149" s="481"/>
      <c r="NUX1149" s="481"/>
      <c r="NUY1149" s="481"/>
      <c r="NUZ1149" s="481"/>
      <c r="NVA1149" s="481"/>
      <c r="NVB1149" s="481"/>
      <c r="NVC1149" s="481"/>
      <c r="NVD1149" s="481"/>
      <c r="NVE1149" s="481"/>
      <c r="NVF1149" s="481"/>
      <c r="NVG1149" s="481"/>
      <c r="NVH1149" s="481"/>
      <c r="NVI1149" s="481"/>
      <c r="NVJ1149" s="481"/>
      <c r="NVK1149" s="481"/>
      <c r="NVL1149" s="481"/>
      <c r="NVM1149" s="481"/>
      <c r="NVN1149" s="481"/>
      <c r="NVO1149" s="481"/>
      <c r="NVP1149" s="481"/>
      <c r="NVQ1149" s="481"/>
      <c r="NVR1149" s="481"/>
      <c r="NVS1149" s="481"/>
      <c r="NVT1149" s="481"/>
      <c r="NVU1149" s="481"/>
      <c r="NVV1149" s="481"/>
      <c r="NVW1149" s="481"/>
      <c r="NVX1149" s="481"/>
      <c r="NVY1149" s="481"/>
      <c r="NVZ1149" s="481"/>
      <c r="NWA1149" s="481"/>
      <c r="NWB1149" s="481"/>
      <c r="NWC1149" s="481"/>
      <c r="NWD1149" s="481"/>
      <c r="NWE1149" s="481"/>
      <c r="NWF1149" s="481"/>
      <c r="NWG1149" s="481"/>
      <c r="NWH1149" s="481"/>
      <c r="NWI1149" s="481"/>
      <c r="NWJ1149" s="481"/>
      <c r="NWK1149" s="481"/>
      <c r="NWL1149" s="481"/>
      <c r="NWM1149" s="481"/>
      <c r="NWN1149" s="481"/>
      <c r="NWO1149" s="481"/>
      <c r="NWP1149" s="481"/>
      <c r="NWQ1149" s="481"/>
      <c r="NWR1149" s="481"/>
      <c r="NWS1149" s="481"/>
      <c r="NWT1149" s="481"/>
      <c r="NWU1149" s="481"/>
      <c r="NWV1149" s="481"/>
      <c r="NWW1149" s="481"/>
      <c r="NWX1149" s="481"/>
      <c r="NWY1149" s="481"/>
      <c r="NWZ1149" s="481"/>
      <c r="NXA1149" s="481"/>
      <c r="NXB1149" s="481"/>
      <c r="NXC1149" s="481"/>
      <c r="NXD1149" s="481"/>
      <c r="NXE1149" s="481"/>
      <c r="NXF1149" s="481"/>
      <c r="NXG1149" s="481"/>
      <c r="NXH1149" s="481"/>
      <c r="NXI1149" s="481"/>
      <c r="NXJ1149" s="481"/>
      <c r="NXK1149" s="481"/>
      <c r="NXL1149" s="481"/>
      <c r="NXM1149" s="481"/>
      <c r="NXN1149" s="481"/>
      <c r="NXO1149" s="481"/>
      <c r="NXP1149" s="481"/>
      <c r="NXQ1149" s="481"/>
      <c r="NXR1149" s="481"/>
      <c r="NXS1149" s="481"/>
      <c r="NXT1149" s="481"/>
      <c r="NXU1149" s="481"/>
      <c r="NXV1149" s="481"/>
      <c r="NXW1149" s="481"/>
      <c r="NXX1149" s="481"/>
      <c r="NXY1149" s="481"/>
      <c r="NXZ1149" s="481"/>
      <c r="NYA1149" s="481"/>
      <c r="NYB1149" s="481"/>
      <c r="NYC1149" s="481"/>
      <c r="NYD1149" s="481"/>
      <c r="NYE1149" s="481"/>
      <c r="NYF1149" s="481"/>
      <c r="NYG1149" s="481"/>
      <c r="NYH1149" s="481"/>
      <c r="NYI1149" s="481"/>
      <c r="NYJ1149" s="481"/>
      <c r="NYK1149" s="481"/>
      <c r="NYL1149" s="481"/>
      <c r="NYM1149" s="481"/>
      <c r="NYN1149" s="481"/>
      <c r="NYO1149" s="481"/>
      <c r="NYP1149" s="481"/>
      <c r="NYQ1149" s="481"/>
      <c r="NYR1149" s="481"/>
      <c r="NYS1149" s="481"/>
      <c r="NYT1149" s="481"/>
      <c r="NYU1149" s="481"/>
      <c r="NYV1149" s="481"/>
      <c r="NYW1149" s="481"/>
      <c r="NYX1149" s="481"/>
      <c r="NYY1149" s="481"/>
      <c r="NYZ1149" s="481"/>
      <c r="NZA1149" s="481"/>
      <c r="NZB1149" s="481"/>
      <c r="NZC1149" s="481"/>
      <c r="NZD1149" s="481"/>
      <c r="NZE1149" s="481"/>
      <c r="NZF1149" s="481"/>
      <c r="NZG1149" s="481"/>
      <c r="NZH1149" s="481"/>
      <c r="NZI1149" s="481"/>
      <c r="NZJ1149" s="481"/>
      <c r="NZK1149" s="481"/>
      <c r="NZL1149" s="481"/>
      <c r="NZM1149" s="481"/>
      <c r="NZN1149" s="481"/>
      <c r="NZO1149" s="481"/>
      <c r="NZP1149" s="481"/>
      <c r="NZQ1149" s="481"/>
      <c r="NZR1149" s="481"/>
      <c r="NZS1149" s="481"/>
      <c r="NZT1149" s="481"/>
      <c r="NZU1149" s="481"/>
      <c r="NZV1149" s="481"/>
      <c r="NZW1149" s="481"/>
      <c r="NZX1149" s="481"/>
      <c r="NZY1149" s="481"/>
      <c r="NZZ1149" s="481"/>
      <c r="OAA1149" s="481"/>
      <c r="OAB1149" s="481"/>
      <c r="OAC1149" s="481"/>
      <c r="OAD1149" s="481"/>
      <c r="OAE1149" s="481"/>
      <c r="OAF1149" s="481"/>
      <c r="OAG1149" s="481"/>
      <c r="OAH1149" s="481"/>
      <c r="OAI1149" s="481"/>
      <c r="OAJ1149" s="481"/>
      <c r="OAK1149" s="481"/>
      <c r="OAL1149" s="481"/>
      <c r="OAM1149" s="481"/>
      <c r="OAN1149" s="481"/>
      <c r="OAO1149" s="481"/>
      <c r="OAP1149" s="481"/>
      <c r="OAQ1149" s="481"/>
      <c r="OAR1149" s="481"/>
      <c r="OAS1149" s="481"/>
      <c r="OAT1149" s="481"/>
      <c r="OAU1149" s="481"/>
      <c r="OAV1149" s="481"/>
      <c r="OAW1149" s="481"/>
      <c r="OAX1149" s="481"/>
      <c r="OAY1149" s="481"/>
      <c r="OAZ1149" s="481"/>
      <c r="OBA1149" s="481"/>
      <c r="OBB1149" s="481"/>
      <c r="OBC1149" s="481"/>
      <c r="OBD1149" s="481"/>
      <c r="OBE1149" s="481"/>
      <c r="OBF1149" s="481"/>
      <c r="OBG1149" s="481"/>
      <c r="OBH1149" s="481"/>
      <c r="OBI1149" s="481"/>
      <c r="OBJ1149" s="481"/>
      <c r="OBK1149" s="481"/>
      <c r="OBL1149" s="481"/>
      <c r="OBM1149" s="481"/>
      <c r="OBN1149" s="481"/>
      <c r="OBO1149" s="481"/>
      <c r="OBP1149" s="481"/>
      <c r="OBQ1149" s="481"/>
      <c r="OBR1149" s="481"/>
      <c r="OBS1149" s="481"/>
      <c r="OBT1149" s="481"/>
      <c r="OBU1149" s="481"/>
      <c r="OBV1149" s="481"/>
      <c r="OBW1149" s="481"/>
      <c r="OBX1149" s="481"/>
      <c r="OBY1149" s="481"/>
      <c r="OBZ1149" s="481"/>
      <c r="OCA1149" s="481"/>
      <c r="OCB1149" s="481"/>
      <c r="OCC1149" s="481"/>
      <c r="OCD1149" s="481"/>
      <c r="OCE1149" s="481"/>
      <c r="OCF1149" s="481"/>
      <c r="OCG1149" s="481"/>
      <c r="OCH1149" s="481"/>
      <c r="OCI1149" s="481"/>
      <c r="OCJ1149" s="481"/>
      <c r="OCK1149" s="481"/>
      <c r="OCL1149" s="481"/>
      <c r="OCM1149" s="481"/>
      <c r="OCN1149" s="481"/>
      <c r="OCO1149" s="481"/>
      <c r="OCP1149" s="481"/>
      <c r="OCQ1149" s="481"/>
      <c r="OCR1149" s="481"/>
      <c r="OCS1149" s="481"/>
      <c r="OCT1149" s="481"/>
      <c r="OCU1149" s="481"/>
      <c r="OCV1149" s="481"/>
      <c r="OCW1149" s="481"/>
      <c r="OCX1149" s="481"/>
      <c r="OCY1149" s="481"/>
      <c r="OCZ1149" s="481"/>
      <c r="ODA1149" s="481"/>
      <c r="ODB1149" s="481"/>
      <c r="ODC1149" s="481"/>
      <c r="ODD1149" s="481"/>
      <c r="ODE1149" s="481"/>
      <c r="ODF1149" s="481"/>
      <c r="ODG1149" s="481"/>
      <c r="ODH1149" s="481"/>
      <c r="ODI1149" s="481"/>
      <c r="ODJ1149" s="481"/>
      <c r="ODK1149" s="481"/>
      <c r="ODL1149" s="481"/>
      <c r="ODM1149" s="481"/>
      <c r="ODN1149" s="481"/>
      <c r="ODO1149" s="481"/>
      <c r="ODP1149" s="481"/>
      <c r="ODQ1149" s="481"/>
      <c r="ODR1149" s="481"/>
      <c r="ODS1149" s="481"/>
      <c r="ODT1149" s="481"/>
      <c r="ODU1149" s="481"/>
      <c r="ODV1149" s="481"/>
      <c r="ODW1149" s="481"/>
      <c r="ODX1149" s="481"/>
      <c r="ODY1149" s="481"/>
      <c r="ODZ1149" s="481"/>
      <c r="OEA1149" s="481"/>
      <c r="OEB1149" s="481"/>
      <c r="OEC1149" s="481"/>
      <c r="OED1149" s="481"/>
      <c r="OEE1149" s="481"/>
      <c r="OEF1149" s="481"/>
      <c r="OEG1149" s="481"/>
      <c r="OEH1149" s="481"/>
      <c r="OEI1149" s="481"/>
      <c r="OEJ1149" s="481"/>
      <c r="OEK1149" s="481"/>
      <c r="OEL1149" s="481"/>
      <c r="OEM1149" s="481"/>
      <c r="OEN1149" s="481"/>
      <c r="OEO1149" s="481"/>
      <c r="OEP1149" s="481"/>
      <c r="OEQ1149" s="481"/>
      <c r="OER1149" s="481"/>
      <c r="OES1149" s="481"/>
      <c r="OET1149" s="481"/>
      <c r="OEU1149" s="481"/>
      <c r="OEV1149" s="481"/>
      <c r="OEW1149" s="481"/>
      <c r="OEX1149" s="481"/>
      <c r="OEY1149" s="481"/>
      <c r="OEZ1149" s="481"/>
      <c r="OFA1149" s="481"/>
      <c r="OFB1149" s="481"/>
      <c r="OFC1149" s="481"/>
      <c r="OFD1149" s="481"/>
      <c r="OFE1149" s="481"/>
      <c r="OFF1149" s="481"/>
      <c r="OFG1149" s="481"/>
      <c r="OFH1149" s="481"/>
      <c r="OFI1149" s="481"/>
      <c r="OFJ1149" s="481"/>
      <c r="OFK1149" s="481"/>
      <c r="OFL1149" s="481"/>
      <c r="OFM1149" s="481"/>
      <c r="OFN1149" s="481"/>
      <c r="OFO1149" s="481"/>
      <c r="OFP1149" s="481"/>
      <c r="OFQ1149" s="481"/>
      <c r="OFR1149" s="481"/>
      <c r="OFS1149" s="481"/>
      <c r="OFT1149" s="481"/>
      <c r="OFU1149" s="481"/>
      <c r="OFV1149" s="481"/>
      <c r="OFW1149" s="481"/>
      <c r="OFX1149" s="481"/>
      <c r="OFY1149" s="481"/>
      <c r="OFZ1149" s="481"/>
      <c r="OGA1149" s="481"/>
      <c r="OGB1149" s="481"/>
      <c r="OGC1149" s="481"/>
      <c r="OGD1149" s="481"/>
      <c r="OGE1149" s="481"/>
      <c r="OGF1149" s="481"/>
      <c r="OGG1149" s="481"/>
      <c r="OGH1149" s="481"/>
      <c r="OGI1149" s="481"/>
      <c r="OGJ1149" s="481"/>
      <c r="OGK1149" s="481"/>
      <c r="OGL1149" s="481"/>
      <c r="OGM1149" s="481"/>
      <c r="OGN1149" s="481"/>
      <c r="OGO1149" s="481"/>
      <c r="OGP1149" s="481"/>
      <c r="OGQ1149" s="481"/>
      <c r="OGR1149" s="481"/>
      <c r="OGS1149" s="481"/>
      <c r="OGT1149" s="481"/>
      <c r="OGU1149" s="481"/>
      <c r="OGV1149" s="481"/>
      <c r="OGW1149" s="481"/>
      <c r="OGX1149" s="481"/>
      <c r="OGY1149" s="481"/>
      <c r="OGZ1149" s="481"/>
      <c r="OHA1149" s="481"/>
      <c r="OHB1149" s="481"/>
      <c r="OHC1149" s="481"/>
      <c r="OHD1149" s="481"/>
      <c r="OHE1149" s="481"/>
      <c r="OHF1149" s="481"/>
      <c r="OHG1149" s="481"/>
      <c r="OHH1149" s="481"/>
      <c r="OHI1149" s="481"/>
      <c r="OHJ1149" s="481"/>
      <c r="OHK1149" s="481"/>
      <c r="OHL1149" s="481"/>
      <c r="OHM1149" s="481"/>
      <c r="OHN1149" s="481"/>
      <c r="OHO1149" s="481"/>
      <c r="OHP1149" s="481"/>
      <c r="OHQ1149" s="481"/>
      <c r="OHR1149" s="481"/>
      <c r="OHS1149" s="481"/>
      <c r="OHT1149" s="481"/>
      <c r="OHU1149" s="481"/>
      <c r="OHV1149" s="481"/>
      <c r="OHW1149" s="481"/>
      <c r="OHX1149" s="481"/>
      <c r="OHY1149" s="481"/>
      <c r="OHZ1149" s="481"/>
      <c r="OIA1149" s="481"/>
      <c r="OIB1149" s="481"/>
      <c r="OIC1149" s="481"/>
      <c r="OID1149" s="481"/>
      <c r="OIE1149" s="481"/>
      <c r="OIF1149" s="481"/>
      <c r="OIG1149" s="481"/>
      <c r="OIH1149" s="481"/>
      <c r="OII1149" s="481"/>
      <c r="OIJ1149" s="481"/>
      <c r="OIK1149" s="481"/>
      <c r="OIL1149" s="481"/>
      <c r="OIM1149" s="481"/>
      <c r="OIN1149" s="481"/>
      <c r="OIO1149" s="481"/>
      <c r="OIP1149" s="481"/>
      <c r="OIQ1149" s="481"/>
      <c r="OIR1149" s="481"/>
      <c r="OIS1149" s="481"/>
      <c r="OIT1149" s="481"/>
      <c r="OIU1149" s="481"/>
      <c r="OIV1149" s="481"/>
      <c r="OIW1149" s="481"/>
      <c r="OIX1149" s="481"/>
      <c r="OIY1149" s="481"/>
      <c r="OIZ1149" s="481"/>
      <c r="OJA1149" s="481"/>
      <c r="OJB1149" s="481"/>
      <c r="OJC1149" s="481"/>
      <c r="OJD1149" s="481"/>
      <c r="OJE1149" s="481"/>
      <c r="OJF1149" s="481"/>
      <c r="OJG1149" s="481"/>
      <c r="OJH1149" s="481"/>
      <c r="OJI1149" s="481"/>
      <c r="OJJ1149" s="481"/>
      <c r="OJK1149" s="481"/>
      <c r="OJL1149" s="481"/>
      <c r="OJM1149" s="481"/>
      <c r="OJN1149" s="481"/>
      <c r="OJO1149" s="481"/>
      <c r="OJP1149" s="481"/>
      <c r="OJQ1149" s="481"/>
      <c r="OJR1149" s="481"/>
      <c r="OJS1149" s="481"/>
      <c r="OJT1149" s="481"/>
      <c r="OJU1149" s="481"/>
      <c r="OJV1149" s="481"/>
      <c r="OJW1149" s="481"/>
      <c r="OJX1149" s="481"/>
      <c r="OJY1149" s="481"/>
      <c r="OJZ1149" s="481"/>
      <c r="OKA1149" s="481"/>
      <c r="OKB1149" s="481"/>
      <c r="OKC1149" s="481"/>
      <c r="OKD1149" s="481"/>
      <c r="OKE1149" s="481"/>
      <c r="OKF1149" s="481"/>
      <c r="OKG1149" s="481"/>
      <c r="OKH1149" s="481"/>
      <c r="OKI1149" s="481"/>
      <c r="OKJ1149" s="481"/>
      <c r="OKK1149" s="481"/>
      <c r="OKL1149" s="481"/>
      <c r="OKM1149" s="481"/>
      <c r="OKN1149" s="481"/>
      <c r="OKO1149" s="481"/>
      <c r="OKP1149" s="481"/>
      <c r="OKQ1149" s="481"/>
      <c r="OKR1149" s="481"/>
      <c r="OKS1149" s="481"/>
      <c r="OKT1149" s="481"/>
      <c r="OKU1149" s="481"/>
      <c r="OKV1149" s="481"/>
      <c r="OKW1149" s="481"/>
      <c r="OKX1149" s="481"/>
      <c r="OKY1149" s="481"/>
      <c r="OKZ1149" s="481"/>
      <c r="OLA1149" s="481"/>
      <c r="OLB1149" s="481"/>
      <c r="OLC1149" s="481"/>
      <c r="OLD1149" s="481"/>
      <c r="OLE1149" s="481"/>
      <c r="OLF1149" s="481"/>
      <c r="OLG1149" s="481"/>
      <c r="OLH1149" s="481"/>
      <c r="OLI1149" s="481"/>
      <c r="OLJ1149" s="481"/>
      <c r="OLK1149" s="481"/>
      <c r="OLL1149" s="481"/>
      <c r="OLM1149" s="481"/>
      <c r="OLN1149" s="481"/>
      <c r="OLO1149" s="481"/>
      <c r="OLP1149" s="481"/>
      <c r="OLQ1149" s="481"/>
      <c r="OLR1149" s="481"/>
      <c r="OLS1149" s="481"/>
      <c r="OLT1149" s="481"/>
      <c r="OLU1149" s="481"/>
      <c r="OLV1149" s="481"/>
      <c r="OLW1149" s="481"/>
      <c r="OLX1149" s="481"/>
      <c r="OLY1149" s="481"/>
      <c r="OLZ1149" s="481"/>
      <c r="OMA1149" s="481"/>
      <c r="OMB1149" s="481"/>
      <c r="OMC1149" s="481"/>
      <c r="OMD1149" s="481"/>
      <c r="OME1149" s="481"/>
      <c r="OMF1149" s="481"/>
      <c r="OMG1149" s="481"/>
      <c r="OMH1149" s="481"/>
      <c r="OMI1149" s="481"/>
      <c r="OMJ1149" s="481"/>
      <c r="OMK1149" s="481"/>
      <c r="OML1149" s="481"/>
      <c r="OMM1149" s="481"/>
      <c r="OMN1149" s="481"/>
      <c r="OMO1149" s="481"/>
      <c r="OMP1149" s="481"/>
      <c r="OMQ1149" s="481"/>
      <c r="OMR1149" s="481"/>
      <c r="OMS1149" s="481"/>
      <c r="OMT1149" s="481"/>
      <c r="OMU1149" s="481"/>
      <c r="OMV1149" s="481"/>
      <c r="OMW1149" s="481"/>
      <c r="OMX1149" s="481"/>
      <c r="OMY1149" s="481"/>
      <c r="OMZ1149" s="481"/>
      <c r="ONA1149" s="481"/>
      <c r="ONB1149" s="481"/>
      <c r="ONC1149" s="481"/>
      <c r="OND1149" s="481"/>
      <c r="ONE1149" s="481"/>
      <c r="ONF1149" s="481"/>
      <c r="ONG1149" s="481"/>
      <c r="ONH1149" s="481"/>
      <c r="ONI1149" s="481"/>
      <c r="ONJ1149" s="481"/>
      <c r="ONK1149" s="481"/>
      <c r="ONL1149" s="481"/>
      <c r="ONM1149" s="481"/>
      <c r="ONN1149" s="481"/>
      <c r="ONO1149" s="481"/>
      <c r="ONP1149" s="481"/>
      <c r="ONQ1149" s="481"/>
      <c r="ONR1149" s="481"/>
      <c r="ONS1149" s="481"/>
      <c r="ONT1149" s="481"/>
      <c r="ONU1149" s="481"/>
      <c r="ONV1149" s="481"/>
      <c r="ONW1149" s="481"/>
      <c r="ONX1149" s="481"/>
      <c r="ONY1149" s="481"/>
      <c r="ONZ1149" s="481"/>
      <c r="OOA1149" s="481"/>
      <c r="OOB1149" s="481"/>
      <c r="OOC1149" s="481"/>
      <c r="OOD1149" s="481"/>
      <c r="OOE1149" s="481"/>
      <c r="OOF1149" s="481"/>
      <c r="OOG1149" s="481"/>
      <c r="OOH1149" s="481"/>
      <c r="OOI1149" s="481"/>
      <c r="OOJ1149" s="481"/>
      <c r="OOK1149" s="481"/>
      <c r="OOL1149" s="481"/>
      <c r="OOM1149" s="481"/>
      <c r="OON1149" s="481"/>
      <c r="OOO1149" s="481"/>
      <c r="OOP1149" s="481"/>
      <c r="OOQ1149" s="481"/>
      <c r="OOR1149" s="481"/>
      <c r="OOS1149" s="481"/>
      <c r="OOT1149" s="481"/>
      <c r="OOU1149" s="481"/>
      <c r="OOV1149" s="481"/>
      <c r="OOW1149" s="481"/>
      <c r="OOX1149" s="481"/>
      <c r="OOY1149" s="481"/>
      <c r="OOZ1149" s="481"/>
      <c r="OPA1149" s="481"/>
      <c r="OPB1149" s="481"/>
      <c r="OPC1149" s="481"/>
      <c r="OPD1149" s="481"/>
      <c r="OPE1149" s="481"/>
      <c r="OPF1149" s="481"/>
      <c r="OPG1149" s="481"/>
      <c r="OPH1149" s="481"/>
      <c r="OPI1149" s="481"/>
      <c r="OPJ1149" s="481"/>
      <c r="OPK1149" s="481"/>
      <c r="OPL1149" s="481"/>
      <c r="OPM1149" s="481"/>
      <c r="OPN1149" s="481"/>
      <c r="OPO1149" s="481"/>
      <c r="OPP1149" s="481"/>
      <c r="OPQ1149" s="481"/>
      <c r="OPR1149" s="481"/>
      <c r="OPS1149" s="481"/>
      <c r="OPT1149" s="481"/>
      <c r="OPU1149" s="481"/>
      <c r="OPV1149" s="481"/>
      <c r="OPW1149" s="481"/>
      <c r="OPX1149" s="481"/>
      <c r="OPY1149" s="481"/>
      <c r="OPZ1149" s="481"/>
      <c r="OQA1149" s="481"/>
      <c r="OQB1149" s="481"/>
      <c r="OQC1149" s="481"/>
      <c r="OQD1149" s="481"/>
      <c r="OQE1149" s="481"/>
      <c r="OQF1149" s="481"/>
      <c r="OQG1149" s="481"/>
      <c r="OQH1149" s="481"/>
      <c r="OQI1149" s="481"/>
      <c r="OQJ1149" s="481"/>
      <c r="OQK1149" s="481"/>
      <c r="OQL1149" s="481"/>
      <c r="OQM1149" s="481"/>
      <c r="OQN1149" s="481"/>
      <c r="OQO1149" s="481"/>
      <c r="OQP1149" s="481"/>
      <c r="OQQ1149" s="481"/>
      <c r="OQR1149" s="481"/>
      <c r="OQS1149" s="481"/>
      <c r="OQT1149" s="481"/>
      <c r="OQU1149" s="481"/>
      <c r="OQV1149" s="481"/>
      <c r="OQW1149" s="481"/>
      <c r="OQX1149" s="481"/>
      <c r="OQY1149" s="481"/>
      <c r="OQZ1149" s="481"/>
      <c r="ORA1149" s="481"/>
      <c r="ORB1149" s="481"/>
      <c r="ORC1149" s="481"/>
      <c r="ORD1149" s="481"/>
      <c r="ORE1149" s="481"/>
      <c r="ORF1149" s="481"/>
      <c r="ORG1149" s="481"/>
      <c r="ORH1149" s="481"/>
      <c r="ORI1149" s="481"/>
      <c r="ORJ1149" s="481"/>
      <c r="ORK1149" s="481"/>
      <c r="ORL1149" s="481"/>
      <c r="ORM1149" s="481"/>
      <c r="ORN1149" s="481"/>
      <c r="ORO1149" s="481"/>
      <c r="ORP1149" s="481"/>
      <c r="ORQ1149" s="481"/>
      <c r="ORR1149" s="481"/>
      <c r="ORS1149" s="481"/>
      <c r="ORT1149" s="481"/>
      <c r="ORU1149" s="481"/>
      <c r="ORV1149" s="481"/>
      <c r="ORW1149" s="481"/>
      <c r="ORX1149" s="481"/>
      <c r="ORY1149" s="481"/>
      <c r="ORZ1149" s="481"/>
      <c r="OSA1149" s="481"/>
      <c r="OSB1149" s="481"/>
      <c r="OSC1149" s="481"/>
      <c r="OSD1149" s="481"/>
      <c r="OSE1149" s="481"/>
      <c r="OSF1149" s="481"/>
      <c r="OSG1149" s="481"/>
      <c r="OSH1149" s="481"/>
      <c r="OSI1149" s="481"/>
      <c r="OSJ1149" s="481"/>
      <c r="OSK1149" s="481"/>
      <c r="OSL1149" s="481"/>
      <c r="OSM1149" s="481"/>
      <c r="OSN1149" s="481"/>
      <c r="OSO1149" s="481"/>
      <c r="OSP1149" s="481"/>
      <c r="OSQ1149" s="481"/>
      <c r="OSR1149" s="481"/>
      <c r="OSS1149" s="481"/>
      <c r="OST1149" s="481"/>
      <c r="OSU1149" s="481"/>
      <c r="OSV1149" s="481"/>
      <c r="OSW1149" s="481"/>
      <c r="OSX1149" s="481"/>
      <c r="OSY1149" s="481"/>
      <c r="OSZ1149" s="481"/>
      <c r="OTA1149" s="481"/>
      <c r="OTB1149" s="481"/>
      <c r="OTC1149" s="481"/>
      <c r="OTD1149" s="481"/>
      <c r="OTE1149" s="481"/>
      <c r="OTF1149" s="481"/>
      <c r="OTG1149" s="481"/>
      <c r="OTH1149" s="481"/>
      <c r="OTI1149" s="481"/>
      <c r="OTJ1149" s="481"/>
      <c r="OTK1149" s="481"/>
      <c r="OTL1149" s="481"/>
      <c r="OTM1149" s="481"/>
      <c r="OTN1149" s="481"/>
      <c r="OTO1149" s="481"/>
      <c r="OTP1149" s="481"/>
      <c r="OTQ1149" s="481"/>
      <c r="OTR1149" s="481"/>
      <c r="OTS1149" s="481"/>
      <c r="OTT1149" s="481"/>
      <c r="OTU1149" s="481"/>
      <c r="OTV1149" s="481"/>
      <c r="OTW1149" s="481"/>
      <c r="OTX1149" s="481"/>
      <c r="OTY1149" s="481"/>
      <c r="OTZ1149" s="481"/>
      <c r="OUA1149" s="481"/>
      <c r="OUB1149" s="481"/>
      <c r="OUC1149" s="481"/>
      <c r="OUD1149" s="481"/>
      <c r="OUE1149" s="481"/>
      <c r="OUF1149" s="481"/>
      <c r="OUG1149" s="481"/>
      <c r="OUH1149" s="481"/>
      <c r="OUI1149" s="481"/>
      <c r="OUJ1149" s="481"/>
      <c r="OUK1149" s="481"/>
      <c r="OUL1149" s="481"/>
      <c r="OUM1149" s="481"/>
      <c r="OUN1149" s="481"/>
      <c r="OUO1149" s="481"/>
      <c r="OUP1149" s="481"/>
      <c r="OUQ1149" s="481"/>
      <c r="OUR1149" s="481"/>
      <c r="OUS1149" s="481"/>
      <c r="OUT1149" s="481"/>
      <c r="OUU1149" s="481"/>
      <c r="OUV1149" s="481"/>
      <c r="OUW1149" s="481"/>
      <c r="OUX1149" s="481"/>
      <c r="OUY1149" s="481"/>
      <c r="OUZ1149" s="481"/>
      <c r="OVA1149" s="481"/>
      <c r="OVB1149" s="481"/>
      <c r="OVC1149" s="481"/>
      <c r="OVD1149" s="481"/>
      <c r="OVE1149" s="481"/>
      <c r="OVF1149" s="481"/>
      <c r="OVG1149" s="481"/>
      <c r="OVH1149" s="481"/>
      <c r="OVI1149" s="481"/>
      <c r="OVJ1149" s="481"/>
      <c r="OVK1149" s="481"/>
      <c r="OVL1149" s="481"/>
      <c r="OVM1149" s="481"/>
      <c r="OVN1149" s="481"/>
      <c r="OVO1149" s="481"/>
      <c r="OVP1149" s="481"/>
      <c r="OVQ1149" s="481"/>
      <c r="OVR1149" s="481"/>
      <c r="OVS1149" s="481"/>
      <c r="OVT1149" s="481"/>
      <c r="OVU1149" s="481"/>
      <c r="OVV1149" s="481"/>
      <c r="OVW1149" s="481"/>
      <c r="OVX1149" s="481"/>
      <c r="OVY1149" s="481"/>
      <c r="OVZ1149" s="481"/>
      <c r="OWA1149" s="481"/>
      <c r="OWB1149" s="481"/>
      <c r="OWC1149" s="481"/>
      <c r="OWD1149" s="481"/>
      <c r="OWE1149" s="481"/>
      <c r="OWF1149" s="481"/>
      <c r="OWG1149" s="481"/>
      <c r="OWH1149" s="481"/>
      <c r="OWI1149" s="481"/>
      <c r="OWJ1149" s="481"/>
      <c r="OWK1149" s="481"/>
      <c r="OWL1149" s="481"/>
      <c r="OWM1149" s="481"/>
      <c r="OWN1149" s="481"/>
      <c r="OWO1149" s="481"/>
      <c r="OWP1149" s="481"/>
      <c r="OWQ1149" s="481"/>
      <c r="OWR1149" s="481"/>
      <c r="OWS1149" s="481"/>
      <c r="OWT1149" s="481"/>
      <c r="OWU1149" s="481"/>
      <c r="OWV1149" s="481"/>
      <c r="OWW1149" s="481"/>
      <c r="OWX1149" s="481"/>
      <c r="OWY1149" s="481"/>
      <c r="OWZ1149" s="481"/>
      <c r="OXA1149" s="481"/>
      <c r="OXB1149" s="481"/>
      <c r="OXC1149" s="481"/>
      <c r="OXD1149" s="481"/>
      <c r="OXE1149" s="481"/>
      <c r="OXF1149" s="481"/>
      <c r="OXG1149" s="481"/>
      <c r="OXH1149" s="481"/>
      <c r="OXI1149" s="481"/>
      <c r="OXJ1149" s="481"/>
      <c r="OXK1149" s="481"/>
      <c r="OXL1149" s="481"/>
      <c r="OXM1149" s="481"/>
      <c r="OXN1149" s="481"/>
      <c r="OXO1149" s="481"/>
      <c r="OXP1149" s="481"/>
      <c r="OXQ1149" s="481"/>
      <c r="OXR1149" s="481"/>
      <c r="OXS1149" s="481"/>
      <c r="OXT1149" s="481"/>
      <c r="OXU1149" s="481"/>
      <c r="OXV1149" s="481"/>
      <c r="OXW1149" s="481"/>
      <c r="OXX1149" s="481"/>
      <c r="OXY1149" s="481"/>
      <c r="OXZ1149" s="481"/>
      <c r="OYA1149" s="481"/>
      <c r="OYB1149" s="481"/>
      <c r="OYC1149" s="481"/>
      <c r="OYD1149" s="481"/>
      <c r="OYE1149" s="481"/>
      <c r="OYF1149" s="481"/>
      <c r="OYG1149" s="481"/>
      <c r="OYH1149" s="481"/>
      <c r="OYI1149" s="481"/>
      <c r="OYJ1149" s="481"/>
      <c r="OYK1149" s="481"/>
      <c r="OYL1149" s="481"/>
      <c r="OYM1149" s="481"/>
      <c r="OYN1149" s="481"/>
      <c r="OYO1149" s="481"/>
      <c r="OYP1149" s="481"/>
      <c r="OYQ1149" s="481"/>
      <c r="OYR1149" s="481"/>
      <c r="OYS1149" s="481"/>
      <c r="OYT1149" s="481"/>
      <c r="OYU1149" s="481"/>
      <c r="OYV1149" s="481"/>
      <c r="OYW1149" s="481"/>
      <c r="OYX1149" s="481"/>
      <c r="OYY1149" s="481"/>
      <c r="OYZ1149" s="481"/>
      <c r="OZA1149" s="481"/>
      <c r="OZB1149" s="481"/>
      <c r="OZC1149" s="481"/>
      <c r="OZD1149" s="481"/>
      <c r="OZE1149" s="481"/>
      <c r="OZF1149" s="481"/>
      <c r="OZG1149" s="481"/>
      <c r="OZH1149" s="481"/>
      <c r="OZI1149" s="481"/>
      <c r="OZJ1149" s="481"/>
      <c r="OZK1149" s="481"/>
      <c r="OZL1149" s="481"/>
      <c r="OZM1149" s="481"/>
      <c r="OZN1149" s="481"/>
      <c r="OZO1149" s="481"/>
      <c r="OZP1149" s="481"/>
      <c r="OZQ1149" s="481"/>
      <c r="OZR1149" s="481"/>
      <c r="OZS1149" s="481"/>
      <c r="OZT1149" s="481"/>
      <c r="OZU1149" s="481"/>
      <c r="OZV1149" s="481"/>
      <c r="OZW1149" s="481"/>
      <c r="OZX1149" s="481"/>
      <c r="OZY1149" s="481"/>
      <c r="OZZ1149" s="481"/>
      <c r="PAA1149" s="481"/>
      <c r="PAB1149" s="481"/>
      <c r="PAC1149" s="481"/>
      <c r="PAD1149" s="481"/>
      <c r="PAE1149" s="481"/>
      <c r="PAF1149" s="481"/>
      <c r="PAG1149" s="481"/>
      <c r="PAH1149" s="481"/>
      <c r="PAI1149" s="481"/>
      <c r="PAJ1149" s="481"/>
      <c r="PAK1149" s="481"/>
      <c r="PAL1149" s="481"/>
      <c r="PAM1149" s="481"/>
      <c r="PAN1149" s="481"/>
      <c r="PAO1149" s="481"/>
      <c r="PAP1149" s="481"/>
      <c r="PAQ1149" s="481"/>
      <c r="PAR1149" s="481"/>
      <c r="PAS1149" s="481"/>
      <c r="PAT1149" s="481"/>
      <c r="PAU1149" s="481"/>
      <c r="PAV1149" s="481"/>
      <c r="PAW1149" s="481"/>
      <c r="PAX1149" s="481"/>
      <c r="PAY1149" s="481"/>
      <c r="PAZ1149" s="481"/>
      <c r="PBA1149" s="481"/>
      <c r="PBB1149" s="481"/>
      <c r="PBC1149" s="481"/>
      <c r="PBD1149" s="481"/>
      <c r="PBE1149" s="481"/>
      <c r="PBF1149" s="481"/>
      <c r="PBG1149" s="481"/>
      <c r="PBH1149" s="481"/>
      <c r="PBI1149" s="481"/>
      <c r="PBJ1149" s="481"/>
      <c r="PBK1149" s="481"/>
      <c r="PBL1149" s="481"/>
      <c r="PBM1149" s="481"/>
      <c r="PBN1149" s="481"/>
      <c r="PBO1149" s="481"/>
      <c r="PBP1149" s="481"/>
      <c r="PBQ1149" s="481"/>
      <c r="PBR1149" s="481"/>
      <c r="PBS1149" s="481"/>
      <c r="PBT1149" s="481"/>
      <c r="PBU1149" s="481"/>
      <c r="PBV1149" s="481"/>
      <c r="PBW1149" s="481"/>
      <c r="PBX1149" s="481"/>
      <c r="PBY1149" s="481"/>
      <c r="PBZ1149" s="481"/>
      <c r="PCA1149" s="481"/>
      <c r="PCB1149" s="481"/>
      <c r="PCC1149" s="481"/>
      <c r="PCD1149" s="481"/>
      <c r="PCE1149" s="481"/>
      <c r="PCF1149" s="481"/>
      <c r="PCG1149" s="481"/>
      <c r="PCH1149" s="481"/>
      <c r="PCI1149" s="481"/>
      <c r="PCJ1149" s="481"/>
      <c r="PCK1149" s="481"/>
      <c r="PCL1149" s="481"/>
      <c r="PCM1149" s="481"/>
      <c r="PCN1149" s="481"/>
      <c r="PCO1149" s="481"/>
      <c r="PCP1149" s="481"/>
      <c r="PCQ1149" s="481"/>
      <c r="PCR1149" s="481"/>
      <c r="PCS1149" s="481"/>
      <c r="PCT1149" s="481"/>
      <c r="PCU1149" s="481"/>
      <c r="PCV1149" s="481"/>
      <c r="PCW1149" s="481"/>
      <c r="PCX1149" s="481"/>
      <c r="PCY1149" s="481"/>
      <c r="PCZ1149" s="481"/>
      <c r="PDA1149" s="481"/>
      <c r="PDB1149" s="481"/>
      <c r="PDC1149" s="481"/>
      <c r="PDD1149" s="481"/>
      <c r="PDE1149" s="481"/>
      <c r="PDF1149" s="481"/>
      <c r="PDG1149" s="481"/>
      <c r="PDH1149" s="481"/>
      <c r="PDI1149" s="481"/>
      <c r="PDJ1149" s="481"/>
      <c r="PDK1149" s="481"/>
      <c r="PDL1149" s="481"/>
      <c r="PDM1149" s="481"/>
      <c r="PDN1149" s="481"/>
      <c r="PDO1149" s="481"/>
      <c r="PDP1149" s="481"/>
      <c r="PDQ1149" s="481"/>
      <c r="PDR1149" s="481"/>
      <c r="PDS1149" s="481"/>
      <c r="PDT1149" s="481"/>
      <c r="PDU1149" s="481"/>
      <c r="PDV1149" s="481"/>
      <c r="PDW1149" s="481"/>
      <c r="PDX1149" s="481"/>
      <c r="PDY1149" s="481"/>
      <c r="PDZ1149" s="481"/>
      <c r="PEA1149" s="481"/>
      <c r="PEB1149" s="481"/>
      <c r="PEC1149" s="481"/>
      <c r="PED1149" s="481"/>
      <c r="PEE1149" s="481"/>
      <c r="PEF1149" s="481"/>
      <c r="PEG1149" s="481"/>
      <c r="PEH1149" s="481"/>
      <c r="PEI1149" s="481"/>
      <c r="PEJ1149" s="481"/>
      <c r="PEK1149" s="481"/>
      <c r="PEL1149" s="481"/>
      <c r="PEM1149" s="481"/>
      <c r="PEN1149" s="481"/>
      <c r="PEO1149" s="481"/>
      <c r="PEP1149" s="481"/>
      <c r="PEQ1149" s="481"/>
      <c r="PER1149" s="481"/>
      <c r="PES1149" s="481"/>
      <c r="PET1149" s="481"/>
      <c r="PEU1149" s="481"/>
      <c r="PEV1149" s="481"/>
      <c r="PEW1149" s="481"/>
      <c r="PEX1149" s="481"/>
      <c r="PEY1149" s="481"/>
      <c r="PEZ1149" s="481"/>
      <c r="PFA1149" s="481"/>
      <c r="PFB1149" s="481"/>
      <c r="PFC1149" s="481"/>
      <c r="PFD1149" s="481"/>
      <c r="PFE1149" s="481"/>
      <c r="PFF1149" s="481"/>
      <c r="PFG1149" s="481"/>
      <c r="PFH1149" s="481"/>
      <c r="PFI1149" s="481"/>
      <c r="PFJ1149" s="481"/>
      <c r="PFK1149" s="481"/>
      <c r="PFL1149" s="481"/>
      <c r="PFM1149" s="481"/>
      <c r="PFN1149" s="481"/>
      <c r="PFO1149" s="481"/>
      <c r="PFP1149" s="481"/>
      <c r="PFQ1149" s="481"/>
      <c r="PFR1149" s="481"/>
      <c r="PFS1149" s="481"/>
      <c r="PFT1149" s="481"/>
      <c r="PFU1149" s="481"/>
      <c r="PFV1149" s="481"/>
      <c r="PFW1149" s="481"/>
      <c r="PFX1149" s="481"/>
      <c r="PFY1149" s="481"/>
      <c r="PFZ1149" s="481"/>
      <c r="PGA1149" s="481"/>
      <c r="PGB1149" s="481"/>
      <c r="PGC1149" s="481"/>
      <c r="PGD1149" s="481"/>
      <c r="PGE1149" s="481"/>
      <c r="PGF1149" s="481"/>
      <c r="PGG1149" s="481"/>
      <c r="PGH1149" s="481"/>
      <c r="PGI1149" s="481"/>
      <c r="PGJ1149" s="481"/>
      <c r="PGK1149" s="481"/>
      <c r="PGL1149" s="481"/>
      <c r="PGM1149" s="481"/>
      <c r="PGN1149" s="481"/>
      <c r="PGO1149" s="481"/>
      <c r="PGP1149" s="481"/>
      <c r="PGQ1149" s="481"/>
      <c r="PGR1149" s="481"/>
      <c r="PGS1149" s="481"/>
      <c r="PGT1149" s="481"/>
      <c r="PGU1149" s="481"/>
      <c r="PGV1149" s="481"/>
      <c r="PGW1149" s="481"/>
      <c r="PGX1149" s="481"/>
      <c r="PGY1149" s="481"/>
      <c r="PGZ1149" s="481"/>
      <c r="PHA1149" s="481"/>
      <c r="PHB1149" s="481"/>
      <c r="PHC1149" s="481"/>
      <c r="PHD1149" s="481"/>
      <c r="PHE1149" s="481"/>
      <c r="PHF1149" s="481"/>
      <c r="PHG1149" s="481"/>
      <c r="PHH1149" s="481"/>
      <c r="PHI1149" s="481"/>
      <c r="PHJ1149" s="481"/>
      <c r="PHK1149" s="481"/>
      <c r="PHL1149" s="481"/>
      <c r="PHM1149" s="481"/>
      <c r="PHN1149" s="481"/>
      <c r="PHO1149" s="481"/>
      <c r="PHP1149" s="481"/>
      <c r="PHQ1149" s="481"/>
      <c r="PHR1149" s="481"/>
      <c r="PHS1149" s="481"/>
      <c r="PHT1149" s="481"/>
      <c r="PHU1149" s="481"/>
      <c r="PHV1149" s="481"/>
      <c r="PHW1149" s="481"/>
      <c r="PHX1149" s="481"/>
      <c r="PHY1149" s="481"/>
      <c r="PHZ1149" s="481"/>
      <c r="PIA1149" s="481"/>
      <c r="PIB1149" s="481"/>
      <c r="PIC1149" s="481"/>
      <c r="PID1149" s="481"/>
      <c r="PIE1149" s="481"/>
      <c r="PIF1149" s="481"/>
      <c r="PIG1149" s="481"/>
      <c r="PIH1149" s="481"/>
      <c r="PII1149" s="481"/>
      <c r="PIJ1149" s="481"/>
      <c r="PIK1149" s="481"/>
      <c r="PIL1149" s="481"/>
      <c r="PIM1149" s="481"/>
      <c r="PIN1149" s="481"/>
      <c r="PIO1149" s="481"/>
      <c r="PIP1149" s="481"/>
      <c r="PIQ1149" s="481"/>
      <c r="PIR1149" s="481"/>
      <c r="PIS1149" s="481"/>
      <c r="PIT1149" s="481"/>
      <c r="PIU1149" s="481"/>
      <c r="PIV1149" s="481"/>
      <c r="PIW1149" s="481"/>
      <c r="PIX1149" s="481"/>
      <c r="PIY1149" s="481"/>
      <c r="PIZ1149" s="481"/>
      <c r="PJA1149" s="481"/>
      <c r="PJB1149" s="481"/>
      <c r="PJC1149" s="481"/>
      <c r="PJD1149" s="481"/>
      <c r="PJE1149" s="481"/>
      <c r="PJF1149" s="481"/>
      <c r="PJG1149" s="481"/>
      <c r="PJH1149" s="481"/>
      <c r="PJI1149" s="481"/>
      <c r="PJJ1149" s="481"/>
      <c r="PJK1149" s="481"/>
      <c r="PJL1149" s="481"/>
      <c r="PJM1149" s="481"/>
      <c r="PJN1149" s="481"/>
      <c r="PJO1149" s="481"/>
      <c r="PJP1149" s="481"/>
      <c r="PJQ1149" s="481"/>
      <c r="PJR1149" s="481"/>
      <c r="PJS1149" s="481"/>
      <c r="PJT1149" s="481"/>
      <c r="PJU1149" s="481"/>
      <c r="PJV1149" s="481"/>
      <c r="PJW1149" s="481"/>
      <c r="PJX1149" s="481"/>
      <c r="PJY1149" s="481"/>
      <c r="PJZ1149" s="481"/>
      <c r="PKA1149" s="481"/>
      <c r="PKB1149" s="481"/>
      <c r="PKC1149" s="481"/>
      <c r="PKD1149" s="481"/>
      <c r="PKE1149" s="481"/>
      <c r="PKF1149" s="481"/>
      <c r="PKG1149" s="481"/>
      <c r="PKH1149" s="481"/>
      <c r="PKI1149" s="481"/>
      <c r="PKJ1149" s="481"/>
      <c r="PKK1149" s="481"/>
      <c r="PKL1149" s="481"/>
      <c r="PKM1149" s="481"/>
      <c r="PKN1149" s="481"/>
      <c r="PKO1149" s="481"/>
      <c r="PKP1149" s="481"/>
      <c r="PKQ1149" s="481"/>
      <c r="PKR1149" s="481"/>
      <c r="PKS1149" s="481"/>
      <c r="PKT1149" s="481"/>
      <c r="PKU1149" s="481"/>
      <c r="PKV1149" s="481"/>
      <c r="PKW1149" s="481"/>
      <c r="PKX1149" s="481"/>
      <c r="PKY1149" s="481"/>
      <c r="PKZ1149" s="481"/>
      <c r="PLA1149" s="481"/>
      <c r="PLB1149" s="481"/>
      <c r="PLC1149" s="481"/>
      <c r="PLD1149" s="481"/>
      <c r="PLE1149" s="481"/>
      <c r="PLF1149" s="481"/>
      <c r="PLG1149" s="481"/>
      <c r="PLH1149" s="481"/>
      <c r="PLI1149" s="481"/>
      <c r="PLJ1149" s="481"/>
      <c r="PLK1149" s="481"/>
      <c r="PLL1149" s="481"/>
      <c r="PLM1149" s="481"/>
      <c r="PLN1149" s="481"/>
      <c r="PLO1149" s="481"/>
      <c r="PLP1149" s="481"/>
      <c r="PLQ1149" s="481"/>
      <c r="PLR1149" s="481"/>
      <c r="PLS1149" s="481"/>
      <c r="PLT1149" s="481"/>
      <c r="PLU1149" s="481"/>
      <c r="PLV1149" s="481"/>
      <c r="PLW1149" s="481"/>
      <c r="PLX1149" s="481"/>
      <c r="PLY1149" s="481"/>
      <c r="PLZ1149" s="481"/>
      <c r="PMA1149" s="481"/>
      <c r="PMB1149" s="481"/>
      <c r="PMC1149" s="481"/>
      <c r="PMD1149" s="481"/>
      <c r="PME1149" s="481"/>
      <c r="PMF1149" s="481"/>
      <c r="PMG1149" s="481"/>
      <c r="PMH1149" s="481"/>
      <c r="PMI1149" s="481"/>
      <c r="PMJ1149" s="481"/>
      <c r="PMK1149" s="481"/>
      <c r="PML1149" s="481"/>
      <c r="PMM1149" s="481"/>
      <c r="PMN1149" s="481"/>
      <c r="PMO1149" s="481"/>
      <c r="PMP1149" s="481"/>
      <c r="PMQ1149" s="481"/>
      <c r="PMR1149" s="481"/>
      <c r="PMS1149" s="481"/>
      <c r="PMT1149" s="481"/>
      <c r="PMU1149" s="481"/>
      <c r="PMV1149" s="481"/>
      <c r="PMW1149" s="481"/>
      <c r="PMX1149" s="481"/>
      <c r="PMY1149" s="481"/>
      <c r="PMZ1149" s="481"/>
      <c r="PNA1149" s="481"/>
      <c r="PNB1149" s="481"/>
      <c r="PNC1149" s="481"/>
      <c r="PND1149" s="481"/>
      <c r="PNE1149" s="481"/>
      <c r="PNF1149" s="481"/>
      <c r="PNG1149" s="481"/>
      <c r="PNH1149" s="481"/>
      <c r="PNI1149" s="481"/>
      <c r="PNJ1149" s="481"/>
      <c r="PNK1149" s="481"/>
      <c r="PNL1149" s="481"/>
      <c r="PNM1149" s="481"/>
      <c r="PNN1149" s="481"/>
      <c r="PNO1149" s="481"/>
      <c r="PNP1149" s="481"/>
      <c r="PNQ1149" s="481"/>
      <c r="PNR1149" s="481"/>
      <c r="PNS1149" s="481"/>
      <c r="PNT1149" s="481"/>
      <c r="PNU1149" s="481"/>
      <c r="PNV1149" s="481"/>
      <c r="PNW1149" s="481"/>
      <c r="PNX1149" s="481"/>
      <c r="PNY1149" s="481"/>
      <c r="PNZ1149" s="481"/>
      <c r="POA1149" s="481"/>
      <c r="POB1149" s="481"/>
      <c r="POC1149" s="481"/>
      <c r="POD1149" s="481"/>
      <c r="POE1149" s="481"/>
      <c r="POF1149" s="481"/>
      <c r="POG1149" s="481"/>
      <c r="POH1149" s="481"/>
      <c r="POI1149" s="481"/>
      <c r="POJ1149" s="481"/>
      <c r="POK1149" s="481"/>
      <c r="POL1149" s="481"/>
      <c r="POM1149" s="481"/>
      <c r="PON1149" s="481"/>
      <c r="POO1149" s="481"/>
      <c r="POP1149" s="481"/>
      <c r="POQ1149" s="481"/>
      <c r="POR1149" s="481"/>
      <c r="POS1149" s="481"/>
      <c r="POT1149" s="481"/>
      <c r="POU1149" s="481"/>
      <c r="POV1149" s="481"/>
      <c r="POW1149" s="481"/>
      <c r="POX1149" s="481"/>
      <c r="POY1149" s="481"/>
      <c r="POZ1149" s="481"/>
      <c r="PPA1149" s="481"/>
      <c r="PPB1149" s="481"/>
      <c r="PPC1149" s="481"/>
      <c r="PPD1149" s="481"/>
      <c r="PPE1149" s="481"/>
      <c r="PPF1149" s="481"/>
      <c r="PPG1149" s="481"/>
      <c r="PPH1149" s="481"/>
      <c r="PPI1149" s="481"/>
      <c r="PPJ1149" s="481"/>
      <c r="PPK1149" s="481"/>
      <c r="PPL1149" s="481"/>
      <c r="PPM1149" s="481"/>
      <c r="PPN1149" s="481"/>
      <c r="PPO1149" s="481"/>
      <c r="PPP1149" s="481"/>
      <c r="PPQ1149" s="481"/>
      <c r="PPR1149" s="481"/>
      <c r="PPS1149" s="481"/>
      <c r="PPT1149" s="481"/>
      <c r="PPU1149" s="481"/>
      <c r="PPV1149" s="481"/>
      <c r="PPW1149" s="481"/>
      <c r="PPX1149" s="481"/>
      <c r="PPY1149" s="481"/>
      <c r="PPZ1149" s="481"/>
      <c r="PQA1149" s="481"/>
      <c r="PQB1149" s="481"/>
      <c r="PQC1149" s="481"/>
      <c r="PQD1149" s="481"/>
      <c r="PQE1149" s="481"/>
      <c r="PQF1149" s="481"/>
      <c r="PQG1149" s="481"/>
      <c r="PQH1149" s="481"/>
      <c r="PQI1149" s="481"/>
      <c r="PQJ1149" s="481"/>
      <c r="PQK1149" s="481"/>
      <c r="PQL1149" s="481"/>
      <c r="PQM1149" s="481"/>
      <c r="PQN1149" s="481"/>
      <c r="PQO1149" s="481"/>
      <c r="PQP1149" s="481"/>
      <c r="PQQ1149" s="481"/>
      <c r="PQR1149" s="481"/>
      <c r="PQS1149" s="481"/>
      <c r="PQT1149" s="481"/>
      <c r="PQU1149" s="481"/>
      <c r="PQV1149" s="481"/>
      <c r="PQW1149" s="481"/>
      <c r="PQX1149" s="481"/>
      <c r="PQY1149" s="481"/>
      <c r="PQZ1149" s="481"/>
      <c r="PRA1149" s="481"/>
      <c r="PRB1149" s="481"/>
      <c r="PRC1149" s="481"/>
      <c r="PRD1149" s="481"/>
      <c r="PRE1149" s="481"/>
      <c r="PRF1149" s="481"/>
      <c r="PRG1149" s="481"/>
      <c r="PRH1149" s="481"/>
      <c r="PRI1149" s="481"/>
      <c r="PRJ1149" s="481"/>
      <c r="PRK1149" s="481"/>
      <c r="PRL1149" s="481"/>
      <c r="PRM1149" s="481"/>
      <c r="PRN1149" s="481"/>
      <c r="PRO1149" s="481"/>
      <c r="PRP1149" s="481"/>
      <c r="PRQ1149" s="481"/>
      <c r="PRR1149" s="481"/>
      <c r="PRS1149" s="481"/>
      <c r="PRT1149" s="481"/>
      <c r="PRU1149" s="481"/>
      <c r="PRV1149" s="481"/>
      <c r="PRW1149" s="481"/>
      <c r="PRX1149" s="481"/>
      <c r="PRY1149" s="481"/>
      <c r="PRZ1149" s="481"/>
      <c r="PSA1149" s="481"/>
      <c r="PSB1149" s="481"/>
      <c r="PSC1149" s="481"/>
      <c r="PSD1149" s="481"/>
      <c r="PSE1149" s="481"/>
      <c r="PSF1149" s="481"/>
      <c r="PSG1149" s="481"/>
      <c r="PSH1149" s="481"/>
      <c r="PSI1149" s="481"/>
      <c r="PSJ1149" s="481"/>
      <c r="PSK1149" s="481"/>
      <c r="PSL1149" s="481"/>
      <c r="PSM1149" s="481"/>
      <c r="PSN1149" s="481"/>
      <c r="PSO1149" s="481"/>
      <c r="PSP1149" s="481"/>
      <c r="PSQ1149" s="481"/>
      <c r="PSR1149" s="481"/>
      <c r="PSS1149" s="481"/>
      <c r="PST1149" s="481"/>
      <c r="PSU1149" s="481"/>
      <c r="PSV1149" s="481"/>
      <c r="PSW1149" s="481"/>
      <c r="PSX1149" s="481"/>
      <c r="PSY1149" s="481"/>
      <c r="PSZ1149" s="481"/>
      <c r="PTA1149" s="481"/>
      <c r="PTB1149" s="481"/>
      <c r="PTC1149" s="481"/>
      <c r="PTD1149" s="481"/>
      <c r="PTE1149" s="481"/>
      <c r="PTF1149" s="481"/>
      <c r="PTG1149" s="481"/>
      <c r="PTH1149" s="481"/>
      <c r="PTI1149" s="481"/>
      <c r="PTJ1149" s="481"/>
      <c r="PTK1149" s="481"/>
      <c r="PTL1149" s="481"/>
      <c r="PTM1149" s="481"/>
      <c r="PTN1149" s="481"/>
      <c r="PTO1149" s="481"/>
      <c r="PTP1149" s="481"/>
      <c r="PTQ1149" s="481"/>
      <c r="PTR1149" s="481"/>
      <c r="PTS1149" s="481"/>
      <c r="PTT1149" s="481"/>
      <c r="PTU1149" s="481"/>
      <c r="PTV1149" s="481"/>
      <c r="PTW1149" s="481"/>
      <c r="PTX1149" s="481"/>
      <c r="PTY1149" s="481"/>
      <c r="PTZ1149" s="481"/>
      <c r="PUA1149" s="481"/>
      <c r="PUB1149" s="481"/>
      <c r="PUC1149" s="481"/>
      <c r="PUD1149" s="481"/>
      <c r="PUE1149" s="481"/>
      <c r="PUF1149" s="481"/>
      <c r="PUG1149" s="481"/>
      <c r="PUH1149" s="481"/>
      <c r="PUI1149" s="481"/>
      <c r="PUJ1149" s="481"/>
      <c r="PUK1149" s="481"/>
      <c r="PUL1149" s="481"/>
      <c r="PUM1149" s="481"/>
      <c r="PUN1149" s="481"/>
      <c r="PUO1149" s="481"/>
      <c r="PUP1149" s="481"/>
      <c r="PUQ1149" s="481"/>
      <c r="PUR1149" s="481"/>
      <c r="PUS1149" s="481"/>
      <c r="PUT1149" s="481"/>
      <c r="PUU1149" s="481"/>
      <c r="PUV1149" s="481"/>
      <c r="PUW1149" s="481"/>
      <c r="PUX1149" s="481"/>
      <c r="PUY1149" s="481"/>
      <c r="PUZ1149" s="481"/>
      <c r="PVA1149" s="481"/>
      <c r="PVB1149" s="481"/>
      <c r="PVC1149" s="481"/>
      <c r="PVD1149" s="481"/>
      <c r="PVE1149" s="481"/>
      <c r="PVF1149" s="481"/>
      <c r="PVG1149" s="481"/>
      <c r="PVH1149" s="481"/>
      <c r="PVI1149" s="481"/>
      <c r="PVJ1149" s="481"/>
      <c r="PVK1149" s="481"/>
      <c r="PVL1149" s="481"/>
      <c r="PVM1149" s="481"/>
      <c r="PVN1149" s="481"/>
      <c r="PVO1149" s="481"/>
      <c r="PVP1149" s="481"/>
      <c r="PVQ1149" s="481"/>
      <c r="PVR1149" s="481"/>
      <c r="PVS1149" s="481"/>
      <c r="PVT1149" s="481"/>
      <c r="PVU1149" s="481"/>
      <c r="PVV1149" s="481"/>
      <c r="PVW1149" s="481"/>
      <c r="PVX1149" s="481"/>
      <c r="PVY1149" s="481"/>
      <c r="PVZ1149" s="481"/>
      <c r="PWA1149" s="481"/>
      <c r="PWB1149" s="481"/>
      <c r="PWC1149" s="481"/>
      <c r="PWD1149" s="481"/>
      <c r="PWE1149" s="481"/>
      <c r="PWF1149" s="481"/>
      <c r="PWG1149" s="481"/>
      <c r="PWH1149" s="481"/>
      <c r="PWI1149" s="481"/>
      <c r="PWJ1149" s="481"/>
      <c r="PWK1149" s="481"/>
      <c r="PWL1149" s="481"/>
      <c r="PWM1149" s="481"/>
      <c r="PWN1149" s="481"/>
      <c r="PWO1149" s="481"/>
      <c r="PWP1149" s="481"/>
      <c r="PWQ1149" s="481"/>
      <c r="PWR1149" s="481"/>
      <c r="PWS1149" s="481"/>
      <c r="PWT1149" s="481"/>
      <c r="PWU1149" s="481"/>
      <c r="PWV1149" s="481"/>
      <c r="PWW1149" s="481"/>
      <c r="PWX1149" s="481"/>
      <c r="PWY1149" s="481"/>
      <c r="PWZ1149" s="481"/>
      <c r="PXA1149" s="481"/>
      <c r="PXB1149" s="481"/>
      <c r="PXC1149" s="481"/>
      <c r="PXD1149" s="481"/>
      <c r="PXE1149" s="481"/>
      <c r="PXF1149" s="481"/>
      <c r="PXG1149" s="481"/>
      <c r="PXH1149" s="481"/>
      <c r="PXI1149" s="481"/>
      <c r="PXJ1149" s="481"/>
      <c r="PXK1149" s="481"/>
      <c r="PXL1149" s="481"/>
      <c r="PXM1149" s="481"/>
      <c r="PXN1149" s="481"/>
      <c r="PXO1149" s="481"/>
      <c r="PXP1149" s="481"/>
      <c r="PXQ1149" s="481"/>
      <c r="PXR1149" s="481"/>
      <c r="PXS1149" s="481"/>
      <c r="PXT1149" s="481"/>
      <c r="PXU1149" s="481"/>
      <c r="PXV1149" s="481"/>
      <c r="PXW1149" s="481"/>
      <c r="PXX1149" s="481"/>
      <c r="PXY1149" s="481"/>
      <c r="PXZ1149" s="481"/>
      <c r="PYA1149" s="481"/>
      <c r="PYB1149" s="481"/>
      <c r="PYC1149" s="481"/>
      <c r="PYD1149" s="481"/>
      <c r="PYE1149" s="481"/>
      <c r="PYF1149" s="481"/>
      <c r="PYG1149" s="481"/>
      <c r="PYH1149" s="481"/>
      <c r="PYI1149" s="481"/>
      <c r="PYJ1149" s="481"/>
      <c r="PYK1149" s="481"/>
      <c r="PYL1149" s="481"/>
      <c r="PYM1149" s="481"/>
      <c r="PYN1149" s="481"/>
      <c r="PYO1149" s="481"/>
      <c r="PYP1149" s="481"/>
      <c r="PYQ1149" s="481"/>
      <c r="PYR1149" s="481"/>
      <c r="PYS1149" s="481"/>
      <c r="PYT1149" s="481"/>
      <c r="PYU1149" s="481"/>
      <c r="PYV1149" s="481"/>
      <c r="PYW1149" s="481"/>
      <c r="PYX1149" s="481"/>
      <c r="PYY1149" s="481"/>
      <c r="PYZ1149" s="481"/>
      <c r="PZA1149" s="481"/>
      <c r="PZB1149" s="481"/>
      <c r="PZC1149" s="481"/>
      <c r="PZD1149" s="481"/>
      <c r="PZE1149" s="481"/>
      <c r="PZF1149" s="481"/>
      <c r="PZG1149" s="481"/>
      <c r="PZH1149" s="481"/>
      <c r="PZI1149" s="481"/>
      <c r="PZJ1149" s="481"/>
      <c r="PZK1149" s="481"/>
      <c r="PZL1149" s="481"/>
      <c r="PZM1149" s="481"/>
      <c r="PZN1149" s="481"/>
      <c r="PZO1149" s="481"/>
      <c r="PZP1149" s="481"/>
      <c r="PZQ1149" s="481"/>
      <c r="PZR1149" s="481"/>
      <c r="PZS1149" s="481"/>
      <c r="PZT1149" s="481"/>
      <c r="PZU1149" s="481"/>
      <c r="PZV1149" s="481"/>
      <c r="PZW1149" s="481"/>
      <c r="PZX1149" s="481"/>
      <c r="PZY1149" s="481"/>
      <c r="PZZ1149" s="481"/>
      <c r="QAA1149" s="481"/>
      <c r="QAB1149" s="481"/>
      <c r="QAC1149" s="481"/>
      <c r="QAD1149" s="481"/>
      <c r="QAE1149" s="481"/>
      <c r="QAF1149" s="481"/>
      <c r="QAG1149" s="481"/>
      <c r="QAH1149" s="481"/>
      <c r="QAI1149" s="481"/>
      <c r="QAJ1149" s="481"/>
      <c r="QAK1149" s="481"/>
      <c r="QAL1149" s="481"/>
      <c r="QAM1149" s="481"/>
      <c r="QAN1149" s="481"/>
      <c r="QAO1149" s="481"/>
      <c r="QAP1149" s="481"/>
      <c r="QAQ1149" s="481"/>
      <c r="QAR1149" s="481"/>
      <c r="QAS1149" s="481"/>
      <c r="QAT1149" s="481"/>
      <c r="QAU1149" s="481"/>
      <c r="QAV1149" s="481"/>
      <c r="QAW1149" s="481"/>
      <c r="QAX1149" s="481"/>
      <c r="QAY1149" s="481"/>
      <c r="QAZ1149" s="481"/>
      <c r="QBA1149" s="481"/>
      <c r="QBB1149" s="481"/>
      <c r="QBC1149" s="481"/>
      <c r="QBD1149" s="481"/>
      <c r="QBE1149" s="481"/>
      <c r="QBF1149" s="481"/>
      <c r="QBG1149" s="481"/>
      <c r="QBH1149" s="481"/>
      <c r="QBI1149" s="481"/>
      <c r="QBJ1149" s="481"/>
      <c r="QBK1149" s="481"/>
      <c r="QBL1149" s="481"/>
      <c r="QBM1149" s="481"/>
      <c r="QBN1149" s="481"/>
      <c r="QBO1149" s="481"/>
      <c r="QBP1149" s="481"/>
      <c r="QBQ1149" s="481"/>
      <c r="QBR1149" s="481"/>
      <c r="QBS1149" s="481"/>
      <c r="QBT1149" s="481"/>
      <c r="QBU1149" s="481"/>
      <c r="QBV1149" s="481"/>
      <c r="QBW1149" s="481"/>
      <c r="QBX1149" s="481"/>
      <c r="QBY1149" s="481"/>
      <c r="QBZ1149" s="481"/>
      <c r="QCA1149" s="481"/>
      <c r="QCB1149" s="481"/>
      <c r="QCC1149" s="481"/>
      <c r="QCD1149" s="481"/>
      <c r="QCE1149" s="481"/>
      <c r="QCF1149" s="481"/>
      <c r="QCG1149" s="481"/>
      <c r="QCH1149" s="481"/>
      <c r="QCI1149" s="481"/>
      <c r="QCJ1149" s="481"/>
      <c r="QCK1149" s="481"/>
      <c r="QCL1149" s="481"/>
      <c r="QCM1149" s="481"/>
      <c r="QCN1149" s="481"/>
      <c r="QCO1149" s="481"/>
      <c r="QCP1149" s="481"/>
      <c r="QCQ1149" s="481"/>
      <c r="QCR1149" s="481"/>
      <c r="QCS1149" s="481"/>
      <c r="QCT1149" s="481"/>
      <c r="QCU1149" s="481"/>
      <c r="QCV1149" s="481"/>
      <c r="QCW1149" s="481"/>
      <c r="QCX1149" s="481"/>
      <c r="QCY1149" s="481"/>
      <c r="QCZ1149" s="481"/>
      <c r="QDA1149" s="481"/>
      <c r="QDB1149" s="481"/>
      <c r="QDC1149" s="481"/>
      <c r="QDD1149" s="481"/>
      <c r="QDE1149" s="481"/>
      <c r="QDF1149" s="481"/>
      <c r="QDG1149" s="481"/>
      <c r="QDH1149" s="481"/>
      <c r="QDI1149" s="481"/>
      <c r="QDJ1149" s="481"/>
      <c r="QDK1149" s="481"/>
      <c r="QDL1149" s="481"/>
      <c r="QDM1149" s="481"/>
      <c r="QDN1149" s="481"/>
      <c r="QDO1149" s="481"/>
      <c r="QDP1149" s="481"/>
      <c r="QDQ1149" s="481"/>
      <c r="QDR1149" s="481"/>
      <c r="QDS1149" s="481"/>
      <c r="QDT1149" s="481"/>
      <c r="QDU1149" s="481"/>
      <c r="QDV1149" s="481"/>
      <c r="QDW1149" s="481"/>
      <c r="QDX1149" s="481"/>
      <c r="QDY1149" s="481"/>
      <c r="QDZ1149" s="481"/>
      <c r="QEA1149" s="481"/>
      <c r="QEB1149" s="481"/>
      <c r="QEC1149" s="481"/>
      <c r="QED1149" s="481"/>
      <c r="QEE1149" s="481"/>
      <c r="QEF1149" s="481"/>
      <c r="QEG1149" s="481"/>
      <c r="QEH1149" s="481"/>
      <c r="QEI1149" s="481"/>
      <c r="QEJ1149" s="481"/>
      <c r="QEK1149" s="481"/>
      <c r="QEL1149" s="481"/>
      <c r="QEM1149" s="481"/>
      <c r="QEN1149" s="481"/>
      <c r="QEO1149" s="481"/>
      <c r="QEP1149" s="481"/>
      <c r="QEQ1149" s="481"/>
      <c r="QER1149" s="481"/>
      <c r="QES1149" s="481"/>
      <c r="QET1149" s="481"/>
      <c r="QEU1149" s="481"/>
      <c r="QEV1149" s="481"/>
      <c r="QEW1149" s="481"/>
      <c r="QEX1149" s="481"/>
      <c r="QEY1149" s="481"/>
      <c r="QEZ1149" s="481"/>
      <c r="QFA1149" s="481"/>
      <c r="QFB1149" s="481"/>
      <c r="QFC1149" s="481"/>
      <c r="QFD1149" s="481"/>
      <c r="QFE1149" s="481"/>
      <c r="QFF1149" s="481"/>
      <c r="QFG1149" s="481"/>
      <c r="QFH1149" s="481"/>
      <c r="QFI1149" s="481"/>
      <c r="QFJ1149" s="481"/>
      <c r="QFK1149" s="481"/>
      <c r="QFL1149" s="481"/>
      <c r="QFM1149" s="481"/>
      <c r="QFN1149" s="481"/>
      <c r="QFO1149" s="481"/>
      <c r="QFP1149" s="481"/>
      <c r="QFQ1149" s="481"/>
      <c r="QFR1149" s="481"/>
      <c r="QFS1149" s="481"/>
      <c r="QFT1149" s="481"/>
      <c r="QFU1149" s="481"/>
      <c r="QFV1149" s="481"/>
      <c r="QFW1149" s="481"/>
      <c r="QFX1149" s="481"/>
      <c r="QFY1149" s="481"/>
      <c r="QFZ1149" s="481"/>
      <c r="QGA1149" s="481"/>
      <c r="QGB1149" s="481"/>
      <c r="QGC1149" s="481"/>
      <c r="QGD1149" s="481"/>
      <c r="QGE1149" s="481"/>
      <c r="QGF1149" s="481"/>
      <c r="QGG1149" s="481"/>
      <c r="QGH1149" s="481"/>
      <c r="QGI1149" s="481"/>
      <c r="QGJ1149" s="481"/>
      <c r="QGK1149" s="481"/>
      <c r="QGL1149" s="481"/>
      <c r="QGM1149" s="481"/>
      <c r="QGN1149" s="481"/>
      <c r="QGO1149" s="481"/>
      <c r="QGP1149" s="481"/>
      <c r="QGQ1149" s="481"/>
      <c r="QGR1149" s="481"/>
      <c r="QGS1149" s="481"/>
      <c r="QGT1149" s="481"/>
      <c r="QGU1149" s="481"/>
      <c r="QGV1149" s="481"/>
      <c r="QGW1149" s="481"/>
      <c r="QGX1149" s="481"/>
      <c r="QGY1149" s="481"/>
      <c r="QGZ1149" s="481"/>
      <c r="QHA1149" s="481"/>
      <c r="QHB1149" s="481"/>
      <c r="QHC1149" s="481"/>
      <c r="QHD1149" s="481"/>
      <c r="QHE1149" s="481"/>
      <c r="QHF1149" s="481"/>
      <c r="QHG1149" s="481"/>
      <c r="QHH1149" s="481"/>
      <c r="QHI1149" s="481"/>
      <c r="QHJ1149" s="481"/>
      <c r="QHK1149" s="481"/>
      <c r="QHL1149" s="481"/>
      <c r="QHM1149" s="481"/>
      <c r="QHN1149" s="481"/>
      <c r="QHO1149" s="481"/>
      <c r="QHP1149" s="481"/>
      <c r="QHQ1149" s="481"/>
      <c r="QHR1149" s="481"/>
      <c r="QHS1149" s="481"/>
      <c r="QHT1149" s="481"/>
      <c r="QHU1149" s="481"/>
      <c r="QHV1149" s="481"/>
      <c r="QHW1149" s="481"/>
      <c r="QHX1149" s="481"/>
      <c r="QHY1149" s="481"/>
      <c r="QHZ1149" s="481"/>
      <c r="QIA1149" s="481"/>
      <c r="QIB1149" s="481"/>
      <c r="QIC1149" s="481"/>
      <c r="QID1149" s="481"/>
      <c r="QIE1149" s="481"/>
      <c r="QIF1149" s="481"/>
      <c r="QIG1149" s="481"/>
      <c r="QIH1149" s="481"/>
      <c r="QII1149" s="481"/>
      <c r="QIJ1149" s="481"/>
      <c r="QIK1149" s="481"/>
      <c r="QIL1149" s="481"/>
      <c r="QIM1149" s="481"/>
      <c r="QIN1149" s="481"/>
      <c r="QIO1149" s="481"/>
      <c r="QIP1149" s="481"/>
      <c r="QIQ1149" s="481"/>
      <c r="QIR1149" s="481"/>
      <c r="QIS1149" s="481"/>
      <c r="QIT1149" s="481"/>
      <c r="QIU1149" s="481"/>
      <c r="QIV1149" s="481"/>
      <c r="QIW1149" s="481"/>
      <c r="QIX1149" s="481"/>
      <c r="QIY1149" s="481"/>
      <c r="QIZ1149" s="481"/>
      <c r="QJA1149" s="481"/>
      <c r="QJB1149" s="481"/>
      <c r="QJC1149" s="481"/>
      <c r="QJD1149" s="481"/>
      <c r="QJE1149" s="481"/>
      <c r="QJF1149" s="481"/>
      <c r="QJG1149" s="481"/>
      <c r="QJH1149" s="481"/>
      <c r="QJI1149" s="481"/>
      <c r="QJJ1149" s="481"/>
      <c r="QJK1149" s="481"/>
      <c r="QJL1149" s="481"/>
      <c r="QJM1149" s="481"/>
      <c r="QJN1149" s="481"/>
      <c r="QJO1149" s="481"/>
      <c r="QJP1149" s="481"/>
      <c r="QJQ1149" s="481"/>
      <c r="QJR1149" s="481"/>
      <c r="QJS1149" s="481"/>
      <c r="QJT1149" s="481"/>
      <c r="QJU1149" s="481"/>
      <c r="QJV1149" s="481"/>
      <c r="QJW1149" s="481"/>
      <c r="QJX1149" s="481"/>
      <c r="QJY1149" s="481"/>
      <c r="QJZ1149" s="481"/>
      <c r="QKA1149" s="481"/>
      <c r="QKB1149" s="481"/>
      <c r="QKC1149" s="481"/>
      <c r="QKD1149" s="481"/>
      <c r="QKE1149" s="481"/>
      <c r="QKF1149" s="481"/>
      <c r="QKG1149" s="481"/>
      <c r="QKH1149" s="481"/>
      <c r="QKI1149" s="481"/>
      <c r="QKJ1149" s="481"/>
      <c r="QKK1149" s="481"/>
      <c r="QKL1149" s="481"/>
      <c r="QKM1149" s="481"/>
      <c r="QKN1149" s="481"/>
      <c r="QKO1149" s="481"/>
      <c r="QKP1149" s="481"/>
      <c r="QKQ1149" s="481"/>
      <c r="QKR1149" s="481"/>
      <c r="QKS1149" s="481"/>
      <c r="QKT1149" s="481"/>
      <c r="QKU1149" s="481"/>
      <c r="QKV1149" s="481"/>
      <c r="QKW1149" s="481"/>
      <c r="QKX1149" s="481"/>
      <c r="QKY1149" s="481"/>
      <c r="QKZ1149" s="481"/>
      <c r="QLA1149" s="481"/>
      <c r="QLB1149" s="481"/>
      <c r="QLC1149" s="481"/>
      <c r="QLD1149" s="481"/>
      <c r="QLE1149" s="481"/>
      <c r="QLF1149" s="481"/>
      <c r="QLG1149" s="481"/>
      <c r="QLH1149" s="481"/>
      <c r="QLI1149" s="481"/>
      <c r="QLJ1149" s="481"/>
      <c r="QLK1149" s="481"/>
      <c r="QLL1149" s="481"/>
      <c r="QLM1149" s="481"/>
      <c r="QLN1149" s="481"/>
      <c r="QLO1149" s="481"/>
      <c r="QLP1149" s="481"/>
      <c r="QLQ1149" s="481"/>
      <c r="QLR1149" s="481"/>
      <c r="QLS1149" s="481"/>
      <c r="QLT1149" s="481"/>
      <c r="QLU1149" s="481"/>
      <c r="QLV1149" s="481"/>
      <c r="QLW1149" s="481"/>
      <c r="QLX1149" s="481"/>
      <c r="QLY1149" s="481"/>
      <c r="QLZ1149" s="481"/>
      <c r="QMA1149" s="481"/>
      <c r="QMB1149" s="481"/>
      <c r="QMC1149" s="481"/>
      <c r="QMD1149" s="481"/>
      <c r="QME1149" s="481"/>
      <c r="QMF1149" s="481"/>
      <c r="QMG1149" s="481"/>
      <c r="QMH1149" s="481"/>
      <c r="QMI1149" s="481"/>
      <c r="QMJ1149" s="481"/>
      <c r="QMK1149" s="481"/>
      <c r="QML1149" s="481"/>
      <c r="QMM1149" s="481"/>
      <c r="QMN1149" s="481"/>
      <c r="QMO1149" s="481"/>
      <c r="QMP1149" s="481"/>
      <c r="QMQ1149" s="481"/>
      <c r="QMR1149" s="481"/>
      <c r="QMS1149" s="481"/>
      <c r="QMT1149" s="481"/>
      <c r="QMU1149" s="481"/>
      <c r="QMV1149" s="481"/>
      <c r="QMW1149" s="481"/>
      <c r="QMX1149" s="481"/>
      <c r="QMY1149" s="481"/>
      <c r="QMZ1149" s="481"/>
      <c r="QNA1149" s="481"/>
      <c r="QNB1149" s="481"/>
      <c r="QNC1149" s="481"/>
      <c r="QND1149" s="481"/>
      <c r="QNE1149" s="481"/>
      <c r="QNF1149" s="481"/>
      <c r="QNG1149" s="481"/>
      <c r="QNH1149" s="481"/>
      <c r="QNI1149" s="481"/>
      <c r="QNJ1149" s="481"/>
      <c r="QNK1149" s="481"/>
      <c r="QNL1149" s="481"/>
      <c r="QNM1149" s="481"/>
      <c r="QNN1149" s="481"/>
      <c r="QNO1149" s="481"/>
      <c r="QNP1149" s="481"/>
      <c r="QNQ1149" s="481"/>
      <c r="QNR1149" s="481"/>
      <c r="QNS1149" s="481"/>
      <c r="QNT1149" s="481"/>
      <c r="QNU1149" s="481"/>
      <c r="QNV1149" s="481"/>
      <c r="QNW1149" s="481"/>
      <c r="QNX1149" s="481"/>
      <c r="QNY1149" s="481"/>
      <c r="QNZ1149" s="481"/>
      <c r="QOA1149" s="481"/>
      <c r="QOB1149" s="481"/>
      <c r="QOC1149" s="481"/>
      <c r="QOD1149" s="481"/>
      <c r="QOE1149" s="481"/>
      <c r="QOF1149" s="481"/>
      <c r="QOG1149" s="481"/>
      <c r="QOH1149" s="481"/>
      <c r="QOI1149" s="481"/>
      <c r="QOJ1149" s="481"/>
      <c r="QOK1149" s="481"/>
      <c r="QOL1149" s="481"/>
      <c r="QOM1149" s="481"/>
      <c r="QON1149" s="481"/>
      <c r="QOO1149" s="481"/>
      <c r="QOP1149" s="481"/>
      <c r="QOQ1149" s="481"/>
      <c r="QOR1149" s="481"/>
      <c r="QOS1149" s="481"/>
      <c r="QOT1149" s="481"/>
      <c r="QOU1149" s="481"/>
      <c r="QOV1149" s="481"/>
      <c r="QOW1149" s="481"/>
      <c r="QOX1149" s="481"/>
      <c r="QOY1149" s="481"/>
      <c r="QOZ1149" s="481"/>
      <c r="QPA1149" s="481"/>
      <c r="QPB1149" s="481"/>
      <c r="QPC1149" s="481"/>
      <c r="QPD1149" s="481"/>
      <c r="QPE1149" s="481"/>
      <c r="QPF1149" s="481"/>
      <c r="QPG1149" s="481"/>
      <c r="QPH1149" s="481"/>
      <c r="QPI1149" s="481"/>
      <c r="QPJ1149" s="481"/>
      <c r="QPK1149" s="481"/>
      <c r="QPL1149" s="481"/>
      <c r="QPM1149" s="481"/>
      <c r="QPN1149" s="481"/>
      <c r="QPO1149" s="481"/>
      <c r="QPP1149" s="481"/>
      <c r="QPQ1149" s="481"/>
      <c r="QPR1149" s="481"/>
      <c r="QPS1149" s="481"/>
      <c r="QPT1149" s="481"/>
      <c r="QPU1149" s="481"/>
      <c r="QPV1149" s="481"/>
      <c r="QPW1149" s="481"/>
      <c r="QPX1149" s="481"/>
      <c r="QPY1149" s="481"/>
      <c r="QPZ1149" s="481"/>
      <c r="QQA1149" s="481"/>
      <c r="QQB1149" s="481"/>
      <c r="QQC1149" s="481"/>
      <c r="QQD1149" s="481"/>
      <c r="QQE1149" s="481"/>
      <c r="QQF1149" s="481"/>
      <c r="QQG1149" s="481"/>
      <c r="QQH1149" s="481"/>
      <c r="QQI1149" s="481"/>
      <c r="QQJ1149" s="481"/>
      <c r="QQK1149" s="481"/>
      <c r="QQL1149" s="481"/>
      <c r="QQM1149" s="481"/>
      <c r="QQN1149" s="481"/>
      <c r="QQO1149" s="481"/>
      <c r="QQP1149" s="481"/>
      <c r="QQQ1149" s="481"/>
      <c r="QQR1149" s="481"/>
      <c r="QQS1149" s="481"/>
      <c r="QQT1149" s="481"/>
      <c r="QQU1149" s="481"/>
      <c r="QQV1149" s="481"/>
      <c r="QQW1149" s="481"/>
      <c r="QQX1149" s="481"/>
      <c r="QQY1149" s="481"/>
      <c r="QQZ1149" s="481"/>
      <c r="QRA1149" s="481"/>
      <c r="QRB1149" s="481"/>
      <c r="QRC1149" s="481"/>
      <c r="QRD1149" s="481"/>
      <c r="QRE1149" s="481"/>
      <c r="QRF1149" s="481"/>
      <c r="QRG1149" s="481"/>
      <c r="QRH1149" s="481"/>
      <c r="QRI1149" s="481"/>
      <c r="QRJ1149" s="481"/>
      <c r="QRK1149" s="481"/>
      <c r="QRL1149" s="481"/>
      <c r="QRM1149" s="481"/>
      <c r="QRN1149" s="481"/>
      <c r="QRO1149" s="481"/>
      <c r="QRP1149" s="481"/>
      <c r="QRQ1149" s="481"/>
      <c r="QRR1149" s="481"/>
      <c r="QRS1149" s="481"/>
      <c r="QRT1149" s="481"/>
      <c r="QRU1149" s="481"/>
      <c r="QRV1149" s="481"/>
      <c r="QRW1149" s="481"/>
      <c r="QRX1149" s="481"/>
      <c r="QRY1149" s="481"/>
      <c r="QRZ1149" s="481"/>
      <c r="QSA1149" s="481"/>
      <c r="QSB1149" s="481"/>
      <c r="QSC1149" s="481"/>
      <c r="QSD1149" s="481"/>
      <c r="QSE1149" s="481"/>
      <c r="QSF1149" s="481"/>
      <c r="QSG1149" s="481"/>
      <c r="QSH1149" s="481"/>
      <c r="QSI1149" s="481"/>
      <c r="QSJ1149" s="481"/>
      <c r="QSK1149" s="481"/>
      <c r="QSL1149" s="481"/>
      <c r="QSM1149" s="481"/>
      <c r="QSN1149" s="481"/>
      <c r="QSO1149" s="481"/>
      <c r="QSP1149" s="481"/>
      <c r="QSQ1149" s="481"/>
      <c r="QSR1149" s="481"/>
      <c r="QSS1149" s="481"/>
      <c r="QST1149" s="481"/>
      <c r="QSU1149" s="481"/>
      <c r="QSV1149" s="481"/>
      <c r="QSW1149" s="481"/>
      <c r="QSX1149" s="481"/>
      <c r="QSY1149" s="481"/>
      <c r="QSZ1149" s="481"/>
      <c r="QTA1149" s="481"/>
      <c r="QTB1149" s="481"/>
      <c r="QTC1149" s="481"/>
      <c r="QTD1149" s="481"/>
      <c r="QTE1149" s="481"/>
      <c r="QTF1149" s="481"/>
      <c r="QTG1149" s="481"/>
      <c r="QTH1149" s="481"/>
      <c r="QTI1149" s="481"/>
      <c r="QTJ1149" s="481"/>
      <c r="QTK1149" s="481"/>
      <c r="QTL1149" s="481"/>
      <c r="QTM1149" s="481"/>
      <c r="QTN1149" s="481"/>
      <c r="QTO1149" s="481"/>
      <c r="QTP1149" s="481"/>
      <c r="QTQ1149" s="481"/>
      <c r="QTR1149" s="481"/>
      <c r="QTS1149" s="481"/>
      <c r="QTT1149" s="481"/>
      <c r="QTU1149" s="481"/>
      <c r="QTV1149" s="481"/>
      <c r="QTW1149" s="481"/>
      <c r="QTX1149" s="481"/>
      <c r="QTY1149" s="481"/>
      <c r="QTZ1149" s="481"/>
      <c r="QUA1149" s="481"/>
      <c r="QUB1149" s="481"/>
      <c r="QUC1149" s="481"/>
      <c r="QUD1149" s="481"/>
      <c r="QUE1149" s="481"/>
      <c r="QUF1149" s="481"/>
      <c r="QUG1149" s="481"/>
      <c r="QUH1149" s="481"/>
      <c r="QUI1149" s="481"/>
      <c r="QUJ1149" s="481"/>
      <c r="QUK1149" s="481"/>
      <c r="QUL1149" s="481"/>
      <c r="QUM1149" s="481"/>
      <c r="QUN1149" s="481"/>
      <c r="QUO1149" s="481"/>
      <c r="QUP1149" s="481"/>
      <c r="QUQ1149" s="481"/>
      <c r="QUR1149" s="481"/>
      <c r="QUS1149" s="481"/>
      <c r="QUT1149" s="481"/>
      <c r="QUU1149" s="481"/>
      <c r="QUV1149" s="481"/>
      <c r="QUW1149" s="481"/>
      <c r="QUX1149" s="481"/>
      <c r="QUY1149" s="481"/>
      <c r="QUZ1149" s="481"/>
      <c r="QVA1149" s="481"/>
      <c r="QVB1149" s="481"/>
      <c r="QVC1149" s="481"/>
      <c r="QVD1149" s="481"/>
      <c r="QVE1149" s="481"/>
      <c r="QVF1149" s="481"/>
      <c r="QVG1149" s="481"/>
      <c r="QVH1149" s="481"/>
      <c r="QVI1149" s="481"/>
      <c r="QVJ1149" s="481"/>
      <c r="QVK1149" s="481"/>
      <c r="QVL1149" s="481"/>
      <c r="QVM1149" s="481"/>
      <c r="QVN1149" s="481"/>
      <c r="QVO1149" s="481"/>
      <c r="QVP1149" s="481"/>
      <c r="QVQ1149" s="481"/>
      <c r="QVR1149" s="481"/>
      <c r="QVS1149" s="481"/>
      <c r="QVT1149" s="481"/>
      <c r="QVU1149" s="481"/>
      <c r="QVV1149" s="481"/>
      <c r="QVW1149" s="481"/>
      <c r="QVX1149" s="481"/>
      <c r="QVY1149" s="481"/>
      <c r="QVZ1149" s="481"/>
      <c r="QWA1149" s="481"/>
      <c r="QWB1149" s="481"/>
      <c r="QWC1149" s="481"/>
      <c r="QWD1149" s="481"/>
      <c r="QWE1149" s="481"/>
      <c r="QWF1149" s="481"/>
      <c r="QWG1149" s="481"/>
      <c r="QWH1149" s="481"/>
      <c r="QWI1149" s="481"/>
      <c r="QWJ1149" s="481"/>
      <c r="QWK1149" s="481"/>
      <c r="QWL1149" s="481"/>
      <c r="QWM1149" s="481"/>
      <c r="QWN1149" s="481"/>
      <c r="QWO1149" s="481"/>
      <c r="QWP1149" s="481"/>
      <c r="QWQ1149" s="481"/>
      <c r="QWR1149" s="481"/>
      <c r="QWS1149" s="481"/>
      <c r="QWT1149" s="481"/>
      <c r="QWU1149" s="481"/>
      <c r="QWV1149" s="481"/>
      <c r="QWW1149" s="481"/>
      <c r="QWX1149" s="481"/>
      <c r="QWY1149" s="481"/>
      <c r="QWZ1149" s="481"/>
      <c r="QXA1149" s="481"/>
      <c r="QXB1149" s="481"/>
      <c r="QXC1149" s="481"/>
      <c r="QXD1149" s="481"/>
      <c r="QXE1149" s="481"/>
      <c r="QXF1149" s="481"/>
      <c r="QXG1149" s="481"/>
      <c r="QXH1149" s="481"/>
      <c r="QXI1149" s="481"/>
      <c r="QXJ1149" s="481"/>
      <c r="QXK1149" s="481"/>
      <c r="QXL1149" s="481"/>
      <c r="QXM1149" s="481"/>
      <c r="QXN1149" s="481"/>
      <c r="QXO1149" s="481"/>
      <c r="QXP1149" s="481"/>
      <c r="QXQ1149" s="481"/>
      <c r="QXR1149" s="481"/>
      <c r="QXS1149" s="481"/>
      <c r="QXT1149" s="481"/>
      <c r="QXU1149" s="481"/>
      <c r="QXV1149" s="481"/>
      <c r="QXW1149" s="481"/>
      <c r="QXX1149" s="481"/>
      <c r="QXY1149" s="481"/>
      <c r="QXZ1149" s="481"/>
      <c r="QYA1149" s="481"/>
      <c r="QYB1149" s="481"/>
      <c r="QYC1149" s="481"/>
      <c r="QYD1149" s="481"/>
      <c r="QYE1149" s="481"/>
      <c r="QYF1149" s="481"/>
      <c r="QYG1149" s="481"/>
      <c r="QYH1149" s="481"/>
      <c r="QYI1149" s="481"/>
      <c r="QYJ1149" s="481"/>
      <c r="QYK1149" s="481"/>
      <c r="QYL1149" s="481"/>
      <c r="QYM1149" s="481"/>
      <c r="QYN1149" s="481"/>
      <c r="QYO1149" s="481"/>
      <c r="QYP1149" s="481"/>
      <c r="QYQ1149" s="481"/>
      <c r="QYR1149" s="481"/>
      <c r="QYS1149" s="481"/>
      <c r="QYT1149" s="481"/>
      <c r="QYU1149" s="481"/>
      <c r="QYV1149" s="481"/>
      <c r="QYW1149" s="481"/>
      <c r="QYX1149" s="481"/>
      <c r="QYY1149" s="481"/>
      <c r="QYZ1149" s="481"/>
      <c r="QZA1149" s="481"/>
      <c r="QZB1149" s="481"/>
      <c r="QZC1149" s="481"/>
      <c r="QZD1149" s="481"/>
      <c r="QZE1149" s="481"/>
      <c r="QZF1149" s="481"/>
      <c r="QZG1149" s="481"/>
      <c r="QZH1149" s="481"/>
      <c r="QZI1149" s="481"/>
      <c r="QZJ1149" s="481"/>
      <c r="QZK1149" s="481"/>
      <c r="QZL1149" s="481"/>
      <c r="QZM1149" s="481"/>
      <c r="QZN1149" s="481"/>
      <c r="QZO1149" s="481"/>
      <c r="QZP1149" s="481"/>
      <c r="QZQ1149" s="481"/>
      <c r="QZR1149" s="481"/>
      <c r="QZS1149" s="481"/>
      <c r="QZT1149" s="481"/>
      <c r="QZU1149" s="481"/>
      <c r="QZV1149" s="481"/>
      <c r="QZW1149" s="481"/>
      <c r="QZX1149" s="481"/>
      <c r="QZY1149" s="481"/>
      <c r="QZZ1149" s="481"/>
      <c r="RAA1149" s="481"/>
      <c r="RAB1149" s="481"/>
      <c r="RAC1149" s="481"/>
      <c r="RAD1149" s="481"/>
      <c r="RAE1149" s="481"/>
      <c r="RAF1149" s="481"/>
      <c r="RAG1149" s="481"/>
      <c r="RAH1149" s="481"/>
      <c r="RAI1149" s="481"/>
      <c r="RAJ1149" s="481"/>
      <c r="RAK1149" s="481"/>
      <c r="RAL1149" s="481"/>
      <c r="RAM1149" s="481"/>
      <c r="RAN1149" s="481"/>
      <c r="RAO1149" s="481"/>
      <c r="RAP1149" s="481"/>
      <c r="RAQ1149" s="481"/>
      <c r="RAR1149" s="481"/>
      <c r="RAS1149" s="481"/>
      <c r="RAT1149" s="481"/>
      <c r="RAU1149" s="481"/>
      <c r="RAV1149" s="481"/>
      <c r="RAW1149" s="481"/>
      <c r="RAX1149" s="481"/>
      <c r="RAY1149" s="481"/>
      <c r="RAZ1149" s="481"/>
      <c r="RBA1149" s="481"/>
      <c r="RBB1149" s="481"/>
      <c r="RBC1149" s="481"/>
      <c r="RBD1149" s="481"/>
      <c r="RBE1149" s="481"/>
      <c r="RBF1149" s="481"/>
      <c r="RBG1149" s="481"/>
      <c r="RBH1149" s="481"/>
      <c r="RBI1149" s="481"/>
      <c r="RBJ1149" s="481"/>
      <c r="RBK1149" s="481"/>
      <c r="RBL1149" s="481"/>
      <c r="RBM1149" s="481"/>
      <c r="RBN1149" s="481"/>
      <c r="RBO1149" s="481"/>
      <c r="RBP1149" s="481"/>
      <c r="RBQ1149" s="481"/>
      <c r="RBR1149" s="481"/>
      <c r="RBS1149" s="481"/>
      <c r="RBT1149" s="481"/>
      <c r="RBU1149" s="481"/>
      <c r="RBV1149" s="481"/>
      <c r="RBW1149" s="481"/>
      <c r="RBX1149" s="481"/>
      <c r="RBY1149" s="481"/>
      <c r="RBZ1149" s="481"/>
      <c r="RCA1149" s="481"/>
      <c r="RCB1149" s="481"/>
      <c r="RCC1149" s="481"/>
      <c r="RCD1149" s="481"/>
      <c r="RCE1149" s="481"/>
      <c r="RCF1149" s="481"/>
      <c r="RCG1149" s="481"/>
      <c r="RCH1149" s="481"/>
      <c r="RCI1149" s="481"/>
      <c r="RCJ1149" s="481"/>
      <c r="RCK1149" s="481"/>
      <c r="RCL1149" s="481"/>
      <c r="RCM1149" s="481"/>
      <c r="RCN1149" s="481"/>
      <c r="RCO1149" s="481"/>
      <c r="RCP1149" s="481"/>
      <c r="RCQ1149" s="481"/>
      <c r="RCR1149" s="481"/>
      <c r="RCS1149" s="481"/>
      <c r="RCT1149" s="481"/>
      <c r="RCU1149" s="481"/>
      <c r="RCV1149" s="481"/>
      <c r="RCW1149" s="481"/>
      <c r="RCX1149" s="481"/>
      <c r="RCY1149" s="481"/>
      <c r="RCZ1149" s="481"/>
      <c r="RDA1149" s="481"/>
      <c r="RDB1149" s="481"/>
      <c r="RDC1149" s="481"/>
      <c r="RDD1149" s="481"/>
      <c r="RDE1149" s="481"/>
      <c r="RDF1149" s="481"/>
      <c r="RDG1149" s="481"/>
      <c r="RDH1149" s="481"/>
      <c r="RDI1149" s="481"/>
      <c r="RDJ1149" s="481"/>
      <c r="RDK1149" s="481"/>
      <c r="RDL1149" s="481"/>
      <c r="RDM1149" s="481"/>
      <c r="RDN1149" s="481"/>
      <c r="RDO1149" s="481"/>
      <c r="RDP1149" s="481"/>
      <c r="RDQ1149" s="481"/>
      <c r="RDR1149" s="481"/>
      <c r="RDS1149" s="481"/>
      <c r="RDT1149" s="481"/>
      <c r="RDU1149" s="481"/>
      <c r="RDV1149" s="481"/>
      <c r="RDW1149" s="481"/>
      <c r="RDX1149" s="481"/>
      <c r="RDY1149" s="481"/>
      <c r="RDZ1149" s="481"/>
      <c r="REA1149" s="481"/>
      <c r="REB1149" s="481"/>
      <c r="REC1149" s="481"/>
      <c r="RED1149" s="481"/>
      <c r="REE1149" s="481"/>
      <c r="REF1149" s="481"/>
      <c r="REG1149" s="481"/>
      <c r="REH1149" s="481"/>
      <c r="REI1149" s="481"/>
      <c r="REJ1149" s="481"/>
      <c r="REK1149" s="481"/>
      <c r="REL1149" s="481"/>
      <c r="REM1149" s="481"/>
      <c r="REN1149" s="481"/>
      <c r="REO1149" s="481"/>
      <c r="REP1149" s="481"/>
      <c r="REQ1149" s="481"/>
      <c r="RER1149" s="481"/>
      <c r="RES1149" s="481"/>
      <c r="RET1149" s="481"/>
      <c r="REU1149" s="481"/>
      <c r="REV1149" s="481"/>
      <c r="REW1149" s="481"/>
      <c r="REX1149" s="481"/>
      <c r="REY1149" s="481"/>
      <c r="REZ1149" s="481"/>
      <c r="RFA1149" s="481"/>
      <c r="RFB1149" s="481"/>
      <c r="RFC1149" s="481"/>
      <c r="RFD1149" s="481"/>
      <c r="RFE1149" s="481"/>
      <c r="RFF1149" s="481"/>
      <c r="RFG1149" s="481"/>
      <c r="RFH1149" s="481"/>
      <c r="RFI1149" s="481"/>
      <c r="RFJ1149" s="481"/>
      <c r="RFK1149" s="481"/>
      <c r="RFL1149" s="481"/>
      <c r="RFM1149" s="481"/>
      <c r="RFN1149" s="481"/>
      <c r="RFO1149" s="481"/>
      <c r="RFP1149" s="481"/>
      <c r="RFQ1149" s="481"/>
      <c r="RFR1149" s="481"/>
      <c r="RFS1149" s="481"/>
      <c r="RFT1149" s="481"/>
      <c r="RFU1149" s="481"/>
      <c r="RFV1149" s="481"/>
      <c r="RFW1149" s="481"/>
      <c r="RFX1149" s="481"/>
      <c r="RFY1149" s="481"/>
      <c r="RFZ1149" s="481"/>
      <c r="RGA1149" s="481"/>
      <c r="RGB1149" s="481"/>
      <c r="RGC1149" s="481"/>
      <c r="RGD1149" s="481"/>
      <c r="RGE1149" s="481"/>
      <c r="RGF1149" s="481"/>
      <c r="RGG1149" s="481"/>
      <c r="RGH1149" s="481"/>
      <c r="RGI1149" s="481"/>
      <c r="RGJ1149" s="481"/>
      <c r="RGK1149" s="481"/>
      <c r="RGL1149" s="481"/>
      <c r="RGM1149" s="481"/>
      <c r="RGN1149" s="481"/>
      <c r="RGO1149" s="481"/>
      <c r="RGP1149" s="481"/>
      <c r="RGQ1149" s="481"/>
      <c r="RGR1149" s="481"/>
      <c r="RGS1149" s="481"/>
      <c r="RGT1149" s="481"/>
      <c r="RGU1149" s="481"/>
      <c r="RGV1149" s="481"/>
      <c r="RGW1149" s="481"/>
      <c r="RGX1149" s="481"/>
      <c r="RGY1149" s="481"/>
      <c r="RGZ1149" s="481"/>
      <c r="RHA1149" s="481"/>
      <c r="RHB1149" s="481"/>
      <c r="RHC1149" s="481"/>
      <c r="RHD1149" s="481"/>
      <c r="RHE1149" s="481"/>
      <c r="RHF1149" s="481"/>
      <c r="RHG1149" s="481"/>
      <c r="RHH1149" s="481"/>
      <c r="RHI1149" s="481"/>
      <c r="RHJ1149" s="481"/>
      <c r="RHK1149" s="481"/>
      <c r="RHL1149" s="481"/>
      <c r="RHM1149" s="481"/>
      <c r="RHN1149" s="481"/>
      <c r="RHO1149" s="481"/>
      <c r="RHP1149" s="481"/>
      <c r="RHQ1149" s="481"/>
      <c r="RHR1149" s="481"/>
      <c r="RHS1149" s="481"/>
      <c r="RHT1149" s="481"/>
      <c r="RHU1149" s="481"/>
      <c r="RHV1149" s="481"/>
      <c r="RHW1149" s="481"/>
      <c r="RHX1149" s="481"/>
      <c r="RHY1149" s="481"/>
      <c r="RHZ1149" s="481"/>
      <c r="RIA1149" s="481"/>
      <c r="RIB1149" s="481"/>
      <c r="RIC1149" s="481"/>
      <c r="RID1149" s="481"/>
      <c r="RIE1149" s="481"/>
      <c r="RIF1149" s="481"/>
      <c r="RIG1149" s="481"/>
      <c r="RIH1149" s="481"/>
      <c r="RII1149" s="481"/>
      <c r="RIJ1149" s="481"/>
      <c r="RIK1149" s="481"/>
      <c r="RIL1149" s="481"/>
      <c r="RIM1149" s="481"/>
      <c r="RIN1149" s="481"/>
      <c r="RIO1149" s="481"/>
      <c r="RIP1149" s="481"/>
      <c r="RIQ1149" s="481"/>
      <c r="RIR1149" s="481"/>
      <c r="RIS1149" s="481"/>
      <c r="RIT1149" s="481"/>
      <c r="RIU1149" s="481"/>
      <c r="RIV1149" s="481"/>
      <c r="RIW1149" s="481"/>
      <c r="RIX1149" s="481"/>
      <c r="RIY1149" s="481"/>
      <c r="RIZ1149" s="481"/>
      <c r="RJA1149" s="481"/>
      <c r="RJB1149" s="481"/>
      <c r="RJC1149" s="481"/>
      <c r="RJD1149" s="481"/>
      <c r="RJE1149" s="481"/>
      <c r="RJF1149" s="481"/>
      <c r="RJG1149" s="481"/>
      <c r="RJH1149" s="481"/>
      <c r="RJI1149" s="481"/>
      <c r="RJJ1149" s="481"/>
      <c r="RJK1149" s="481"/>
      <c r="RJL1149" s="481"/>
      <c r="RJM1149" s="481"/>
      <c r="RJN1149" s="481"/>
      <c r="RJO1149" s="481"/>
      <c r="RJP1149" s="481"/>
      <c r="RJQ1149" s="481"/>
      <c r="RJR1149" s="481"/>
      <c r="RJS1149" s="481"/>
      <c r="RJT1149" s="481"/>
      <c r="RJU1149" s="481"/>
      <c r="RJV1149" s="481"/>
      <c r="RJW1149" s="481"/>
      <c r="RJX1149" s="481"/>
      <c r="RJY1149" s="481"/>
      <c r="RJZ1149" s="481"/>
      <c r="RKA1149" s="481"/>
      <c r="RKB1149" s="481"/>
      <c r="RKC1149" s="481"/>
      <c r="RKD1149" s="481"/>
      <c r="RKE1149" s="481"/>
      <c r="RKF1149" s="481"/>
      <c r="RKG1149" s="481"/>
      <c r="RKH1149" s="481"/>
      <c r="RKI1149" s="481"/>
      <c r="RKJ1149" s="481"/>
      <c r="RKK1149" s="481"/>
      <c r="RKL1149" s="481"/>
      <c r="RKM1149" s="481"/>
      <c r="RKN1149" s="481"/>
      <c r="RKO1149" s="481"/>
      <c r="RKP1149" s="481"/>
      <c r="RKQ1149" s="481"/>
      <c r="RKR1149" s="481"/>
      <c r="RKS1149" s="481"/>
      <c r="RKT1149" s="481"/>
      <c r="RKU1149" s="481"/>
      <c r="RKV1149" s="481"/>
      <c r="RKW1149" s="481"/>
      <c r="RKX1149" s="481"/>
      <c r="RKY1149" s="481"/>
      <c r="RKZ1149" s="481"/>
      <c r="RLA1149" s="481"/>
      <c r="RLB1149" s="481"/>
      <c r="RLC1149" s="481"/>
      <c r="RLD1149" s="481"/>
      <c r="RLE1149" s="481"/>
      <c r="RLF1149" s="481"/>
      <c r="RLG1149" s="481"/>
      <c r="RLH1149" s="481"/>
      <c r="RLI1149" s="481"/>
      <c r="RLJ1149" s="481"/>
      <c r="RLK1149" s="481"/>
      <c r="RLL1149" s="481"/>
      <c r="RLM1149" s="481"/>
      <c r="RLN1149" s="481"/>
      <c r="RLO1149" s="481"/>
      <c r="RLP1149" s="481"/>
      <c r="RLQ1149" s="481"/>
      <c r="RLR1149" s="481"/>
      <c r="RLS1149" s="481"/>
      <c r="RLT1149" s="481"/>
      <c r="RLU1149" s="481"/>
      <c r="RLV1149" s="481"/>
      <c r="RLW1149" s="481"/>
      <c r="RLX1149" s="481"/>
      <c r="RLY1149" s="481"/>
      <c r="RLZ1149" s="481"/>
      <c r="RMA1149" s="481"/>
      <c r="RMB1149" s="481"/>
      <c r="RMC1149" s="481"/>
      <c r="RMD1149" s="481"/>
      <c r="RME1149" s="481"/>
      <c r="RMF1149" s="481"/>
      <c r="RMG1149" s="481"/>
      <c r="RMH1149" s="481"/>
      <c r="RMI1149" s="481"/>
      <c r="RMJ1149" s="481"/>
      <c r="RMK1149" s="481"/>
      <c r="RML1149" s="481"/>
      <c r="RMM1149" s="481"/>
      <c r="RMN1149" s="481"/>
      <c r="RMO1149" s="481"/>
      <c r="RMP1149" s="481"/>
      <c r="RMQ1149" s="481"/>
      <c r="RMR1149" s="481"/>
      <c r="RMS1149" s="481"/>
      <c r="RMT1149" s="481"/>
      <c r="RMU1149" s="481"/>
      <c r="RMV1149" s="481"/>
      <c r="RMW1149" s="481"/>
      <c r="RMX1149" s="481"/>
      <c r="RMY1149" s="481"/>
      <c r="RMZ1149" s="481"/>
      <c r="RNA1149" s="481"/>
      <c r="RNB1149" s="481"/>
      <c r="RNC1149" s="481"/>
      <c r="RND1149" s="481"/>
      <c r="RNE1149" s="481"/>
      <c r="RNF1149" s="481"/>
      <c r="RNG1149" s="481"/>
      <c r="RNH1149" s="481"/>
      <c r="RNI1149" s="481"/>
      <c r="RNJ1149" s="481"/>
      <c r="RNK1149" s="481"/>
      <c r="RNL1149" s="481"/>
      <c r="RNM1149" s="481"/>
      <c r="RNN1149" s="481"/>
      <c r="RNO1149" s="481"/>
      <c r="RNP1149" s="481"/>
      <c r="RNQ1149" s="481"/>
      <c r="RNR1149" s="481"/>
      <c r="RNS1149" s="481"/>
      <c r="RNT1149" s="481"/>
      <c r="RNU1149" s="481"/>
      <c r="RNV1149" s="481"/>
      <c r="RNW1149" s="481"/>
      <c r="RNX1149" s="481"/>
      <c r="RNY1149" s="481"/>
      <c r="RNZ1149" s="481"/>
      <c r="ROA1149" s="481"/>
      <c r="ROB1149" s="481"/>
      <c r="ROC1149" s="481"/>
      <c r="ROD1149" s="481"/>
      <c r="ROE1149" s="481"/>
      <c r="ROF1149" s="481"/>
      <c r="ROG1149" s="481"/>
      <c r="ROH1149" s="481"/>
      <c r="ROI1149" s="481"/>
      <c r="ROJ1149" s="481"/>
      <c r="ROK1149" s="481"/>
      <c r="ROL1149" s="481"/>
      <c r="ROM1149" s="481"/>
      <c r="RON1149" s="481"/>
      <c r="ROO1149" s="481"/>
      <c r="ROP1149" s="481"/>
      <c r="ROQ1149" s="481"/>
      <c r="ROR1149" s="481"/>
      <c r="ROS1149" s="481"/>
      <c r="ROT1149" s="481"/>
      <c r="ROU1149" s="481"/>
      <c r="ROV1149" s="481"/>
      <c r="ROW1149" s="481"/>
      <c r="ROX1149" s="481"/>
      <c r="ROY1149" s="481"/>
      <c r="ROZ1149" s="481"/>
      <c r="RPA1149" s="481"/>
      <c r="RPB1149" s="481"/>
      <c r="RPC1149" s="481"/>
      <c r="RPD1149" s="481"/>
      <c r="RPE1149" s="481"/>
      <c r="RPF1149" s="481"/>
      <c r="RPG1149" s="481"/>
      <c r="RPH1149" s="481"/>
      <c r="RPI1149" s="481"/>
      <c r="RPJ1149" s="481"/>
      <c r="RPK1149" s="481"/>
      <c r="RPL1149" s="481"/>
      <c r="RPM1149" s="481"/>
      <c r="RPN1149" s="481"/>
      <c r="RPO1149" s="481"/>
      <c r="RPP1149" s="481"/>
      <c r="RPQ1149" s="481"/>
      <c r="RPR1149" s="481"/>
      <c r="RPS1149" s="481"/>
      <c r="RPT1149" s="481"/>
      <c r="RPU1149" s="481"/>
      <c r="RPV1149" s="481"/>
      <c r="RPW1149" s="481"/>
      <c r="RPX1149" s="481"/>
      <c r="RPY1149" s="481"/>
      <c r="RPZ1149" s="481"/>
      <c r="RQA1149" s="481"/>
      <c r="RQB1149" s="481"/>
      <c r="RQC1149" s="481"/>
      <c r="RQD1149" s="481"/>
      <c r="RQE1149" s="481"/>
      <c r="RQF1149" s="481"/>
      <c r="RQG1149" s="481"/>
      <c r="RQH1149" s="481"/>
      <c r="RQI1149" s="481"/>
      <c r="RQJ1149" s="481"/>
      <c r="RQK1149" s="481"/>
      <c r="RQL1149" s="481"/>
      <c r="RQM1149" s="481"/>
      <c r="RQN1149" s="481"/>
      <c r="RQO1149" s="481"/>
      <c r="RQP1149" s="481"/>
      <c r="RQQ1149" s="481"/>
      <c r="RQR1149" s="481"/>
      <c r="RQS1149" s="481"/>
      <c r="RQT1149" s="481"/>
      <c r="RQU1149" s="481"/>
      <c r="RQV1149" s="481"/>
      <c r="RQW1149" s="481"/>
      <c r="RQX1149" s="481"/>
      <c r="RQY1149" s="481"/>
      <c r="RQZ1149" s="481"/>
      <c r="RRA1149" s="481"/>
      <c r="RRB1149" s="481"/>
      <c r="RRC1149" s="481"/>
      <c r="RRD1149" s="481"/>
      <c r="RRE1149" s="481"/>
      <c r="RRF1149" s="481"/>
      <c r="RRG1149" s="481"/>
      <c r="RRH1149" s="481"/>
      <c r="RRI1149" s="481"/>
      <c r="RRJ1149" s="481"/>
      <c r="RRK1149" s="481"/>
      <c r="RRL1149" s="481"/>
      <c r="RRM1149" s="481"/>
      <c r="RRN1149" s="481"/>
      <c r="RRO1149" s="481"/>
      <c r="RRP1149" s="481"/>
      <c r="RRQ1149" s="481"/>
      <c r="RRR1149" s="481"/>
      <c r="RRS1149" s="481"/>
      <c r="RRT1149" s="481"/>
      <c r="RRU1149" s="481"/>
      <c r="RRV1149" s="481"/>
      <c r="RRW1149" s="481"/>
      <c r="RRX1149" s="481"/>
      <c r="RRY1149" s="481"/>
      <c r="RRZ1149" s="481"/>
      <c r="RSA1149" s="481"/>
      <c r="RSB1149" s="481"/>
      <c r="RSC1149" s="481"/>
      <c r="RSD1149" s="481"/>
      <c r="RSE1149" s="481"/>
      <c r="RSF1149" s="481"/>
      <c r="RSG1149" s="481"/>
      <c r="RSH1149" s="481"/>
      <c r="RSI1149" s="481"/>
      <c r="RSJ1149" s="481"/>
      <c r="RSK1149" s="481"/>
      <c r="RSL1149" s="481"/>
      <c r="RSM1149" s="481"/>
      <c r="RSN1149" s="481"/>
      <c r="RSO1149" s="481"/>
      <c r="RSP1149" s="481"/>
      <c r="RSQ1149" s="481"/>
      <c r="RSR1149" s="481"/>
      <c r="RSS1149" s="481"/>
      <c r="RST1149" s="481"/>
      <c r="RSU1149" s="481"/>
      <c r="RSV1149" s="481"/>
      <c r="RSW1149" s="481"/>
      <c r="RSX1149" s="481"/>
      <c r="RSY1149" s="481"/>
      <c r="RSZ1149" s="481"/>
      <c r="RTA1149" s="481"/>
      <c r="RTB1149" s="481"/>
      <c r="RTC1149" s="481"/>
      <c r="RTD1149" s="481"/>
      <c r="RTE1149" s="481"/>
      <c r="RTF1149" s="481"/>
      <c r="RTG1149" s="481"/>
      <c r="RTH1149" s="481"/>
      <c r="RTI1149" s="481"/>
      <c r="RTJ1149" s="481"/>
      <c r="RTK1149" s="481"/>
      <c r="RTL1149" s="481"/>
      <c r="RTM1149" s="481"/>
      <c r="RTN1149" s="481"/>
      <c r="RTO1149" s="481"/>
      <c r="RTP1149" s="481"/>
      <c r="RTQ1149" s="481"/>
      <c r="RTR1149" s="481"/>
      <c r="RTS1149" s="481"/>
      <c r="RTT1149" s="481"/>
      <c r="RTU1149" s="481"/>
      <c r="RTV1149" s="481"/>
      <c r="RTW1149" s="481"/>
      <c r="RTX1149" s="481"/>
      <c r="RTY1149" s="481"/>
      <c r="RTZ1149" s="481"/>
      <c r="RUA1149" s="481"/>
      <c r="RUB1149" s="481"/>
      <c r="RUC1149" s="481"/>
      <c r="RUD1149" s="481"/>
      <c r="RUE1149" s="481"/>
      <c r="RUF1149" s="481"/>
      <c r="RUG1149" s="481"/>
      <c r="RUH1149" s="481"/>
      <c r="RUI1149" s="481"/>
      <c r="RUJ1149" s="481"/>
      <c r="RUK1149" s="481"/>
      <c r="RUL1149" s="481"/>
      <c r="RUM1149" s="481"/>
      <c r="RUN1149" s="481"/>
      <c r="RUO1149" s="481"/>
      <c r="RUP1149" s="481"/>
      <c r="RUQ1149" s="481"/>
      <c r="RUR1149" s="481"/>
      <c r="RUS1149" s="481"/>
      <c r="RUT1149" s="481"/>
      <c r="RUU1149" s="481"/>
      <c r="RUV1149" s="481"/>
      <c r="RUW1149" s="481"/>
      <c r="RUX1149" s="481"/>
      <c r="RUY1149" s="481"/>
      <c r="RUZ1149" s="481"/>
      <c r="RVA1149" s="481"/>
      <c r="RVB1149" s="481"/>
      <c r="RVC1149" s="481"/>
      <c r="RVD1149" s="481"/>
      <c r="RVE1149" s="481"/>
      <c r="RVF1149" s="481"/>
      <c r="RVG1149" s="481"/>
      <c r="RVH1149" s="481"/>
      <c r="RVI1149" s="481"/>
      <c r="RVJ1149" s="481"/>
      <c r="RVK1149" s="481"/>
      <c r="RVL1149" s="481"/>
      <c r="RVM1149" s="481"/>
      <c r="RVN1149" s="481"/>
      <c r="RVO1149" s="481"/>
      <c r="RVP1149" s="481"/>
      <c r="RVQ1149" s="481"/>
      <c r="RVR1149" s="481"/>
      <c r="RVS1149" s="481"/>
      <c r="RVT1149" s="481"/>
      <c r="RVU1149" s="481"/>
      <c r="RVV1149" s="481"/>
      <c r="RVW1149" s="481"/>
      <c r="RVX1149" s="481"/>
      <c r="RVY1149" s="481"/>
      <c r="RVZ1149" s="481"/>
      <c r="RWA1149" s="481"/>
      <c r="RWB1149" s="481"/>
      <c r="RWC1149" s="481"/>
      <c r="RWD1149" s="481"/>
      <c r="RWE1149" s="481"/>
      <c r="RWF1149" s="481"/>
      <c r="RWG1149" s="481"/>
      <c r="RWH1149" s="481"/>
      <c r="RWI1149" s="481"/>
      <c r="RWJ1149" s="481"/>
      <c r="RWK1149" s="481"/>
      <c r="RWL1149" s="481"/>
      <c r="RWM1149" s="481"/>
      <c r="RWN1149" s="481"/>
      <c r="RWO1149" s="481"/>
      <c r="RWP1149" s="481"/>
      <c r="RWQ1149" s="481"/>
      <c r="RWR1149" s="481"/>
      <c r="RWS1149" s="481"/>
      <c r="RWT1149" s="481"/>
      <c r="RWU1149" s="481"/>
      <c r="RWV1149" s="481"/>
      <c r="RWW1149" s="481"/>
      <c r="RWX1149" s="481"/>
      <c r="RWY1149" s="481"/>
      <c r="RWZ1149" s="481"/>
      <c r="RXA1149" s="481"/>
      <c r="RXB1149" s="481"/>
      <c r="RXC1149" s="481"/>
      <c r="RXD1149" s="481"/>
      <c r="RXE1149" s="481"/>
      <c r="RXF1149" s="481"/>
      <c r="RXG1149" s="481"/>
      <c r="RXH1149" s="481"/>
      <c r="RXI1149" s="481"/>
      <c r="RXJ1149" s="481"/>
      <c r="RXK1149" s="481"/>
      <c r="RXL1149" s="481"/>
      <c r="RXM1149" s="481"/>
      <c r="RXN1149" s="481"/>
      <c r="RXO1149" s="481"/>
      <c r="RXP1149" s="481"/>
      <c r="RXQ1149" s="481"/>
      <c r="RXR1149" s="481"/>
      <c r="RXS1149" s="481"/>
      <c r="RXT1149" s="481"/>
      <c r="RXU1149" s="481"/>
      <c r="RXV1149" s="481"/>
      <c r="RXW1149" s="481"/>
      <c r="RXX1149" s="481"/>
      <c r="RXY1149" s="481"/>
      <c r="RXZ1149" s="481"/>
      <c r="RYA1149" s="481"/>
      <c r="RYB1149" s="481"/>
      <c r="RYC1149" s="481"/>
      <c r="RYD1149" s="481"/>
      <c r="RYE1149" s="481"/>
      <c r="RYF1149" s="481"/>
      <c r="RYG1149" s="481"/>
      <c r="RYH1149" s="481"/>
      <c r="RYI1149" s="481"/>
      <c r="RYJ1149" s="481"/>
      <c r="RYK1149" s="481"/>
      <c r="RYL1149" s="481"/>
      <c r="RYM1149" s="481"/>
      <c r="RYN1149" s="481"/>
      <c r="RYO1149" s="481"/>
      <c r="RYP1149" s="481"/>
      <c r="RYQ1149" s="481"/>
      <c r="RYR1149" s="481"/>
      <c r="RYS1149" s="481"/>
      <c r="RYT1149" s="481"/>
      <c r="RYU1149" s="481"/>
      <c r="RYV1149" s="481"/>
      <c r="RYW1149" s="481"/>
      <c r="RYX1149" s="481"/>
      <c r="RYY1149" s="481"/>
      <c r="RYZ1149" s="481"/>
      <c r="RZA1149" s="481"/>
      <c r="RZB1149" s="481"/>
      <c r="RZC1149" s="481"/>
      <c r="RZD1149" s="481"/>
      <c r="RZE1149" s="481"/>
      <c r="RZF1149" s="481"/>
      <c r="RZG1149" s="481"/>
      <c r="RZH1149" s="481"/>
      <c r="RZI1149" s="481"/>
      <c r="RZJ1149" s="481"/>
      <c r="RZK1149" s="481"/>
      <c r="RZL1149" s="481"/>
      <c r="RZM1149" s="481"/>
      <c r="RZN1149" s="481"/>
      <c r="RZO1149" s="481"/>
      <c r="RZP1149" s="481"/>
      <c r="RZQ1149" s="481"/>
      <c r="RZR1149" s="481"/>
      <c r="RZS1149" s="481"/>
      <c r="RZT1149" s="481"/>
      <c r="RZU1149" s="481"/>
      <c r="RZV1149" s="481"/>
      <c r="RZW1149" s="481"/>
      <c r="RZX1149" s="481"/>
      <c r="RZY1149" s="481"/>
      <c r="RZZ1149" s="481"/>
      <c r="SAA1149" s="481"/>
      <c r="SAB1149" s="481"/>
      <c r="SAC1149" s="481"/>
      <c r="SAD1149" s="481"/>
      <c r="SAE1149" s="481"/>
      <c r="SAF1149" s="481"/>
      <c r="SAG1149" s="481"/>
      <c r="SAH1149" s="481"/>
      <c r="SAI1149" s="481"/>
      <c r="SAJ1149" s="481"/>
      <c r="SAK1149" s="481"/>
      <c r="SAL1149" s="481"/>
      <c r="SAM1149" s="481"/>
      <c r="SAN1149" s="481"/>
      <c r="SAO1149" s="481"/>
      <c r="SAP1149" s="481"/>
      <c r="SAQ1149" s="481"/>
      <c r="SAR1149" s="481"/>
      <c r="SAS1149" s="481"/>
      <c r="SAT1149" s="481"/>
      <c r="SAU1149" s="481"/>
      <c r="SAV1149" s="481"/>
      <c r="SAW1149" s="481"/>
      <c r="SAX1149" s="481"/>
      <c r="SAY1149" s="481"/>
      <c r="SAZ1149" s="481"/>
      <c r="SBA1149" s="481"/>
      <c r="SBB1149" s="481"/>
      <c r="SBC1149" s="481"/>
      <c r="SBD1149" s="481"/>
      <c r="SBE1149" s="481"/>
      <c r="SBF1149" s="481"/>
      <c r="SBG1149" s="481"/>
      <c r="SBH1149" s="481"/>
      <c r="SBI1149" s="481"/>
      <c r="SBJ1149" s="481"/>
      <c r="SBK1149" s="481"/>
      <c r="SBL1149" s="481"/>
      <c r="SBM1149" s="481"/>
      <c r="SBN1149" s="481"/>
      <c r="SBO1149" s="481"/>
      <c r="SBP1149" s="481"/>
      <c r="SBQ1149" s="481"/>
      <c r="SBR1149" s="481"/>
      <c r="SBS1149" s="481"/>
      <c r="SBT1149" s="481"/>
      <c r="SBU1149" s="481"/>
      <c r="SBV1149" s="481"/>
      <c r="SBW1149" s="481"/>
      <c r="SBX1149" s="481"/>
      <c r="SBY1149" s="481"/>
      <c r="SBZ1149" s="481"/>
      <c r="SCA1149" s="481"/>
      <c r="SCB1149" s="481"/>
      <c r="SCC1149" s="481"/>
      <c r="SCD1149" s="481"/>
      <c r="SCE1149" s="481"/>
      <c r="SCF1149" s="481"/>
      <c r="SCG1149" s="481"/>
      <c r="SCH1149" s="481"/>
      <c r="SCI1149" s="481"/>
      <c r="SCJ1149" s="481"/>
      <c r="SCK1149" s="481"/>
      <c r="SCL1149" s="481"/>
      <c r="SCM1149" s="481"/>
      <c r="SCN1149" s="481"/>
      <c r="SCO1149" s="481"/>
      <c r="SCP1149" s="481"/>
      <c r="SCQ1149" s="481"/>
      <c r="SCR1149" s="481"/>
      <c r="SCS1149" s="481"/>
      <c r="SCT1149" s="481"/>
      <c r="SCU1149" s="481"/>
      <c r="SCV1149" s="481"/>
      <c r="SCW1149" s="481"/>
      <c r="SCX1149" s="481"/>
      <c r="SCY1149" s="481"/>
      <c r="SCZ1149" s="481"/>
      <c r="SDA1149" s="481"/>
      <c r="SDB1149" s="481"/>
      <c r="SDC1149" s="481"/>
      <c r="SDD1149" s="481"/>
      <c r="SDE1149" s="481"/>
      <c r="SDF1149" s="481"/>
      <c r="SDG1149" s="481"/>
      <c r="SDH1149" s="481"/>
      <c r="SDI1149" s="481"/>
      <c r="SDJ1149" s="481"/>
      <c r="SDK1149" s="481"/>
      <c r="SDL1149" s="481"/>
      <c r="SDM1149" s="481"/>
      <c r="SDN1149" s="481"/>
      <c r="SDO1149" s="481"/>
      <c r="SDP1149" s="481"/>
      <c r="SDQ1149" s="481"/>
      <c r="SDR1149" s="481"/>
      <c r="SDS1149" s="481"/>
      <c r="SDT1149" s="481"/>
      <c r="SDU1149" s="481"/>
      <c r="SDV1149" s="481"/>
      <c r="SDW1149" s="481"/>
      <c r="SDX1149" s="481"/>
      <c r="SDY1149" s="481"/>
      <c r="SDZ1149" s="481"/>
      <c r="SEA1149" s="481"/>
      <c r="SEB1149" s="481"/>
      <c r="SEC1149" s="481"/>
      <c r="SED1149" s="481"/>
      <c r="SEE1149" s="481"/>
      <c r="SEF1149" s="481"/>
      <c r="SEG1149" s="481"/>
      <c r="SEH1149" s="481"/>
      <c r="SEI1149" s="481"/>
      <c r="SEJ1149" s="481"/>
      <c r="SEK1149" s="481"/>
      <c r="SEL1149" s="481"/>
      <c r="SEM1149" s="481"/>
      <c r="SEN1149" s="481"/>
      <c r="SEO1149" s="481"/>
      <c r="SEP1149" s="481"/>
      <c r="SEQ1149" s="481"/>
      <c r="SER1149" s="481"/>
      <c r="SES1149" s="481"/>
      <c r="SET1149" s="481"/>
      <c r="SEU1149" s="481"/>
      <c r="SEV1149" s="481"/>
      <c r="SEW1149" s="481"/>
      <c r="SEX1149" s="481"/>
      <c r="SEY1149" s="481"/>
      <c r="SEZ1149" s="481"/>
      <c r="SFA1149" s="481"/>
      <c r="SFB1149" s="481"/>
      <c r="SFC1149" s="481"/>
      <c r="SFD1149" s="481"/>
      <c r="SFE1149" s="481"/>
      <c r="SFF1149" s="481"/>
      <c r="SFG1149" s="481"/>
      <c r="SFH1149" s="481"/>
      <c r="SFI1149" s="481"/>
      <c r="SFJ1149" s="481"/>
      <c r="SFK1149" s="481"/>
      <c r="SFL1149" s="481"/>
      <c r="SFM1149" s="481"/>
      <c r="SFN1149" s="481"/>
      <c r="SFO1149" s="481"/>
      <c r="SFP1149" s="481"/>
      <c r="SFQ1149" s="481"/>
      <c r="SFR1149" s="481"/>
      <c r="SFS1149" s="481"/>
      <c r="SFT1149" s="481"/>
      <c r="SFU1149" s="481"/>
      <c r="SFV1149" s="481"/>
      <c r="SFW1149" s="481"/>
      <c r="SFX1149" s="481"/>
      <c r="SFY1149" s="481"/>
      <c r="SFZ1149" s="481"/>
      <c r="SGA1149" s="481"/>
      <c r="SGB1149" s="481"/>
      <c r="SGC1149" s="481"/>
      <c r="SGD1149" s="481"/>
      <c r="SGE1149" s="481"/>
      <c r="SGF1149" s="481"/>
      <c r="SGG1149" s="481"/>
      <c r="SGH1149" s="481"/>
      <c r="SGI1149" s="481"/>
      <c r="SGJ1149" s="481"/>
      <c r="SGK1149" s="481"/>
      <c r="SGL1149" s="481"/>
      <c r="SGM1149" s="481"/>
      <c r="SGN1149" s="481"/>
      <c r="SGO1149" s="481"/>
      <c r="SGP1149" s="481"/>
      <c r="SGQ1149" s="481"/>
      <c r="SGR1149" s="481"/>
      <c r="SGS1149" s="481"/>
      <c r="SGT1149" s="481"/>
      <c r="SGU1149" s="481"/>
      <c r="SGV1149" s="481"/>
      <c r="SGW1149" s="481"/>
      <c r="SGX1149" s="481"/>
      <c r="SGY1149" s="481"/>
      <c r="SGZ1149" s="481"/>
      <c r="SHA1149" s="481"/>
      <c r="SHB1149" s="481"/>
      <c r="SHC1149" s="481"/>
      <c r="SHD1149" s="481"/>
      <c r="SHE1149" s="481"/>
      <c r="SHF1149" s="481"/>
      <c r="SHG1149" s="481"/>
      <c r="SHH1149" s="481"/>
      <c r="SHI1149" s="481"/>
      <c r="SHJ1149" s="481"/>
      <c r="SHK1149" s="481"/>
      <c r="SHL1149" s="481"/>
      <c r="SHM1149" s="481"/>
      <c r="SHN1149" s="481"/>
      <c r="SHO1149" s="481"/>
      <c r="SHP1149" s="481"/>
      <c r="SHQ1149" s="481"/>
      <c r="SHR1149" s="481"/>
      <c r="SHS1149" s="481"/>
      <c r="SHT1149" s="481"/>
      <c r="SHU1149" s="481"/>
      <c r="SHV1149" s="481"/>
      <c r="SHW1149" s="481"/>
      <c r="SHX1149" s="481"/>
      <c r="SHY1149" s="481"/>
      <c r="SHZ1149" s="481"/>
      <c r="SIA1149" s="481"/>
      <c r="SIB1149" s="481"/>
      <c r="SIC1149" s="481"/>
      <c r="SID1149" s="481"/>
      <c r="SIE1149" s="481"/>
      <c r="SIF1149" s="481"/>
      <c r="SIG1149" s="481"/>
      <c r="SIH1149" s="481"/>
      <c r="SII1149" s="481"/>
      <c r="SIJ1149" s="481"/>
      <c r="SIK1149" s="481"/>
      <c r="SIL1149" s="481"/>
      <c r="SIM1149" s="481"/>
      <c r="SIN1149" s="481"/>
      <c r="SIO1149" s="481"/>
      <c r="SIP1149" s="481"/>
      <c r="SIQ1149" s="481"/>
      <c r="SIR1149" s="481"/>
      <c r="SIS1149" s="481"/>
      <c r="SIT1149" s="481"/>
      <c r="SIU1149" s="481"/>
      <c r="SIV1149" s="481"/>
      <c r="SIW1149" s="481"/>
      <c r="SIX1149" s="481"/>
      <c r="SIY1149" s="481"/>
      <c r="SIZ1149" s="481"/>
      <c r="SJA1149" s="481"/>
      <c r="SJB1149" s="481"/>
      <c r="SJC1149" s="481"/>
      <c r="SJD1149" s="481"/>
      <c r="SJE1149" s="481"/>
      <c r="SJF1149" s="481"/>
      <c r="SJG1149" s="481"/>
      <c r="SJH1149" s="481"/>
      <c r="SJI1149" s="481"/>
      <c r="SJJ1149" s="481"/>
      <c r="SJK1149" s="481"/>
      <c r="SJL1149" s="481"/>
      <c r="SJM1149" s="481"/>
      <c r="SJN1149" s="481"/>
      <c r="SJO1149" s="481"/>
      <c r="SJP1149" s="481"/>
      <c r="SJQ1149" s="481"/>
      <c r="SJR1149" s="481"/>
      <c r="SJS1149" s="481"/>
      <c r="SJT1149" s="481"/>
      <c r="SJU1149" s="481"/>
      <c r="SJV1149" s="481"/>
      <c r="SJW1149" s="481"/>
      <c r="SJX1149" s="481"/>
      <c r="SJY1149" s="481"/>
      <c r="SJZ1149" s="481"/>
      <c r="SKA1149" s="481"/>
      <c r="SKB1149" s="481"/>
      <c r="SKC1149" s="481"/>
      <c r="SKD1149" s="481"/>
      <c r="SKE1149" s="481"/>
      <c r="SKF1149" s="481"/>
      <c r="SKG1149" s="481"/>
      <c r="SKH1149" s="481"/>
      <c r="SKI1149" s="481"/>
      <c r="SKJ1149" s="481"/>
      <c r="SKK1149" s="481"/>
      <c r="SKL1149" s="481"/>
      <c r="SKM1149" s="481"/>
      <c r="SKN1149" s="481"/>
      <c r="SKO1149" s="481"/>
      <c r="SKP1149" s="481"/>
      <c r="SKQ1149" s="481"/>
      <c r="SKR1149" s="481"/>
      <c r="SKS1149" s="481"/>
      <c r="SKT1149" s="481"/>
      <c r="SKU1149" s="481"/>
      <c r="SKV1149" s="481"/>
      <c r="SKW1149" s="481"/>
      <c r="SKX1149" s="481"/>
      <c r="SKY1149" s="481"/>
      <c r="SKZ1149" s="481"/>
      <c r="SLA1149" s="481"/>
      <c r="SLB1149" s="481"/>
      <c r="SLC1149" s="481"/>
      <c r="SLD1149" s="481"/>
      <c r="SLE1149" s="481"/>
      <c r="SLF1149" s="481"/>
      <c r="SLG1149" s="481"/>
      <c r="SLH1149" s="481"/>
      <c r="SLI1149" s="481"/>
      <c r="SLJ1149" s="481"/>
      <c r="SLK1149" s="481"/>
      <c r="SLL1149" s="481"/>
      <c r="SLM1149" s="481"/>
      <c r="SLN1149" s="481"/>
      <c r="SLO1149" s="481"/>
      <c r="SLP1149" s="481"/>
      <c r="SLQ1149" s="481"/>
      <c r="SLR1149" s="481"/>
      <c r="SLS1149" s="481"/>
      <c r="SLT1149" s="481"/>
      <c r="SLU1149" s="481"/>
      <c r="SLV1149" s="481"/>
      <c r="SLW1149" s="481"/>
      <c r="SLX1149" s="481"/>
      <c r="SLY1149" s="481"/>
      <c r="SLZ1149" s="481"/>
      <c r="SMA1149" s="481"/>
      <c r="SMB1149" s="481"/>
      <c r="SMC1149" s="481"/>
      <c r="SMD1149" s="481"/>
      <c r="SME1149" s="481"/>
      <c r="SMF1149" s="481"/>
      <c r="SMG1149" s="481"/>
      <c r="SMH1149" s="481"/>
      <c r="SMI1149" s="481"/>
      <c r="SMJ1149" s="481"/>
      <c r="SMK1149" s="481"/>
      <c r="SML1149" s="481"/>
      <c r="SMM1149" s="481"/>
      <c r="SMN1149" s="481"/>
      <c r="SMO1149" s="481"/>
      <c r="SMP1149" s="481"/>
      <c r="SMQ1149" s="481"/>
      <c r="SMR1149" s="481"/>
      <c r="SMS1149" s="481"/>
      <c r="SMT1149" s="481"/>
      <c r="SMU1149" s="481"/>
      <c r="SMV1149" s="481"/>
      <c r="SMW1149" s="481"/>
      <c r="SMX1149" s="481"/>
      <c r="SMY1149" s="481"/>
      <c r="SMZ1149" s="481"/>
      <c r="SNA1149" s="481"/>
      <c r="SNB1149" s="481"/>
      <c r="SNC1149" s="481"/>
      <c r="SND1149" s="481"/>
      <c r="SNE1149" s="481"/>
      <c r="SNF1149" s="481"/>
      <c r="SNG1149" s="481"/>
      <c r="SNH1149" s="481"/>
      <c r="SNI1149" s="481"/>
      <c r="SNJ1149" s="481"/>
      <c r="SNK1149" s="481"/>
      <c r="SNL1149" s="481"/>
      <c r="SNM1149" s="481"/>
      <c r="SNN1149" s="481"/>
      <c r="SNO1149" s="481"/>
      <c r="SNP1149" s="481"/>
      <c r="SNQ1149" s="481"/>
      <c r="SNR1149" s="481"/>
      <c r="SNS1149" s="481"/>
      <c r="SNT1149" s="481"/>
      <c r="SNU1149" s="481"/>
      <c r="SNV1149" s="481"/>
      <c r="SNW1149" s="481"/>
      <c r="SNX1149" s="481"/>
      <c r="SNY1149" s="481"/>
      <c r="SNZ1149" s="481"/>
      <c r="SOA1149" s="481"/>
      <c r="SOB1149" s="481"/>
      <c r="SOC1149" s="481"/>
      <c r="SOD1149" s="481"/>
      <c r="SOE1149" s="481"/>
      <c r="SOF1149" s="481"/>
      <c r="SOG1149" s="481"/>
      <c r="SOH1149" s="481"/>
      <c r="SOI1149" s="481"/>
      <c r="SOJ1149" s="481"/>
      <c r="SOK1149" s="481"/>
      <c r="SOL1149" s="481"/>
      <c r="SOM1149" s="481"/>
      <c r="SON1149" s="481"/>
      <c r="SOO1149" s="481"/>
      <c r="SOP1149" s="481"/>
      <c r="SOQ1149" s="481"/>
      <c r="SOR1149" s="481"/>
      <c r="SOS1149" s="481"/>
      <c r="SOT1149" s="481"/>
      <c r="SOU1149" s="481"/>
      <c r="SOV1149" s="481"/>
      <c r="SOW1149" s="481"/>
      <c r="SOX1149" s="481"/>
      <c r="SOY1149" s="481"/>
      <c r="SOZ1149" s="481"/>
      <c r="SPA1149" s="481"/>
      <c r="SPB1149" s="481"/>
      <c r="SPC1149" s="481"/>
      <c r="SPD1149" s="481"/>
      <c r="SPE1149" s="481"/>
      <c r="SPF1149" s="481"/>
      <c r="SPG1149" s="481"/>
      <c r="SPH1149" s="481"/>
      <c r="SPI1149" s="481"/>
      <c r="SPJ1149" s="481"/>
      <c r="SPK1149" s="481"/>
      <c r="SPL1149" s="481"/>
      <c r="SPM1149" s="481"/>
      <c r="SPN1149" s="481"/>
      <c r="SPO1149" s="481"/>
      <c r="SPP1149" s="481"/>
      <c r="SPQ1149" s="481"/>
      <c r="SPR1149" s="481"/>
      <c r="SPS1149" s="481"/>
      <c r="SPT1149" s="481"/>
      <c r="SPU1149" s="481"/>
      <c r="SPV1149" s="481"/>
      <c r="SPW1149" s="481"/>
      <c r="SPX1149" s="481"/>
      <c r="SPY1149" s="481"/>
      <c r="SPZ1149" s="481"/>
      <c r="SQA1149" s="481"/>
      <c r="SQB1149" s="481"/>
      <c r="SQC1149" s="481"/>
      <c r="SQD1149" s="481"/>
      <c r="SQE1149" s="481"/>
      <c r="SQF1149" s="481"/>
      <c r="SQG1149" s="481"/>
      <c r="SQH1149" s="481"/>
      <c r="SQI1149" s="481"/>
      <c r="SQJ1149" s="481"/>
      <c r="SQK1149" s="481"/>
      <c r="SQL1149" s="481"/>
      <c r="SQM1149" s="481"/>
      <c r="SQN1149" s="481"/>
      <c r="SQO1149" s="481"/>
      <c r="SQP1149" s="481"/>
      <c r="SQQ1149" s="481"/>
      <c r="SQR1149" s="481"/>
      <c r="SQS1149" s="481"/>
      <c r="SQT1149" s="481"/>
      <c r="SQU1149" s="481"/>
      <c r="SQV1149" s="481"/>
      <c r="SQW1149" s="481"/>
      <c r="SQX1149" s="481"/>
      <c r="SQY1149" s="481"/>
      <c r="SQZ1149" s="481"/>
      <c r="SRA1149" s="481"/>
      <c r="SRB1149" s="481"/>
      <c r="SRC1149" s="481"/>
      <c r="SRD1149" s="481"/>
      <c r="SRE1149" s="481"/>
      <c r="SRF1149" s="481"/>
      <c r="SRG1149" s="481"/>
      <c r="SRH1149" s="481"/>
      <c r="SRI1149" s="481"/>
      <c r="SRJ1149" s="481"/>
      <c r="SRK1149" s="481"/>
      <c r="SRL1149" s="481"/>
      <c r="SRM1149" s="481"/>
      <c r="SRN1149" s="481"/>
      <c r="SRO1149" s="481"/>
      <c r="SRP1149" s="481"/>
      <c r="SRQ1149" s="481"/>
      <c r="SRR1149" s="481"/>
      <c r="SRS1149" s="481"/>
      <c r="SRT1149" s="481"/>
      <c r="SRU1149" s="481"/>
      <c r="SRV1149" s="481"/>
      <c r="SRW1149" s="481"/>
      <c r="SRX1149" s="481"/>
      <c r="SRY1149" s="481"/>
      <c r="SRZ1149" s="481"/>
      <c r="SSA1149" s="481"/>
      <c r="SSB1149" s="481"/>
      <c r="SSC1149" s="481"/>
      <c r="SSD1149" s="481"/>
      <c r="SSE1149" s="481"/>
      <c r="SSF1149" s="481"/>
      <c r="SSG1149" s="481"/>
      <c r="SSH1149" s="481"/>
      <c r="SSI1149" s="481"/>
      <c r="SSJ1149" s="481"/>
      <c r="SSK1149" s="481"/>
      <c r="SSL1149" s="481"/>
      <c r="SSM1149" s="481"/>
      <c r="SSN1149" s="481"/>
      <c r="SSO1149" s="481"/>
      <c r="SSP1149" s="481"/>
      <c r="SSQ1149" s="481"/>
      <c r="SSR1149" s="481"/>
      <c r="SSS1149" s="481"/>
      <c r="SST1149" s="481"/>
      <c r="SSU1149" s="481"/>
      <c r="SSV1149" s="481"/>
      <c r="SSW1149" s="481"/>
      <c r="SSX1149" s="481"/>
      <c r="SSY1149" s="481"/>
      <c r="SSZ1149" s="481"/>
      <c r="STA1149" s="481"/>
      <c r="STB1149" s="481"/>
      <c r="STC1149" s="481"/>
      <c r="STD1149" s="481"/>
      <c r="STE1149" s="481"/>
      <c r="STF1149" s="481"/>
      <c r="STG1149" s="481"/>
      <c r="STH1149" s="481"/>
      <c r="STI1149" s="481"/>
      <c r="STJ1149" s="481"/>
      <c r="STK1149" s="481"/>
      <c r="STL1149" s="481"/>
      <c r="STM1149" s="481"/>
      <c r="STN1149" s="481"/>
      <c r="STO1149" s="481"/>
      <c r="STP1149" s="481"/>
      <c r="STQ1149" s="481"/>
      <c r="STR1149" s="481"/>
      <c r="STS1149" s="481"/>
      <c r="STT1149" s="481"/>
      <c r="STU1149" s="481"/>
      <c r="STV1149" s="481"/>
      <c r="STW1149" s="481"/>
      <c r="STX1149" s="481"/>
      <c r="STY1149" s="481"/>
      <c r="STZ1149" s="481"/>
      <c r="SUA1149" s="481"/>
      <c r="SUB1149" s="481"/>
      <c r="SUC1149" s="481"/>
      <c r="SUD1149" s="481"/>
      <c r="SUE1149" s="481"/>
      <c r="SUF1149" s="481"/>
      <c r="SUG1149" s="481"/>
      <c r="SUH1149" s="481"/>
      <c r="SUI1149" s="481"/>
      <c r="SUJ1149" s="481"/>
      <c r="SUK1149" s="481"/>
      <c r="SUL1149" s="481"/>
      <c r="SUM1149" s="481"/>
      <c r="SUN1149" s="481"/>
      <c r="SUO1149" s="481"/>
      <c r="SUP1149" s="481"/>
      <c r="SUQ1149" s="481"/>
      <c r="SUR1149" s="481"/>
      <c r="SUS1149" s="481"/>
      <c r="SUT1149" s="481"/>
      <c r="SUU1149" s="481"/>
      <c r="SUV1149" s="481"/>
      <c r="SUW1149" s="481"/>
      <c r="SUX1149" s="481"/>
      <c r="SUY1149" s="481"/>
      <c r="SUZ1149" s="481"/>
      <c r="SVA1149" s="481"/>
      <c r="SVB1149" s="481"/>
      <c r="SVC1149" s="481"/>
      <c r="SVD1149" s="481"/>
      <c r="SVE1149" s="481"/>
      <c r="SVF1149" s="481"/>
      <c r="SVG1149" s="481"/>
      <c r="SVH1149" s="481"/>
      <c r="SVI1149" s="481"/>
      <c r="SVJ1149" s="481"/>
      <c r="SVK1149" s="481"/>
      <c r="SVL1149" s="481"/>
      <c r="SVM1149" s="481"/>
      <c r="SVN1149" s="481"/>
      <c r="SVO1149" s="481"/>
      <c r="SVP1149" s="481"/>
      <c r="SVQ1149" s="481"/>
      <c r="SVR1149" s="481"/>
      <c r="SVS1149" s="481"/>
      <c r="SVT1149" s="481"/>
      <c r="SVU1149" s="481"/>
      <c r="SVV1149" s="481"/>
      <c r="SVW1149" s="481"/>
      <c r="SVX1149" s="481"/>
      <c r="SVY1149" s="481"/>
      <c r="SVZ1149" s="481"/>
      <c r="SWA1149" s="481"/>
      <c r="SWB1149" s="481"/>
      <c r="SWC1149" s="481"/>
      <c r="SWD1149" s="481"/>
      <c r="SWE1149" s="481"/>
      <c r="SWF1149" s="481"/>
      <c r="SWG1149" s="481"/>
      <c r="SWH1149" s="481"/>
      <c r="SWI1149" s="481"/>
      <c r="SWJ1149" s="481"/>
      <c r="SWK1149" s="481"/>
      <c r="SWL1149" s="481"/>
      <c r="SWM1149" s="481"/>
      <c r="SWN1149" s="481"/>
      <c r="SWO1149" s="481"/>
      <c r="SWP1149" s="481"/>
      <c r="SWQ1149" s="481"/>
      <c r="SWR1149" s="481"/>
      <c r="SWS1149" s="481"/>
      <c r="SWT1149" s="481"/>
      <c r="SWU1149" s="481"/>
      <c r="SWV1149" s="481"/>
      <c r="SWW1149" s="481"/>
      <c r="SWX1149" s="481"/>
      <c r="SWY1149" s="481"/>
      <c r="SWZ1149" s="481"/>
      <c r="SXA1149" s="481"/>
      <c r="SXB1149" s="481"/>
      <c r="SXC1149" s="481"/>
      <c r="SXD1149" s="481"/>
      <c r="SXE1149" s="481"/>
      <c r="SXF1149" s="481"/>
      <c r="SXG1149" s="481"/>
      <c r="SXH1149" s="481"/>
      <c r="SXI1149" s="481"/>
      <c r="SXJ1149" s="481"/>
      <c r="SXK1149" s="481"/>
      <c r="SXL1149" s="481"/>
      <c r="SXM1149" s="481"/>
      <c r="SXN1149" s="481"/>
      <c r="SXO1149" s="481"/>
      <c r="SXP1149" s="481"/>
      <c r="SXQ1149" s="481"/>
      <c r="SXR1149" s="481"/>
      <c r="SXS1149" s="481"/>
      <c r="SXT1149" s="481"/>
      <c r="SXU1149" s="481"/>
      <c r="SXV1149" s="481"/>
      <c r="SXW1149" s="481"/>
      <c r="SXX1149" s="481"/>
      <c r="SXY1149" s="481"/>
      <c r="SXZ1149" s="481"/>
      <c r="SYA1149" s="481"/>
      <c r="SYB1149" s="481"/>
      <c r="SYC1149" s="481"/>
      <c r="SYD1149" s="481"/>
      <c r="SYE1149" s="481"/>
      <c r="SYF1149" s="481"/>
      <c r="SYG1149" s="481"/>
      <c r="SYH1149" s="481"/>
      <c r="SYI1149" s="481"/>
      <c r="SYJ1149" s="481"/>
      <c r="SYK1149" s="481"/>
      <c r="SYL1149" s="481"/>
      <c r="SYM1149" s="481"/>
      <c r="SYN1149" s="481"/>
      <c r="SYO1149" s="481"/>
      <c r="SYP1149" s="481"/>
      <c r="SYQ1149" s="481"/>
      <c r="SYR1149" s="481"/>
      <c r="SYS1149" s="481"/>
      <c r="SYT1149" s="481"/>
      <c r="SYU1149" s="481"/>
      <c r="SYV1149" s="481"/>
      <c r="SYW1149" s="481"/>
      <c r="SYX1149" s="481"/>
      <c r="SYY1149" s="481"/>
      <c r="SYZ1149" s="481"/>
      <c r="SZA1149" s="481"/>
      <c r="SZB1149" s="481"/>
      <c r="SZC1149" s="481"/>
      <c r="SZD1149" s="481"/>
      <c r="SZE1149" s="481"/>
      <c r="SZF1149" s="481"/>
      <c r="SZG1149" s="481"/>
      <c r="SZH1149" s="481"/>
      <c r="SZI1149" s="481"/>
      <c r="SZJ1149" s="481"/>
      <c r="SZK1149" s="481"/>
      <c r="SZL1149" s="481"/>
      <c r="SZM1149" s="481"/>
      <c r="SZN1149" s="481"/>
      <c r="SZO1149" s="481"/>
      <c r="SZP1149" s="481"/>
      <c r="SZQ1149" s="481"/>
      <c r="SZR1149" s="481"/>
      <c r="SZS1149" s="481"/>
      <c r="SZT1149" s="481"/>
      <c r="SZU1149" s="481"/>
      <c r="SZV1149" s="481"/>
      <c r="SZW1149" s="481"/>
      <c r="SZX1149" s="481"/>
      <c r="SZY1149" s="481"/>
      <c r="SZZ1149" s="481"/>
      <c r="TAA1149" s="481"/>
      <c r="TAB1149" s="481"/>
      <c r="TAC1149" s="481"/>
      <c r="TAD1149" s="481"/>
      <c r="TAE1149" s="481"/>
      <c r="TAF1149" s="481"/>
      <c r="TAG1149" s="481"/>
      <c r="TAH1149" s="481"/>
      <c r="TAI1149" s="481"/>
      <c r="TAJ1149" s="481"/>
      <c r="TAK1149" s="481"/>
      <c r="TAL1149" s="481"/>
      <c r="TAM1149" s="481"/>
      <c r="TAN1149" s="481"/>
      <c r="TAO1149" s="481"/>
      <c r="TAP1149" s="481"/>
      <c r="TAQ1149" s="481"/>
      <c r="TAR1149" s="481"/>
      <c r="TAS1149" s="481"/>
      <c r="TAT1149" s="481"/>
      <c r="TAU1149" s="481"/>
      <c r="TAV1149" s="481"/>
      <c r="TAW1149" s="481"/>
      <c r="TAX1149" s="481"/>
      <c r="TAY1149" s="481"/>
      <c r="TAZ1149" s="481"/>
      <c r="TBA1149" s="481"/>
      <c r="TBB1149" s="481"/>
      <c r="TBC1149" s="481"/>
      <c r="TBD1149" s="481"/>
      <c r="TBE1149" s="481"/>
      <c r="TBF1149" s="481"/>
      <c r="TBG1149" s="481"/>
      <c r="TBH1149" s="481"/>
      <c r="TBI1149" s="481"/>
      <c r="TBJ1149" s="481"/>
      <c r="TBK1149" s="481"/>
      <c r="TBL1149" s="481"/>
      <c r="TBM1149" s="481"/>
      <c r="TBN1149" s="481"/>
      <c r="TBO1149" s="481"/>
      <c r="TBP1149" s="481"/>
      <c r="TBQ1149" s="481"/>
      <c r="TBR1149" s="481"/>
      <c r="TBS1149" s="481"/>
      <c r="TBT1149" s="481"/>
      <c r="TBU1149" s="481"/>
      <c r="TBV1149" s="481"/>
      <c r="TBW1149" s="481"/>
      <c r="TBX1149" s="481"/>
      <c r="TBY1149" s="481"/>
      <c r="TBZ1149" s="481"/>
      <c r="TCA1149" s="481"/>
      <c r="TCB1149" s="481"/>
      <c r="TCC1149" s="481"/>
      <c r="TCD1149" s="481"/>
      <c r="TCE1149" s="481"/>
      <c r="TCF1149" s="481"/>
      <c r="TCG1149" s="481"/>
      <c r="TCH1149" s="481"/>
      <c r="TCI1149" s="481"/>
      <c r="TCJ1149" s="481"/>
      <c r="TCK1149" s="481"/>
      <c r="TCL1149" s="481"/>
      <c r="TCM1149" s="481"/>
      <c r="TCN1149" s="481"/>
      <c r="TCO1149" s="481"/>
      <c r="TCP1149" s="481"/>
      <c r="TCQ1149" s="481"/>
      <c r="TCR1149" s="481"/>
      <c r="TCS1149" s="481"/>
      <c r="TCT1149" s="481"/>
      <c r="TCU1149" s="481"/>
      <c r="TCV1149" s="481"/>
      <c r="TCW1149" s="481"/>
      <c r="TCX1149" s="481"/>
      <c r="TCY1149" s="481"/>
      <c r="TCZ1149" s="481"/>
      <c r="TDA1149" s="481"/>
      <c r="TDB1149" s="481"/>
      <c r="TDC1149" s="481"/>
      <c r="TDD1149" s="481"/>
      <c r="TDE1149" s="481"/>
      <c r="TDF1149" s="481"/>
      <c r="TDG1149" s="481"/>
      <c r="TDH1149" s="481"/>
      <c r="TDI1149" s="481"/>
      <c r="TDJ1149" s="481"/>
      <c r="TDK1149" s="481"/>
      <c r="TDL1149" s="481"/>
      <c r="TDM1149" s="481"/>
      <c r="TDN1149" s="481"/>
      <c r="TDO1149" s="481"/>
      <c r="TDP1149" s="481"/>
      <c r="TDQ1149" s="481"/>
      <c r="TDR1149" s="481"/>
      <c r="TDS1149" s="481"/>
      <c r="TDT1149" s="481"/>
      <c r="TDU1149" s="481"/>
      <c r="TDV1149" s="481"/>
      <c r="TDW1149" s="481"/>
      <c r="TDX1149" s="481"/>
      <c r="TDY1149" s="481"/>
      <c r="TDZ1149" s="481"/>
      <c r="TEA1149" s="481"/>
      <c r="TEB1149" s="481"/>
      <c r="TEC1149" s="481"/>
      <c r="TED1149" s="481"/>
      <c r="TEE1149" s="481"/>
      <c r="TEF1149" s="481"/>
      <c r="TEG1149" s="481"/>
      <c r="TEH1149" s="481"/>
      <c r="TEI1149" s="481"/>
      <c r="TEJ1149" s="481"/>
      <c r="TEK1149" s="481"/>
      <c r="TEL1149" s="481"/>
      <c r="TEM1149" s="481"/>
      <c r="TEN1149" s="481"/>
      <c r="TEO1149" s="481"/>
      <c r="TEP1149" s="481"/>
      <c r="TEQ1149" s="481"/>
      <c r="TER1149" s="481"/>
      <c r="TES1149" s="481"/>
      <c r="TET1149" s="481"/>
      <c r="TEU1149" s="481"/>
      <c r="TEV1149" s="481"/>
      <c r="TEW1149" s="481"/>
      <c r="TEX1149" s="481"/>
      <c r="TEY1149" s="481"/>
      <c r="TEZ1149" s="481"/>
      <c r="TFA1149" s="481"/>
      <c r="TFB1149" s="481"/>
      <c r="TFC1149" s="481"/>
      <c r="TFD1149" s="481"/>
      <c r="TFE1149" s="481"/>
      <c r="TFF1149" s="481"/>
      <c r="TFG1149" s="481"/>
      <c r="TFH1149" s="481"/>
      <c r="TFI1149" s="481"/>
      <c r="TFJ1149" s="481"/>
      <c r="TFK1149" s="481"/>
      <c r="TFL1149" s="481"/>
      <c r="TFM1149" s="481"/>
      <c r="TFN1149" s="481"/>
      <c r="TFO1149" s="481"/>
      <c r="TFP1149" s="481"/>
      <c r="TFQ1149" s="481"/>
      <c r="TFR1149" s="481"/>
      <c r="TFS1149" s="481"/>
      <c r="TFT1149" s="481"/>
      <c r="TFU1149" s="481"/>
      <c r="TFV1149" s="481"/>
      <c r="TFW1149" s="481"/>
      <c r="TFX1149" s="481"/>
      <c r="TFY1149" s="481"/>
      <c r="TFZ1149" s="481"/>
      <c r="TGA1149" s="481"/>
      <c r="TGB1149" s="481"/>
      <c r="TGC1149" s="481"/>
      <c r="TGD1149" s="481"/>
      <c r="TGE1149" s="481"/>
      <c r="TGF1149" s="481"/>
      <c r="TGG1149" s="481"/>
      <c r="TGH1149" s="481"/>
      <c r="TGI1149" s="481"/>
      <c r="TGJ1149" s="481"/>
      <c r="TGK1149" s="481"/>
      <c r="TGL1149" s="481"/>
      <c r="TGM1149" s="481"/>
      <c r="TGN1149" s="481"/>
      <c r="TGO1149" s="481"/>
      <c r="TGP1149" s="481"/>
      <c r="TGQ1149" s="481"/>
      <c r="TGR1149" s="481"/>
      <c r="TGS1149" s="481"/>
      <c r="TGT1149" s="481"/>
      <c r="TGU1149" s="481"/>
      <c r="TGV1149" s="481"/>
      <c r="TGW1149" s="481"/>
      <c r="TGX1149" s="481"/>
      <c r="TGY1149" s="481"/>
      <c r="TGZ1149" s="481"/>
      <c r="THA1149" s="481"/>
      <c r="THB1149" s="481"/>
      <c r="THC1149" s="481"/>
      <c r="THD1149" s="481"/>
      <c r="THE1149" s="481"/>
      <c r="THF1149" s="481"/>
      <c r="THG1149" s="481"/>
      <c r="THH1149" s="481"/>
      <c r="THI1149" s="481"/>
      <c r="THJ1149" s="481"/>
      <c r="THK1149" s="481"/>
      <c r="THL1149" s="481"/>
      <c r="THM1149" s="481"/>
      <c r="THN1149" s="481"/>
      <c r="THO1149" s="481"/>
      <c r="THP1149" s="481"/>
      <c r="THQ1149" s="481"/>
      <c r="THR1149" s="481"/>
      <c r="THS1149" s="481"/>
      <c r="THT1149" s="481"/>
      <c r="THU1149" s="481"/>
      <c r="THV1149" s="481"/>
      <c r="THW1149" s="481"/>
      <c r="THX1149" s="481"/>
      <c r="THY1149" s="481"/>
      <c r="THZ1149" s="481"/>
      <c r="TIA1149" s="481"/>
      <c r="TIB1149" s="481"/>
      <c r="TIC1149" s="481"/>
      <c r="TID1149" s="481"/>
      <c r="TIE1149" s="481"/>
      <c r="TIF1149" s="481"/>
      <c r="TIG1149" s="481"/>
      <c r="TIH1149" s="481"/>
      <c r="TII1149" s="481"/>
      <c r="TIJ1149" s="481"/>
      <c r="TIK1149" s="481"/>
      <c r="TIL1149" s="481"/>
      <c r="TIM1149" s="481"/>
      <c r="TIN1149" s="481"/>
      <c r="TIO1149" s="481"/>
      <c r="TIP1149" s="481"/>
      <c r="TIQ1149" s="481"/>
      <c r="TIR1149" s="481"/>
      <c r="TIS1149" s="481"/>
      <c r="TIT1149" s="481"/>
      <c r="TIU1149" s="481"/>
      <c r="TIV1149" s="481"/>
      <c r="TIW1149" s="481"/>
      <c r="TIX1149" s="481"/>
      <c r="TIY1149" s="481"/>
      <c r="TIZ1149" s="481"/>
      <c r="TJA1149" s="481"/>
      <c r="TJB1149" s="481"/>
      <c r="TJC1149" s="481"/>
      <c r="TJD1149" s="481"/>
      <c r="TJE1149" s="481"/>
      <c r="TJF1149" s="481"/>
      <c r="TJG1149" s="481"/>
      <c r="TJH1149" s="481"/>
      <c r="TJI1149" s="481"/>
      <c r="TJJ1149" s="481"/>
      <c r="TJK1149" s="481"/>
      <c r="TJL1149" s="481"/>
      <c r="TJM1149" s="481"/>
      <c r="TJN1149" s="481"/>
      <c r="TJO1149" s="481"/>
      <c r="TJP1149" s="481"/>
      <c r="TJQ1149" s="481"/>
      <c r="TJR1149" s="481"/>
      <c r="TJS1149" s="481"/>
      <c r="TJT1149" s="481"/>
      <c r="TJU1149" s="481"/>
      <c r="TJV1149" s="481"/>
      <c r="TJW1149" s="481"/>
      <c r="TJX1149" s="481"/>
      <c r="TJY1149" s="481"/>
      <c r="TJZ1149" s="481"/>
      <c r="TKA1149" s="481"/>
      <c r="TKB1149" s="481"/>
      <c r="TKC1149" s="481"/>
      <c r="TKD1149" s="481"/>
      <c r="TKE1149" s="481"/>
      <c r="TKF1149" s="481"/>
      <c r="TKG1149" s="481"/>
      <c r="TKH1149" s="481"/>
      <c r="TKI1149" s="481"/>
      <c r="TKJ1149" s="481"/>
      <c r="TKK1149" s="481"/>
      <c r="TKL1149" s="481"/>
      <c r="TKM1149" s="481"/>
      <c r="TKN1149" s="481"/>
      <c r="TKO1149" s="481"/>
      <c r="TKP1149" s="481"/>
      <c r="TKQ1149" s="481"/>
      <c r="TKR1149" s="481"/>
      <c r="TKS1149" s="481"/>
      <c r="TKT1149" s="481"/>
      <c r="TKU1149" s="481"/>
      <c r="TKV1149" s="481"/>
      <c r="TKW1149" s="481"/>
      <c r="TKX1149" s="481"/>
      <c r="TKY1149" s="481"/>
      <c r="TKZ1149" s="481"/>
      <c r="TLA1149" s="481"/>
      <c r="TLB1149" s="481"/>
      <c r="TLC1149" s="481"/>
      <c r="TLD1149" s="481"/>
      <c r="TLE1149" s="481"/>
      <c r="TLF1149" s="481"/>
      <c r="TLG1149" s="481"/>
      <c r="TLH1149" s="481"/>
      <c r="TLI1149" s="481"/>
      <c r="TLJ1149" s="481"/>
      <c r="TLK1149" s="481"/>
      <c r="TLL1149" s="481"/>
      <c r="TLM1149" s="481"/>
      <c r="TLN1149" s="481"/>
      <c r="TLO1149" s="481"/>
      <c r="TLP1149" s="481"/>
      <c r="TLQ1149" s="481"/>
      <c r="TLR1149" s="481"/>
      <c r="TLS1149" s="481"/>
      <c r="TLT1149" s="481"/>
      <c r="TLU1149" s="481"/>
      <c r="TLV1149" s="481"/>
      <c r="TLW1149" s="481"/>
      <c r="TLX1149" s="481"/>
      <c r="TLY1149" s="481"/>
      <c r="TLZ1149" s="481"/>
      <c r="TMA1149" s="481"/>
      <c r="TMB1149" s="481"/>
      <c r="TMC1149" s="481"/>
      <c r="TMD1149" s="481"/>
      <c r="TME1149" s="481"/>
      <c r="TMF1149" s="481"/>
      <c r="TMG1149" s="481"/>
      <c r="TMH1149" s="481"/>
      <c r="TMI1149" s="481"/>
      <c r="TMJ1149" s="481"/>
      <c r="TMK1149" s="481"/>
      <c r="TML1149" s="481"/>
      <c r="TMM1149" s="481"/>
      <c r="TMN1149" s="481"/>
      <c r="TMO1149" s="481"/>
      <c r="TMP1149" s="481"/>
      <c r="TMQ1149" s="481"/>
      <c r="TMR1149" s="481"/>
      <c r="TMS1149" s="481"/>
      <c r="TMT1149" s="481"/>
      <c r="TMU1149" s="481"/>
      <c r="TMV1149" s="481"/>
      <c r="TMW1149" s="481"/>
      <c r="TMX1149" s="481"/>
      <c r="TMY1149" s="481"/>
      <c r="TMZ1149" s="481"/>
      <c r="TNA1149" s="481"/>
      <c r="TNB1149" s="481"/>
      <c r="TNC1149" s="481"/>
      <c r="TND1149" s="481"/>
      <c r="TNE1149" s="481"/>
      <c r="TNF1149" s="481"/>
      <c r="TNG1149" s="481"/>
      <c r="TNH1149" s="481"/>
      <c r="TNI1149" s="481"/>
      <c r="TNJ1149" s="481"/>
      <c r="TNK1149" s="481"/>
      <c r="TNL1149" s="481"/>
      <c r="TNM1149" s="481"/>
      <c r="TNN1149" s="481"/>
      <c r="TNO1149" s="481"/>
      <c r="TNP1149" s="481"/>
      <c r="TNQ1149" s="481"/>
      <c r="TNR1149" s="481"/>
      <c r="TNS1149" s="481"/>
      <c r="TNT1149" s="481"/>
      <c r="TNU1149" s="481"/>
      <c r="TNV1149" s="481"/>
      <c r="TNW1149" s="481"/>
      <c r="TNX1149" s="481"/>
      <c r="TNY1149" s="481"/>
      <c r="TNZ1149" s="481"/>
      <c r="TOA1149" s="481"/>
      <c r="TOB1149" s="481"/>
      <c r="TOC1149" s="481"/>
      <c r="TOD1149" s="481"/>
      <c r="TOE1149" s="481"/>
      <c r="TOF1149" s="481"/>
      <c r="TOG1149" s="481"/>
      <c r="TOH1149" s="481"/>
      <c r="TOI1149" s="481"/>
      <c r="TOJ1149" s="481"/>
      <c r="TOK1149" s="481"/>
      <c r="TOL1149" s="481"/>
      <c r="TOM1149" s="481"/>
      <c r="TON1149" s="481"/>
      <c r="TOO1149" s="481"/>
      <c r="TOP1149" s="481"/>
      <c r="TOQ1149" s="481"/>
      <c r="TOR1149" s="481"/>
      <c r="TOS1149" s="481"/>
      <c r="TOT1149" s="481"/>
      <c r="TOU1149" s="481"/>
      <c r="TOV1149" s="481"/>
      <c r="TOW1149" s="481"/>
      <c r="TOX1149" s="481"/>
      <c r="TOY1149" s="481"/>
      <c r="TOZ1149" s="481"/>
      <c r="TPA1149" s="481"/>
      <c r="TPB1149" s="481"/>
      <c r="TPC1149" s="481"/>
      <c r="TPD1149" s="481"/>
      <c r="TPE1149" s="481"/>
      <c r="TPF1149" s="481"/>
      <c r="TPG1149" s="481"/>
      <c r="TPH1149" s="481"/>
      <c r="TPI1149" s="481"/>
      <c r="TPJ1149" s="481"/>
      <c r="TPK1149" s="481"/>
      <c r="TPL1149" s="481"/>
      <c r="TPM1149" s="481"/>
      <c r="TPN1149" s="481"/>
      <c r="TPO1149" s="481"/>
      <c r="TPP1149" s="481"/>
      <c r="TPQ1149" s="481"/>
      <c r="TPR1149" s="481"/>
      <c r="TPS1149" s="481"/>
      <c r="TPT1149" s="481"/>
      <c r="TPU1149" s="481"/>
      <c r="TPV1149" s="481"/>
      <c r="TPW1149" s="481"/>
      <c r="TPX1149" s="481"/>
      <c r="TPY1149" s="481"/>
      <c r="TPZ1149" s="481"/>
      <c r="TQA1149" s="481"/>
      <c r="TQB1149" s="481"/>
      <c r="TQC1149" s="481"/>
      <c r="TQD1149" s="481"/>
      <c r="TQE1149" s="481"/>
      <c r="TQF1149" s="481"/>
      <c r="TQG1149" s="481"/>
      <c r="TQH1149" s="481"/>
      <c r="TQI1149" s="481"/>
      <c r="TQJ1149" s="481"/>
      <c r="TQK1149" s="481"/>
      <c r="TQL1149" s="481"/>
      <c r="TQM1149" s="481"/>
      <c r="TQN1149" s="481"/>
      <c r="TQO1149" s="481"/>
      <c r="TQP1149" s="481"/>
      <c r="TQQ1149" s="481"/>
      <c r="TQR1149" s="481"/>
      <c r="TQS1149" s="481"/>
      <c r="TQT1149" s="481"/>
      <c r="TQU1149" s="481"/>
      <c r="TQV1149" s="481"/>
      <c r="TQW1149" s="481"/>
      <c r="TQX1149" s="481"/>
      <c r="TQY1149" s="481"/>
      <c r="TQZ1149" s="481"/>
      <c r="TRA1149" s="481"/>
      <c r="TRB1149" s="481"/>
      <c r="TRC1149" s="481"/>
      <c r="TRD1149" s="481"/>
      <c r="TRE1149" s="481"/>
      <c r="TRF1149" s="481"/>
      <c r="TRG1149" s="481"/>
      <c r="TRH1149" s="481"/>
      <c r="TRI1149" s="481"/>
      <c r="TRJ1149" s="481"/>
      <c r="TRK1149" s="481"/>
      <c r="TRL1149" s="481"/>
      <c r="TRM1149" s="481"/>
      <c r="TRN1149" s="481"/>
      <c r="TRO1149" s="481"/>
      <c r="TRP1149" s="481"/>
      <c r="TRQ1149" s="481"/>
      <c r="TRR1149" s="481"/>
      <c r="TRS1149" s="481"/>
      <c r="TRT1149" s="481"/>
      <c r="TRU1149" s="481"/>
      <c r="TRV1149" s="481"/>
      <c r="TRW1149" s="481"/>
      <c r="TRX1149" s="481"/>
      <c r="TRY1149" s="481"/>
      <c r="TRZ1149" s="481"/>
      <c r="TSA1149" s="481"/>
      <c r="TSB1149" s="481"/>
      <c r="TSC1149" s="481"/>
      <c r="TSD1149" s="481"/>
      <c r="TSE1149" s="481"/>
      <c r="TSF1149" s="481"/>
      <c r="TSG1149" s="481"/>
      <c r="TSH1149" s="481"/>
      <c r="TSI1149" s="481"/>
      <c r="TSJ1149" s="481"/>
      <c r="TSK1149" s="481"/>
      <c r="TSL1149" s="481"/>
      <c r="TSM1149" s="481"/>
      <c r="TSN1149" s="481"/>
      <c r="TSO1149" s="481"/>
      <c r="TSP1149" s="481"/>
      <c r="TSQ1149" s="481"/>
      <c r="TSR1149" s="481"/>
      <c r="TSS1149" s="481"/>
      <c r="TST1149" s="481"/>
      <c r="TSU1149" s="481"/>
      <c r="TSV1149" s="481"/>
      <c r="TSW1149" s="481"/>
      <c r="TSX1149" s="481"/>
      <c r="TSY1149" s="481"/>
      <c r="TSZ1149" s="481"/>
      <c r="TTA1149" s="481"/>
      <c r="TTB1149" s="481"/>
      <c r="TTC1149" s="481"/>
      <c r="TTD1149" s="481"/>
      <c r="TTE1149" s="481"/>
      <c r="TTF1149" s="481"/>
      <c r="TTG1149" s="481"/>
      <c r="TTH1149" s="481"/>
      <c r="TTI1149" s="481"/>
      <c r="TTJ1149" s="481"/>
      <c r="TTK1149" s="481"/>
      <c r="TTL1149" s="481"/>
      <c r="TTM1149" s="481"/>
      <c r="TTN1149" s="481"/>
      <c r="TTO1149" s="481"/>
      <c r="TTP1149" s="481"/>
      <c r="TTQ1149" s="481"/>
      <c r="TTR1149" s="481"/>
      <c r="TTS1149" s="481"/>
      <c r="TTT1149" s="481"/>
      <c r="TTU1149" s="481"/>
      <c r="TTV1149" s="481"/>
      <c r="TTW1149" s="481"/>
      <c r="TTX1149" s="481"/>
      <c r="TTY1149" s="481"/>
      <c r="TTZ1149" s="481"/>
      <c r="TUA1149" s="481"/>
      <c r="TUB1149" s="481"/>
      <c r="TUC1149" s="481"/>
      <c r="TUD1149" s="481"/>
      <c r="TUE1149" s="481"/>
      <c r="TUF1149" s="481"/>
      <c r="TUG1149" s="481"/>
      <c r="TUH1149" s="481"/>
      <c r="TUI1149" s="481"/>
      <c r="TUJ1149" s="481"/>
      <c r="TUK1149" s="481"/>
      <c r="TUL1149" s="481"/>
      <c r="TUM1149" s="481"/>
      <c r="TUN1149" s="481"/>
      <c r="TUO1149" s="481"/>
      <c r="TUP1149" s="481"/>
      <c r="TUQ1149" s="481"/>
      <c r="TUR1149" s="481"/>
      <c r="TUS1149" s="481"/>
      <c r="TUT1149" s="481"/>
      <c r="TUU1149" s="481"/>
      <c r="TUV1149" s="481"/>
      <c r="TUW1149" s="481"/>
      <c r="TUX1149" s="481"/>
      <c r="TUY1149" s="481"/>
      <c r="TUZ1149" s="481"/>
      <c r="TVA1149" s="481"/>
      <c r="TVB1149" s="481"/>
      <c r="TVC1149" s="481"/>
      <c r="TVD1149" s="481"/>
      <c r="TVE1149" s="481"/>
      <c r="TVF1149" s="481"/>
      <c r="TVG1149" s="481"/>
      <c r="TVH1149" s="481"/>
      <c r="TVI1149" s="481"/>
      <c r="TVJ1149" s="481"/>
      <c r="TVK1149" s="481"/>
      <c r="TVL1149" s="481"/>
      <c r="TVM1149" s="481"/>
      <c r="TVN1149" s="481"/>
      <c r="TVO1149" s="481"/>
      <c r="TVP1149" s="481"/>
      <c r="TVQ1149" s="481"/>
      <c r="TVR1149" s="481"/>
      <c r="TVS1149" s="481"/>
      <c r="TVT1149" s="481"/>
      <c r="TVU1149" s="481"/>
      <c r="TVV1149" s="481"/>
      <c r="TVW1149" s="481"/>
      <c r="TVX1149" s="481"/>
      <c r="TVY1149" s="481"/>
      <c r="TVZ1149" s="481"/>
      <c r="TWA1149" s="481"/>
      <c r="TWB1149" s="481"/>
      <c r="TWC1149" s="481"/>
      <c r="TWD1149" s="481"/>
      <c r="TWE1149" s="481"/>
      <c r="TWF1149" s="481"/>
      <c r="TWG1149" s="481"/>
      <c r="TWH1149" s="481"/>
      <c r="TWI1149" s="481"/>
      <c r="TWJ1149" s="481"/>
      <c r="TWK1149" s="481"/>
      <c r="TWL1149" s="481"/>
      <c r="TWM1149" s="481"/>
      <c r="TWN1149" s="481"/>
      <c r="TWO1149" s="481"/>
      <c r="TWP1149" s="481"/>
      <c r="TWQ1149" s="481"/>
      <c r="TWR1149" s="481"/>
      <c r="TWS1149" s="481"/>
      <c r="TWT1149" s="481"/>
      <c r="TWU1149" s="481"/>
      <c r="TWV1149" s="481"/>
      <c r="TWW1149" s="481"/>
      <c r="TWX1149" s="481"/>
      <c r="TWY1149" s="481"/>
      <c r="TWZ1149" s="481"/>
      <c r="TXA1149" s="481"/>
      <c r="TXB1149" s="481"/>
      <c r="TXC1149" s="481"/>
      <c r="TXD1149" s="481"/>
      <c r="TXE1149" s="481"/>
      <c r="TXF1149" s="481"/>
      <c r="TXG1149" s="481"/>
      <c r="TXH1149" s="481"/>
      <c r="TXI1149" s="481"/>
      <c r="TXJ1149" s="481"/>
      <c r="TXK1149" s="481"/>
      <c r="TXL1149" s="481"/>
      <c r="TXM1149" s="481"/>
      <c r="TXN1149" s="481"/>
      <c r="TXO1149" s="481"/>
      <c r="TXP1149" s="481"/>
      <c r="TXQ1149" s="481"/>
      <c r="TXR1149" s="481"/>
      <c r="TXS1149" s="481"/>
      <c r="TXT1149" s="481"/>
      <c r="TXU1149" s="481"/>
      <c r="TXV1149" s="481"/>
      <c r="TXW1149" s="481"/>
      <c r="TXX1149" s="481"/>
      <c r="TXY1149" s="481"/>
      <c r="TXZ1149" s="481"/>
      <c r="TYA1149" s="481"/>
      <c r="TYB1149" s="481"/>
      <c r="TYC1149" s="481"/>
      <c r="TYD1149" s="481"/>
      <c r="TYE1149" s="481"/>
      <c r="TYF1149" s="481"/>
      <c r="TYG1149" s="481"/>
      <c r="TYH1149" s="481"/>
      <c r="TYI1149" s="481"/>
      <c r="TYJ1149" s="481"/>
      <c r="TYK1149" s="481"/>
      <c r="TYL1149" s="481"/>
      <c r="TYM1149" s="481"/>
      <c r="TYN1149" s="481"/>
      <c r="TYO1149" s="481"/>
      <c r="TYP1149" s="481"/>
      <c r="TYQ1149" s="481"/>
      <c r="TYR1149" s="481"/>
      <c r="TYS1149" s="481"/>
      <c r="TYT1149" s="481"/>
      <c r="TYU1149" s="481"/>
      <c r="TYV1149" s="481"/>
      <c r="TYW1149" s="481"/>
      <c r="TYX1149" s="481"/>
      <c r="TYY1149" s="481"/>
      <c r="TYZ1149" s="481"/>
      <c r="TZA1149" s="481"/>
      <c r="TZB1149" s="481"/>
      <c r="TZC1149" s="481"/>
      <c r="TZD1149" s="481"/>
      <c r="TZE1149" s="481"/>
      <c r="TZF1149" s="481"/>
      <c r="TZG1149" s="481"/>
      <c r="TZH1149" s="481"/>
      <c r="TZI1149" s="481"/>
      <c r="TZJ1149" s="481"/>
      <c r="TZK1149" s="481"/>
      <c r="TZL1149" s="481"/>
      <c r="TZM1149" s="481"/>
      <c r="TZN1149" s="481"/>
      <c r="TZO1149" s="481"/>
      <c r="TZP1149" s="481"/>
      <c r="TZQ1149" s="481"/>
      <c r="TZR1149" s="481"/>
      <c r="TZS1149" s="481"/>
      <c r="TZT1149" s="481"/>
      <c r="TZU1149" s="481"/>
      <c r="TZV1149" s="481"/>
      <c r="TZW1149" s="481"/>
      <c r="TZX1149" s="481"/>
      <c r="TZY1149" s="481"/>
      <c r="TZZ1149" s="481"/>
      <c r="UAA1149" s="481"/>
      <c r="UAB1149" s="481"/>
      <c r="UAC1149" s="481"/>
      <c r="UAD1149" s="481"/>
      <c r="UAE1149" s="481"/>
      <c r="UAF1149" s="481"/>
      <c r="UAG1149" s="481"/>
      <c r="UAH1149" s="481"/>
      <c r="UAI1149" s="481"/>
      <c r="UAJ1149" s="481"/>
      <c r="UAK1149" s="481"/>
      <c r="UAL1149" s="481"/>
      <c r="UAM1149" s="481"/>
      <c r="UAN1149" s="481"/>
      <c r="UAO1149" s="481"/>
      <c r="UAP1149" s="481"/>
      <c r="UAQ1149" s="481"/>
      <c r="UAR1149" s="481"/>
      <c r="UAS1149" s="481"/>
      <c r="UAT1149" s="481"/>
      <c r="UAU1149" s="481"/>
      <c r="UAV1149" s="481"/>
      <c r="UAW1149" s="481"/>
      <c r="UAX1149" s="481"/>
      <c r="UAY1149" s="481"/>
      <c r="UAZ1149" s="481"/>
      <c r="UBA1149" s="481"/>
      <c r="UBB1149" s="481"/>
      <c r="UBC1149" s="481"/>
      <c r="UBD1149" s="481"/>
      <c r="UBE1149" s="481"/>
      <c r="UBF1149" s="481"/>
      <c r="UBG1149" s="481"/>
      <c r="UBH1149" s="481"/>
      <c r="UBI1149" s="481"/>
      <c r="UBJ1149" s="481"/>
      <c r="UBK1149" s="481"/>
      <c r="UBL1149" s="481"/>
      <c r="UBM1149" s="481"/>
      <c r="UBN1149" s="481"/>
      <c r="UBO1149" s="481"/>
      <c r="UBP1149" s="481"/>
      <c r="UBQ1149" s="481"/>
      <c r="UBR1149" s="481"/>
      <c r="UBS1149" s="481"/>
      <c r="UBT1149" s="481"/>
      <c r="UBU1149" s="481"/>
      <c r="UBV1149" s="481"/>
      <c r="UBW1149" s="481"/>
      <c r="UBX1149" s="481"/>
      <c r="UBY1149" s="481"/>
      <c r="UBZ1149" s="481"/>
      <c r="UCA1149" s="481"/>
      <c r="UCB1149" s="481"/>
      <c r="UCC1149" s="481"/>
      <c r="UCD1149" s="481"/>
      <c r="UCE1149" s="481"/>
      <c r="UCF1149" s="481"/>
      <c r="UCG1149" s="481"/>
      <c r="UCH1149" s="481"/>
      <c r="UCI1149" s="481"/>
      <c r="UCJ1149" s="481"/>
      <c r="UCK1149" s="481"/>
      <c r="UCL1149" s="481"/>
      <c r="UCM1149" s="481"/>
      <c r="UCN1149" s="481"/>
      <c r="UCO1149" s="481"/>
      <c r="UCP1149" s="481"/>
      <c r="UCQ1149" s="481"/>
      <c r="UCR1149" s="481"/>
      <c r="UCS1149" s="481"/>
      <c r="UCT1149" s="481"/>
      <c r="UCU1149" s="481"/>
      <c r="UCV1149" s="481"/>
      <c r="UCW1149" s="481"/>
      <c r="UCX1149" s="481"/>
      <c r="UCY1149" s="481"/>
      <c r="UCZ1149" s="481"/>
      <c r="UDA1149" s="481"/>
      <c r="UDB1149" s="481"/>
      <c r="UDC1149" s="481"/>
      <c r="UDD1149" s="481"/>
      <c r="UDE1149" s="481"/>
      <c r="UDF1149" s="481"/>
      <c r="UDG1149" s="481"/>
      <c r="UDH1149" s="481"/>
      <c r="UDI1149" s="481"/>
      <c r="UDJ1149" s="481"/>
      <c r="UDK1149" s="481"/>
      <c r="UDL1149" s="481"/>
      <c r="UDM1149" s="481"/>
      <c r="UDN1149" s="481"/>
      <c r="UDO1149" s="481"/>
      <c r="UDP1149" s="481"/>
      <c r="UDQ1149" s="481"/>
      <c r="UDR1149" s="481"/>
      <c r="UDS1149" s="481"/>
      <c r="UDT1149" s="481"/>
      <c r="UDU1149" s="481"/>
      <c r="UDV1149" s="481"/>
      <c r="UDW1149" s="481"/>
      <c r="UDX1149" s="481"/>
      <c r="UDY1149" s="481"/>
      <c r="UDZ1149" s="481"/>
      <c r="UEA1149" s="481"/>
      <c r="UEB1149" s="481"/>
      <c r="UEC1149" s="481"/>
      <c r="UED1149" s="481"/>
      <c r="UEE1149" s="481"/>
      <c r="UEF1149" s="481"/>
      <c r="UEG1149" s="481"/>
      <c r="UEH1149" s="481"/>
      <c r="UEI1149" s="481"/>
      <c r="UEJ1149" s="481"/>
      <c r="UEK1149" s="481"/>
      <c r="UEL1149" s="481"/>
      <c r="UEM1149" s="481"/>
      <c r="UEN1149" s="481"/>
      <c r="UEO1149" s="481"/>
      <c r="UEP1149" s="481"/>
      <c r="UEQ1149" s="481"/>
      <c r="UER1149" s="481"/>
      <c r="UES1149" s="481"/>
      <c r="UET1149" s="481"/>
      <c r="UEU1149" s="481"/>
      <c r="UEV1149" s="481"/>
      <c r="UEW1149" s="481"/>
      <c r="UEX1149" s="481"/>
      <c r="UEY1149" s="481"/>
      <c r="UEZ1149" s="481"/>
      <c r="UFA1149" s="481"/>
      <c r="UFB1149" s="481"/>
      <c r="UFC1149" s="481"/>
      <c r="UFD1149" s="481"/>
      <c r="UFE1149" s="481"/>
      <c r="UFF1149" s="481"/>
      <c r="UFG1149" s="481"/>
      <c r="UFH1149" s="481"/>
      <c r="UFI1149" s="481"/>
      <c r="UFJ1149" s="481"/>
      <c r="UFK1149" s="481"/>
      <c r="UFL1149" s="481"/>
      <c r="UFM1149" s="481"/>
      <c r="UFN1149" s="481"/>
      <c r="UFO1149" s="481"/>
      <c r="UFP1149" s="481"/>
      <c r="UFQ1149" s="481"/>
      <c r="UFR1149" s="481"/>
      <c r="UFS1149" s="481"/>
      <c r="UFT1149" s="481"/>
      <c r="UFU1149" s="481"/>
      <c r="UFV1149" s="481"/>
      <c r="UFW1149" s="481"/>
      <c r="UFX1149" s="481"/>
      <c r="UFY1149" s="481"/>
      <c r="UFZ1149" s="481"/>
      <c r="UGA1149" s="481"/>
      <c r="UGB1149" s="481"/>
      <c r="UGC1149" s="481"/>
      <c r="UGD1149" s="481"/>
      <c r="UGE1149" s="481"/>
      <c r="UGF1149" s="481"/>
      <c r="UGG1149" s="481"/>
      <c r="UGH1149" s="481"/>
      <c r="UGI1149" s="481"/>
      <c r="UGJ1149" s="481"/>
      <c r="UGK1149" s="481"/>
      <c r="UGL1149" s="481"/>
      <c r="UGM1149" s="481"/>
      <c r="UGN1149" s="481"/>
      <c r="UGO1149" s="481"/>
      <c r="UGP1149" s="481"/>
      <c r="UGQ1149" s="481"/>
      <c r="UGR1149" s="481"/>
      <c r="UGS1149" s="481"/>
      <c r="UGT1149" s="481"/>
      <c r="UGU1149" s="481"/>
      <c r="UGV1149" s="481"/>
      <c r="UGW1149" s="481"/>
      <c r="UGX1149" s="481"/>
      <c r="UGY1149" s="481"/>
      <c r="UGZ1149" s="481"/>
      <c r="UHA1149" s="481"/>
      <c r="UHB1149" s="481"/>
      <c r="UHC1149" s="481"/>
      <c r="UHD1149" s="481"/>
      <c r="UHE1149" s="481"/>
      <c r="UHF1149" s="481"/>
      <c r="UHG1149" s="481"/>
      <c r="UHH1149" s="481"/>
      <c r="UHI1149" s="481"/>
      <c r="UHJ1149" s="481"/>
      <c r="UHK1149" s="481"/>
      <c r="UHL1149" s="481"/>
      <c r="UHM1149" s="481"/>
      <c r="UHN1149" s="481"/>
      <c r="UHO1149" s="481"/>
      <c r="UHP1149" s="481"/>
      <c r="UHQ1149" s="481"/>
      <c r="UHR1149" s="481"/>
      <c r="UHS1149" s="481"/>
      <c r="UHT1149" s="481"/>
      <c r="UHU1149" s="481"/>
      <c r="UHV1149" s="481"/>
      <c r="UHW1149" s="481"/>
      <c r="UHX1149" s="481"/>
      <c r="UHY1149" s="481"/>
      <c r="UHZ1149" s="481"/>
      <c r="UIA1149" s="481"/>
      <c r="UIB1149" s="481"/>
      <c r="UIC1149" s="481"/>
      <c r="UID1149" s="481"/>
      <c r="UIE1149" s="481"/>
      <c r="UIF1149" s="481"/>
      <c r="UIG1149" s="481"/>
      <c r="UIH1149" s="481"/>
      <c r="UII1149" s="481"/>
      <c r="UIJ1149" s="481"/>
      <c r="UIK1149" s="481"/>
      <c r="UIL1149" s="481"/>
      <c r="UIM1149" s="481"/>
      <c r="UIN1149" s="481"/>
      <c r="UIO1149" s="481"/>
      <c r="UIP1149" s="481"/>
      <c r="UIQ1149" s="481"/>
      <c r="UIR1149" s="481"/>
      <c r="UIS1149" s="481"/>
      <c r="UIT1149" s="481"/>
      <c r="UIU1149" s="481"/>
      <c r="UIV1149" s="481"/>
      <c r="UIW1149" s="481"/>
      <c r="UIX1149" s="481"/>
      <c r="UIY1149" s="481"/>
      <c r="UIZ1149" s="481"/>
      <c r="UJA1149" s="481"/>
      <c r="UJB1149" s="481"/>
      <c r="UJC1149" s="481"/>
      <c r="UJD1149" s="481"/>
      <c r="UJE1149" s="481"/>
      <c r="UJF1149" s="481"/>
      <c r="UJG1149" s="481"/>
      <c r="UJH1149" s="481"/>
      <c r="UJI1149" s="481"/>
      <c r="UJJ1149" s="481"/>
      <c r="UJK1149" s="481"/>
      <c r="UJL1149" s="481"/>
      <c r="UJM1149" s="481"/>
      <c r="UJN1149" s="481"/>
      <c r="UJO1149" s="481"/>
      <c r="UJP1149" s="481"/>
      <c r="UJQ1149" s="481"/>
      <c r="UJR1149" s="481"/>
      <c r="UJS1149" s="481"/>
      <c r="UJT1149" s="481"/>
      <c r="UJU1149" s="481"/>
      <c r="UJV1149" s="481"/>
      <c r="UJW1149" s="481"/>
      <c r="UJX1149" s="481"/>
      <c r="UJY1149" s="481"/>
      <c r="UJZ1149" s="481"/>
      <c r="UKA1149" s="481"/>
      <c r="UKB1149" s="481"/>
      <c r="UKC1149" s="481"/>
      <c r="UKD1149" s="481"/>
      <c r="UKE1149" s="481"/>
      <c r="UKF1149" s="481"/>
      <c r="UKG1149" s="481"/>
      <c r="UKH1149" s="481"/>
      <c r="UKI1149" s="481"/>
      <c r="UKJ1149" s="481"/>
      <c r="UKK1149" s="481"/>
      <c r="UKL1149" s="481"/>
      <c r="UKM1149" s="481"/>
      <c r="UKN1149" s="481"/>
      <c r="UKO1149" s="481"/>
      <c r="UKP1149" s="481"/>
      <c r="UKQ1149" s="481"/>
      <c r="UKR1149" s="481"/>
      <c r="UKS1149" s="481"/>
      <c r="UKT1149" s="481"/>
      <c r="UKU1149" s="481"/>
      <c r="UKV1149" s="481"/>
      <c r="UKW1149" s="481"/>
      <c r="UKX1149" s="481"/>
      <c r="UKY1149" s="481"/>
      <c r="UKZ1149" s="481"/>
      <c r="ULA1149" s="481"/>
      <c r="ULB1149" s="481"/>
      <c r="ULC1149" s="481"/>
      <c r="ULD1149" s="481"/>
      <c r="ULE1149" s="481"/>
      <c r="ULF1149" s="481"/>
      <c r="ULG1149" s="481"/>
      <c r="ULH1149" s="481"/>
      <c r="ULI1149" s="481"/>
      <c r="ULJ1149" s="481"/>
      <c r="ULK1149" s="481"/>
      <c r="ULL1149" s="481"/>
      <c r="ULM1149" s="481"/>
      <c r="ULN1149" s="481"/>
      <c r="ULO1149" s="481"/>
      <c r="ULP1149" s="481"/>
      <c r="ULQ1149" s="481"/>
      <c r="ULR1149" s="481"/>
      <c r="ULS1149" s="481"/>
      <c r="ULT1149" s="481"/>
      <c r="ULU1149" s="481"/>
      <c r="ULV1149" s="481"/>
      <c r="ULW1149" s="481"/>
      <c r="ULX1149" s="481"/>
      <c r="ULY1149" s="481"/>
      <c r="ULZ1149" s="481"/>
      <c r="UMA1149" s="481"/>
      <c r="UMB1149" s="481"/>
      <c r="UMC1149" s="481"/>
      <c r="UMD1149" s="481"/>
      <c r="UME1149" s="481"/>
      <c r="UMF1149" s="481"/>
      <c r="UMG1149" s="481"/>
      <c r="UMH1149" s="481"/>
      <c r="UMI1149" s="481"/>
      <c r="UMJ1149" s="481"/>
      <c r="UMK1149" s="481"/>
      <c r="UML1149" s="481"/>
      <c r="UMM1149" s="481"/>
      <c r="UMN1149" s="481"/>
      <c r="UMO1149" s="481"/>
      <c r="UMP1149" s="481"/>
      <c r="UMQ1149" s="481"/>
      <c r="UMR1149" s="481"/>
      <c r="UMS1149" s="481"/>
      <c r="UMT1149" s="481"/>
      <c r="UMU1149" s="481"/>
      <c r="UMV1149" s="481"/>
      <c r="UMW1149" s="481"/>
      <c r="UMX1149" s="481"/>
      <c r="UMY1149" s="481"/>
      <c r="UMZ1149" s="481"/>
      <c r="UNA1149" s="481"/>
      <c r="UNB1149" s="481"/>
      <c r="UNC1149" s="481"/>
      <c r="UND1149" s="481"/>
      <c r="UNE1149" s="481"/>
      <c r="UNF1149" s="481"/>
      <c r="UNG1149" s="481"/>
      <c r="UNH1149" s="481"/>
      <c r="UNI1149" s="481"/>
      <c r="UNJ1149" s="481"/>
      <c r="UNK1149" s="481"/>
      <c r="UNL1149" s="481"/>
      <c r="UNM1149" s="481"/>
      <c r="UNN1149" s="481"/>
      <c r="UNO1149" s="481"/>
      <c r="UNP1149" s="481"/>
      <c r="UNQ1149" s="481"/>
      <c r="UNR1149" s="481"/>
      <c r="UNS1149" s="481"/>
      <c r="UNT1149" s="481"/>
      <c r="UNU1149" s="481"/>
      <c r="UNV1149" s="481"/>
      <c r="UNW1149" s="481"/>
      <c r="UNX1149" s="481"/>
      <c r="UNY1149" s="481"/>
      <c r="UNZ1149" s="481"/>
      <c r="UOA1149" s="481"/>
      <c r="UOB1149" s="481"/>
      <c r="UOC1149" s="481"/>
      <c r="UOD1149" s="481"/>
      <c r="UOE1149" s="481"/>
      <c r="UOF1149" s="481"/>
      <c r="UOG1149" s="481"/>
      <c r="UOH1149" s="481"/>
      <c r="UOI1149" s="481"/>
      <c r="UOJ1149" s="481"/>
      <c r="UOK1149" s="481"/>
      <c r="UOL1149" s="481"/>
      <c r="UOM1149" s="481"/>
      <c r="UON1149" s="481"/>
      <c r="UOO1149" s="481"/>
      <c r="UOP1149" s="481"/>
      <c r="UOQ1149" s="481"/>
      <c r="UOR1149" s="481"/>
      <c r="UOS1149" s="481"/>
      <c r="UOT1149" s="481"/>
      <c r="UOU1149" s="481"/>
      <c r="UOV1149" s="481"/>
      <c r="UOW1149" s="481"/>
      <c r="UOX1149" s="481"/>
      <c r="UOY1149" s="481"/>
      <c r="UOZ1149" s="481"/>
      <c r="UPA1149" s="481"/>
      <c r="UPB1149" s="481"/>
      <c r="UPC1149" s="481"/>
      <c r="UPD1149" s="481"/>
      <c r="UPE1149" s="481"/>
      <c r="UPF1149" s="481"/>
      <c r="UPG1149" s="481"/>
      <c r="UPH1149" s="481"/>
      <c r="UPI1149" s="481"/>
      <c r="UPJ1149" s="481"/>
      <c r="UPK1149" s="481"/>
      <c r="UPL1149" s="481"/>
      <c r="UPM1149" s="481"/>
      <c r="UPN1149" s="481"/>
      <c r="UPO1149" s="481"/>
      <c r="UPP1149" s="481"/>
      <c r="UPQ1149" s="481"/>
      <c r="UPR1149" s="481"/>
      <c r="UPS1149" s="481"/>
      <c r="UPT1149" s="481"/>
      <c r="UPU1149" s="481"/>
      <c r="UPV1149" s="481"/>
      <c r="UPW1149" s="481"/>
      <c r="UPX1149" s="481"/>
      <c r="UPY1149" s="481"/>
      <c r="UPZ1149" s="481"/>
      <c r="UQA1149" s="481"/>
      <c r="UQB1149" s="481"/>
      <c r="UQC1149" s="481"/>
      <c r="UQD1149" s="481"/>
      <c r="UQE1149" s="481"/>
      <c r="UQF1149" s="481"/>
      <c r="UQG1149" s="481"/>
      <c r="UQH1149" s="481"/>
      <c r="UQI1149" s="481"/>
      <c r="UQJ1149" s="481"/>
      <c r="UQK1149" s="481"/>
      <c r="UQL1149" s="481"/>
      <c r="UQM1149" s="481"/>
      <c r="UQN1149" s="481"/>
      <c r="UQO1149" s="481"/>
      <c r="UQP1149" s="481"/>
      <c r="UQQ1149" s="481"/>
      <c r="UQR1149" s="481"/>
      <c r="UQS1149" s="481"/>
      <c r="UQT1149" s="481"/>
      <c r="UQU1149" s="481"/>
      <c r="UQV1149" s="481"/>
      <c r="UQW1149" s="481"/>
      <c r="UQX1149" s="481"/>
      <c r="UQY1149" s="481"/>
      <c r="UQZ1149" s="481"/>
      <c r="URA1149" s="481"/>
      <c r="URB1149" s="481"/>
      <c r="URC1149" s="481"/>
      <c r="URD1149" s="481"/>
      <c r="URE1149" s="481"/>
      <c r="URF1149" s="481"/>
      <c r="URG1149" s="481"/>
      <c r="URH1149" s="481"/>
      <c r="URI1149" s="481"/>
      <c r="URJ1149" s="481"/>
      <c r="URK1149" s="481"/>
      <c r="URL1149" s="481"/>
      <c r="URM1149" s="481"/>
      <c r="URN1149" s="481"/>
      <c r="URO1149" s="481"/>
      <c r="URP1149" s="481"/>
      <c r="URQ1149" s="481"/>
      <c r="URR1149" s="481"/>
      <c r="URS1149" s="481"/>
      <c r="URT1149" s="481"/>
      <c r="URU1149" s="481"/>
      <c r="URV1149" s="481"/>
      <c r="URW1149" s="481"/>
      <c r="URX1149" s="481"/>
      <c r="URY1149" s="481"/>
      <c r="URZ1149" s="481"/>
      <c r="USA1149" s="481"/>
      <c r="USB1149" s="481"/>
      <c r="USC1149" s="481"/>
      <c r="USD1149" s="481"/>
      <c r="USE1149" s="481"/>
      <c r="USF1149" s="481"/>
      <c r="USG1149" s="481"/>
      <c r="USH1149" s="481"/>
      <c r="USI1149" s="481"/>
      <c r="USJ1149" s="481"/>
      <c r="USK1149" s="481"/>
      <c r="USL1149" s="481"/>
      <c r="USM1149" s="481"/>
      <c r="USN1149" s="481"/>
      <c r="USO1149" s="481"/>
      <c r="USP1149" s="481"/>
      <c r="USQ1149" s="481"/>
      <c r="USR1149" s="481"/>
      <c r="USS1149" s="481"/>
      <c r="UST1149" s="481"/>
      <c r="USU1149" s="481"/>
      <c r="USV1149" s="481"/>
      <c r="USW1149" s="481"/>
      <c r="USX1149" s="481"/>
      <c r="USY1149" s="481"/>
      <c r="USZ1149" s="481"/>
      <c r="UTA1149" s="481"/>
      <c r="UTB1149" s="481"/>
      <c r="UTC1149" s="481"/>
      <c r="UTD1149" s="481"/>
      <c r="UTE1149" s="481"/>
      <c r="UTF1149" s="481"/>
      <c r="UTG1149" s="481"/>
      <c r="UTH1149" s="481"/>
      <c r="UTI1149" s="481"/>
      <c r="UTJ1149" s="481"/>
      <c r="UTK1149" s="481"/>
      <c r="UTL1149" s="481"/>
      <c r="UTM1149" s="481"/>
      <c r="UTN1149" s="481"/>
      <c r="UTO1149" s="481"/>
      <c r="UTP1149" s="481"/>
      <c r="UTQ1149" s="481"/>
      <c r="UTR1149" s="481"/>
      <c r="UTS1149" s="481"/>
      <c r="UTT1149" s="481"/>
      <c r="UTU1149" s="481"/>
      <c r="UTV1149" s="481"/>
      <c r="UTW1149" s="481"/>
      <c r="UTX1149" s="481"/>
      <c r="UTY1149" s="481"/>
      <c r="UTZ1149" s="481"/>
      <c r="UUA1149" s="481"/>
      <c r="UUB1149" s="481"/>
      <c r="UUC1149" s="481"/>
      <c r="UUD1149" s="481"/>
      <c r="UUE1149" s="481"/>
      <c r="UUF1149" s="481"/>
      <c r="UUG1149" s="481"/>
      <c r="UUH1149" s="481"/>
      <c r="UUI1149" s="481"/>
      <c r="UUJ1149" s="481"/>
      <c r="UUK1149" s="481"/>
      <c r="UUL1149" s="481"/>
      <c r="UUM1149" s="481"/>
      <c r="UUN1149" s="481"/>
      <c r="UUO1149" s="481"/>
      <c r="UUP1149" s="481"/>
      <c r="UUQ1149" s="481"/>
      <c r="UUR1149" s="481"/>
      <c r="UUS1149" s="481"/>
      <c r="UUT1149" s="481"/>
      <c r="UUU1149" s="481"/>
      <c r="UUV1149" s="481"/>
      <c r="UUW1149" s="481"/>
      <c r="UUX1149" s="481"/>
      <c r="UUY1149" s="481"/>
      <c r="UUZ1149" s="481"/>
      <c r="UVA1149" s="481"/>
      <c r="UVB1149" s="481"/>
      <c r="UVC1149" s="481"/>
      <c r="UVD1149" s="481"/>
      <c r="UVE1149" s="481"/>
      <c r="UVF1149" s="481"/>
      <c r="UVG1149" s="481"/>
      <c r="UVH1149" s="481"/>
      <c r="UVI1149" s="481"/>
      <c r="UVJ1149" s="481"/>
      <c r="UVK1149" s="481"/>
      <c r="UVL1149" s="481"/>
      <c r="UVM1149" s="481"/>
      <c r="UVN1149" s="481"/>
      <c r="UVO1149" s="481"/>
      <c r="UVP1149" s="481"/>
      <c r="UVQ1149" s="481"/>
      <c r="UVR1149" s="481"/>
      <c r="UVS1149" s="481"/>
      <c r="UVT1149" s="481"/>
      <c r="UVU1149" s="481"/>
      <c r="UVV1149" s="481"/>
      <c r="UVW1149" s="481"/>
      <c r="UVX1149" s="481"/>
      <c r="UVY1149" s="481"/>
      <c r="UVZ1149" s="481"/>
      <c r="UWA1149" s="481"/>
      <c r="UWB1149" s="481"/>
      <c r="UWC1149" s="481"/>
      <c r="UWD1149" s="481"/>
      <c r="UWE1149" s="481"/>
      <c r="UWF1149" s="481"/>
      <c r="UWG1149" s="481"/>
      <c r="UWH1149" s="481"/>
      <c r="UWI1149" s="481"/>
      <c r="UWJ1149" s="481"/>
      <c r="UWK1149" s="481"/>
      <c r="UWL1149" s="481"/>
      <c r="UWM1149" s="481"/>
      <c r="UWN1149" s="481"/>
      <c r="UWO1149" s="481"/>
      <c r="UWP1149" s="481"/>
      <c r="UWQ1149" s="481"/>
      <c r="UWR1149" s="481"/>
      <c r="UWS1149" s="481"/>
      <c r="UWT1149" s="481"/>
      <c r="UWU1149" s="481"/>
      <c r="UWV1149" s="481"/>
      <c r="UWW1149" s="481"/>
      <c r="UWX1149" s="481"/>
      <c r="UWY1149" s="481"/>
      <c r="UWZ1149" s="481"/>
      <c r="UXA1149" s="481"/>
      <c r="UXB1149" s="481"/>
      <c r="UXC1149" s="481"/>
      <c r="UXD1149" s="481"/>
      <c r="UXE1149" s="481"/>
      <c r="UXF1149" s="481"/>
      <c r="UXG1149" s="481"/>
      <c r="UXH1149" s="481"/>
      <c r="UXI1149" s="481"/>
      <c r="UXJ1149" s="481"/>
      <c r="UXK1149" s="481"/>
      <c r="UXL1149" s="481"/>
      <c r="UXM1149" s="481"/>
      <c r="UXN1149" s="481"/>
      <c r="UXO1149" s="481"/>
      <c r="UXP1149" s="481"/>
      <c r="UXQ1149" s="481"/>
      <c r="UXR1149" s="481"/>
      <c r="UXS1149" s="481"/>
      <c r="UXT1149" s="481"/>
      <c r="UXU1149" s="481"/>
      <c r="UXV1149" s="481"/>
      <c r="UXW1149" s="481"/>
      <c r="UXX1149" s="481"/>
      <c r="UXY1149" s="481"/>
      <c r="UXZ1149" s="481"/>
      <c r="UYA1149" s="481"/>
      <c r="UYB1149" s="481"/>
      <c r="UYC1149" s="481"/>
      <c r="UYD1149" s="481"/>
      <c r="UYE1149" s="481"/>
      <c r="UYF1149" s="481"/>
      <c r="UYG1149" s="481"/>
      <c r="UYH1149" s="481"/>
      <c r="UYI1149" s="481"/>
      <c r="UYJ1149" s="481"/>
      <c r="UYK1149" s="481"/>
      <c r="UYL1149" s="481"/>
      <c r="UYM1149" s="481"/>
      <c r="UYN1149" s="481"/>
      <c r="UYO1149" s="481"/>
      <c r="UYP1149" s="481"/>
      <c r="UYQ1149" s="481"/>
      <c r="UYR1149" s="481"/>
      <c r="UYS1149" s="481"/>
      <c r="UYT1149" s="481"/>
      <c r="UYU1149" s="481"/>
      <c r="UYV1149" s="481"/>
      <c r="UYW1149" s="481"/>
      <c r="UYX1149" s="481"/>
      <c r="UYY1149" s="481"/>
      <c r="UYZ1149" s="481"/>
      <c r="UZA1149" s="481"/>
      <c r="UZB1149" s="481"/>
      <c r="UZC1149" s="481"/>
      <c r="UZD1149" s="481"/>
      <c r="UZE1149" s="481"/>
      <c r="UZF1149" s="481"/>
      <c r="UZG1149" s="481"/>
      <c r="UZH1149" s="481"/>
      <c r="UZI1149" s="481"/>
      <c r="UZJ1149" s="481"/>
      <c r="UZK1149" s="481"/>
      <c r="UZL1149" s="481"/>
      <c r="UZM1149" s="481"/>
      <c r="UZN1149" s="481"/>
      <c r="UZO1149" s="481"/>
      <c r="UZP1149" s="481"/>
      <c r="UZQ1149" s="481"/>
      <c r="UZR1149" s="481"/>
      <c r="UZS1149" s="481"/>
      <c r="UZT1149" s="481"/>
      <c r="UZU1149" s="481"/>
      <c r="UZV1149" s="481"/>
      <c r="UZW1149" s="481"/>
      <c r="UZX1149" s="481"/>
      <c r="UZY1149" s="481"/>
      <c r="UZZ1149" s="481"/>
      <c r="VAA1149" s="481"/>
      <c r="VAB1149" s="481"/>
      <c r="VAC1149" s="481"/>
      <c r="VAD1149" s="481"/>
      <c r="VAE1149" s="481"/>
      <c r="VAF1149" s="481"/>
      <c r="VAG1149" s="481"/>
      <c r="VAH1149" s="481"/>
      <c r="VAI1149" s="481"/>
      <c r="VAJ1149" s="481"/>
      <c r="VAK1149" s="481"/>
      <c r="VAL1149" s="481"/>
      <c r="VAM1149" s="481"/>
      <c r="VAN1149" s="481"/>
      <c r="VAO1149" s="481"/>
      <c r="VAP1149" s="481"/>
      <c r="VAQ1149" s="481"/>
      <c r="VAR1149" s="481"/>
      <c r="VAS1149" s="481"/>
      <c r="VAT1149" s="481"/>
      <c r="VAU1149" s="481"/>
      <c r="VAV1149" s="481"/>
      <c r="VAW1149" s="481"/>
      <c r="VAX1149" s="481"/>
      <c r="VAY1149" s="481"/>
      <c r="VAZ1149" s="481"/>
      <c r="VBA1149" s="481"/>
      <c r="VBB1149" s="481"/>
      <c r="VBC1149" s="481"/>
      <c r="VBD1149" s="481"/>
      <c r="VBE1149" s="481"/>
      <c r="VBF1149" s="481"/>
      <c r="VBG1149" s="481"/>
      <c r="VBH1149" s="481"/>
      <c r="VBI1149" s="481"/>
      <c r="VBJ1149" s="481"/>
      <c r="VBK1149" s="481"/>
      <c r="VBL1149" s="481"/>
      <c r="VBM1149" s="481"/>
      <c r="VBN1149" s="481"/>
      <c r="VBO1149" s="481"/>
      <c r="VBP1149" s="481"/>
      <c r="VBQ1149" s="481"/>
      <c r="VBR1149" s="481"/>
      <c r="VBS1149" s="481"/>
      <c r="VBT1149" s="481"/>
      <c r="VBU1149" s="481"/>
      <c r="VBV1149" s="481"/>
      <c r="VBW1149" s="481"/>
      <c r="VBX1149" s="481"/>
      <c r="VBY1149" s="481"/>
      <c r="VBZ1149" s="481"/>
      <c r="VCA1149" s="481"/>
      <c r="VCB1149" s="481"/>
      <c r="VCC1149" s="481"/>
      <c r="VCD1149" s="481"/>
      <c r="VCE1149" s="481"/>
      <c r="VCF1149" s="481"/>
      <c r="VCG1149" s="481"/>
      <c r="VCH1149" s="481"/>
      <c r="VCI1149" s="481"/>
      <c r="VCJ1149" s="481"/>
      <c r="VCK1149" s="481"/>
      <c r="VCL1149" s="481"/>
      <c r="VCM1149" s="481"/>
      <c r="VCN1149" s="481"/>
      <c r="VCO1149" s="481"/>
      <c r="VCP1149" s="481"/>
      <c r="VCQ1149" s="481"/>
      <c r="VCR1149" s="481"/>
      <c r="VCS1149" s="481"/>
      <c r="VCT1149" s="481"/>
      <c r="VCU1149" s="481"/>
      <c r="VCV1149" s="481"/>
      <c r="VCW1149" s="481"/>
      <c r="VCX1149" s="481"/>
      <c r="VCY1149" s="481"/>
      <c r="VCZ1149" s="481"/>
      <c r="VDA1149" s="481"/>
      <c r="VDB1149" s="481"/>
      <c r="VDC1149" s="481"/>
      <c r="VDD1149" s="481"/>
      <c r="VDE1149" s="481"/>
      <c r="VDF1149" s="481"/>
      <c r="VDG1149" s="481"/>
      <c r="VDH1149" s="481"/>
      <c r="VDI1149" s="481"/>
      <c r="VDJ1149" s="481"/>
      <c r="VDK1149" s="481"/>
      <c r="VDL1149" s="481"/>
      <c r="VDM1149" s="481"/>
      <c r="VDN1149" s="481"/>
      <c r="VDO1149" s="481"/>
      <c r="VDP1149" s="481"/>
      <c r="VDQ1149" s="481"/>
      <c r="VDR1149" s="481"/>
      <c r="VDS1149" s="481"/>
      <c r="VDT1149" s="481"/>
      <c r="VDU1149" s="481"/>
      <c r="VDV1149" s="481"/>
      <c r="VDW1149" s="481"/>
      <c r="VDX1149" s="481"/>
      <c r="VDY1149" s="481"/>
      <c r="VDZ1149" s="481"/>
      <c r="VEA1149" s="481"/>
      <c r="VEB1149" s="481"/>
      <c r="VEC1149" s="481"/>
      <c r="VED1149" s="481"/>
      <c r="VEE1149" s="481"/>
      <c r="VEF1149" s="481"/>
      <c r="VEG1149" s="481"/>
      <c r="VEH1149" s="481"/>
      <c r="VEI1149" s="481"/>
      <c r="VEJ1149" s="481"/>
      <c r="VEK1149" s="481"/>
      <c r="VEL1149" s="481"/>
      <c r="VEM1149" s="481"/>
      <c r="VEN1149" s="481"/>
      <c r="VEO1149" s="481"/>
      <c r="VEP1149" s="481"/>
      <c r="VEQ1149" s="481"/>
      <c r="VER1149" s="481"/>
      <c r="VES1149" s="481"/>
      <c r="VET1149" s="481"/>
      <c r="VEU1149" s="481"/>
      <c r="VEV1149" s="481"/>
      <c r="VEW1149" s="481"/>
      <c r="VEX1149" s="481"/>
      <c r="VEY1149" s="481"/>
      <c r="VEZ1149" s="481"/>
      <c r="VFA1149" s="481"/>
      <c r="VFB1149" s="481"/>
      <c r="VFC1149" s="481"/>
      <c r="VFD1149" s="481"/>
      <c r="VFE1149" s="481"/>
      <c r="VFF1149" s="481"/>
      <c r="VFG1149" s="481"/>
      <c r="VFH1149" s="481"/>
      <c r="VFI1149" s="481"/>
      <c r="VFJ1149" s="481"/>
      <c r="VFK1149" s="481"/>
      <c r="VFL1149" s="481"/>
      <c r="VFM1149" s="481"/>
      <c r="VFN1149" s="481"/>
      <c r="VFO1149" s="481"/>
      <c r="VFP1149" s="481"/>
      <c r="VFQ1149" s="481"/>
      <c r="VFR1149" s="481"/>
      <c r="VFS1149" s="481"/>
      <c r="VFT1149" s="481"/>
      <c r="VFU1149" s="481"/>
      <c r="VFV1149" s="481"/>
      <c r="VFW1149" s="481"/>
      <c r="VFX1149" s="481"/>
      <c r="VFY1149" s="481"/>
      <c r="VFZ1149" s="481"/>
      <c r="VGA1149" s="481"/>
      <c r="VGB1149" s="481"/>
      <c r="VGC1149" s="481"/>
      <c r="VGD1149" s="481"/>
      <c r="VGE1149" s="481"/>
      <c r="VGF1149" s="481"/>
      <c r="VGG1149" s="481"/>
      <c r="VGH1149" s="481"/>
      <c r="VGI1149" s="481"/>
      <c r="VGJ1149" s="481"/>
      <c r="VGK1149" s="481"/>
      <c r="VGL1149" s="481"/>
      <c r="VGM1149" s="481"/>
      <c r="VGN1149" s="481"/>
      <c r="VGO1149" s="481"/>
      <c r="VGP1149" s="481"/>
      <c r="VGQ1149" s="481"/>
      <c r="VGR1149" s="481"/>
      <c r="VGS1149" s="481"/>
      <c r="VGT1149" s="481"/>
      <c r="VGU1149" s="481"/>
      <c r="VGV1149" s="481"/>
      <c r="VGW1149" s="481"/>
      <c r="VGX1149" s="481"/>
      <c r="VGY1149" s="481"/>
      <c r="VGZ1149" s="481"/>
      <c r="VHA1149" s="481"/>
      <c r="VHB1149" s="481"/>
      <c r="VHC1149" s="481"/>
      <c r="VHD1149" s="481"/>
      <c r="VHE1149" s="481"/>
      <c r="VHF1149" s="481"/>
      <c r="VHG1149" s="481"/>
      <c r="VHH1149" s="481"/>
      <c r="VHI1149" s="481"/>
      <c r="VHJ1149" s="481"/>
      <c r="VHK1149" s="481"/>
      <c r="VHL1149" s="481"/>
      <c r="VHM1149" s="481"/>
      <c r="VHN1149" s="481"/>
      <c r="VHO1149" s="481"/>
      <c r="VHP1149" s="481"/>
      <c r="VHQ1149" s="481"/>
      <c r="VHR1149" s="481"/>
      <c r="VHS1149" s="481"/>
      <c r="VHT1149" s="481"/>
      <c r="VHU1149" s="481"/>
      <c r="VHV1149" s="481"/>
      <c r="VHW1149" s="481"/>
      <c r="VHX1149" s="481"/>
      <c r="VHY1149" s="481"/>
      <c r="VHZ1149" s="481"/>
      <c r="VIA1149" s="481"/>
      <c r="VIB1149" s="481"/>
      <c r="VIC1149" s="481"/>
      <c r="VID1149" s="481"/>
      <c r="VIE1149" s="481"/>
      <c r="VIF1149" s="481"/>
      <c r="VIG1149" s="481"/>
      <c r="VIH1149" s="481"/>
      <c r="VII1149" s="481"/>
      <c r="VIJ1149" s="481"/>
      <c r="VIK1149" s="481"/>
      <c r="VIL1149" s="481"/>
      <c r="VIM1149" s="481"/>
      <c r="VIN1149" s="481"/>
      <c r="VIO1149" s="481"/>
      <c r="VIP1149" s="481"/>
      <c r="VIQ1149" s="481"/>
      <c r="VIR1149" s="481"/>
      <c r="VIS1149" s="481"/>
      <c r="VIT1149" s="481"/>
      <c r="VIU1149" s="481"/>
      <c r="VIV1149" s="481"/>
      <c r="VIW1149" s="481"/>
      <c r="VIX1149" s="481"/>
      <c r="VIY1149" s="481"/>
      <c r="VIZ1149" s="481"/>
      <c r="VJA1149" s="481"/>
      <c r="VJB1149" s="481"/>
      <c r="VJC1149" s="481"/>
      <c r="VJD1149" s="481"/>
      <c r="VJE1149" s="481"/>
      <c r="VJF1149" s="481"/>
      <c r="VJG1149" s="481"/>
      <c r="VJH1149" s="481"/>
      <c r="VJI1149" s="481"/>
      <c r="VJJ1149" s="481"/>
      <c r="VJK1149" s="481"/>
      <c r="VJL1149" s="481"/>
      <c r="VJM1149" s="481"/>
      <c r="VJN1149" s="481"/>
      <c r="VJO1149" s="481"/>
      <c r="VJP1149" s="481"/>
      <c r="VJQ1149" s="481"/>
      <c r="VJR1149" s="481"/>
      <c r="VJS1149" s="481"/>
      <c r="VJT1149" s="481"/>
      <c r="VJU1149" s="481"/>
      <c r="VJV1149" s="481"/>
      <c r="VJW1149" s="481"/>
      <c r="VJX1149" s="481"/>
      <c r="VJY1149" s="481"/>
      <c r="VJZ1149" s="481"/>
      <c r="VKA1149" s="481"/>
      <c r="VKB1149" s="481"/>
      <c r="VKC1149" s="481"/>
      <c r="VKD1149" s="481"/>
      <c r="VKE1149" s="481"/>
      <c r="VKF1149" s="481"/>
      <c r="VKG1149" s="481"/>
      <c r="VKH1149" s="481"/>
      <c r="VKI1149" s="481"/>
      <c r="VKJ1149" s="481"/>
      <c r="VKK1149" s="481"/>
      <c r="VKL1149" s="481"/>
      <c r="VKM1149" s="481"/>
      <c r="VKN1149" s="481"/>
      <c r="VKO1149" s="481"/>
      <c r="VKP1149" s="481"/>
      <c r="VKQ1149" s="481"/>
      <c r="VKR1149" s="481"/>
      <c r="VKS1149" s="481"/>
      <c r="VKT1149" s="481"/>
      <c r="VKU1149" s="481"/>
      <c r="VKV1149" s="481"/>
      <c r="VKW1149" s="481"/>
      <c r="VKX1149" s="481"/>
      <c r="VKY1149" s="481"/>
      <c r="VKZ1149" s="481"/>
      <c r="VLA1149" s="481"/>
      <c r="VLB1149" s="481"/>
      <c r="VLC1149" s="481"/>
      <c r="VLD1149" s="481"/>
      <c r="VLE1149" s="481"/>
      <c r="VLF1149" s="481"/>
      <c r="VLG1149" s="481"/>
      <c r="VLH1149" s="481"/>
      <c r="VLI1149" s="481"/>
      <c r="VLJ1149" s="481"/>
      <c r="VLK1149" s="481"/>
      <c r="VLL1149" s="481"/>
      <c r="VLM1149" s="481"/>
      <c r="VLN1149" s="481"/>
      <c r="VLO1149" s="481"/>
      <c r="VLP1149" s="481"/>
      <c r="VLQ1149" s="481"/>
      <c r="VLR1149" s="481"/>
      <c r="VLS1149" s="481"/>
      <c r="VLT1149" s="481"/>
      <c r="VLU1149" s="481"/>
      <c r="VLV1149" s="481"/>
      <c r="VLW1149" s="481"/>
      <c r="VLX1149" s="481"/>
      <c r="VLY1149" s="481"/>
      <c r="VLZ1149" s="481"/>
      <c r="VMA1149" s="481"/>
      <c r="VMB1149" s="481"/>
      <c r="VMC1149" s="481"/>
      <c r="VMD1149" s="481"/>
      <c r="VME1149" s="481"/>
      <c r="VMF1149" s="481"/>
      <c r="VMG1149" s="481"/>
      <c r="VMH1149" s="481"/>
      <c r="VMI1149" s="481"/>
      <c r="VMJ1149" s="481"/>
      <c r="VMK1149" s="481"/>
      <c r="VML1149" s="481"/>
      <c r="VMM1149" s="481"/>
      <c r="VMN1149" s="481"/>
      <c r="VMO1149" s="481"/>
      <c r="VMP1149" s="481"/>
      <c r="VMQ1149" s="481"/>
      <c r="VMR1149" s="481"/>
      <c r="VMS1149" s="481"/>
      <c r="VMT1149" s="481"/>
      <c r="VMU1149" s="481"/>
      <c r="VMV1149" s="481"/>
      <c r="VMW1149" s="481"/>
      <c r="VMX1149" s="481"/>
      <c r="VMY1149" s="481"/>
      <c r="VMZ1149" s="481"/>
      <c r="VNA1149" s="481"/>
      <c r="VNB1149" s="481"/>
      <c r="VNC1149" s="481"/>
      <c r="VND1149" s="481"/>
      <c r="VNE1149" s="481"/>
      <c r="VNF1149" s="481"/>
      <c r="VNG1149" s="481"/>
      <c r="VNH1149" s="481"/>
      <c r="VNI1149" s="481"/>
      <c r="VNJ1149" s="481"/>
      <c r="VNK1149" s="481"/>
      <c r="VNL1149" s="481"/>
      <c r="VNM1149" s="481"/>
      <c r="VNN1149" s="481"/>
      <c r="VNO1149" s="481"/>
      <c r="VNP1149" s="481"/>
      <c r="VNQ1149" s="481"/>
      <c r="VNR1149" s="481"/>
      <c r="VNS1149" s="481"/>
      <c r="VNT1149" s="481"/>
      <c r="VNU1149" s="481"/>
      <c r="VNV1149" s="481"/>
      <c r="VNW1149" s="481"/>
      <c r="VNX1149" s="481"/>
      <c r="VNY1149" s="481"/>
      <c r="VNZ1149" s="481"/>
      <c r="VOA1149" s="481"/>
      <c r="VOB1149" s="481"/>
      <c r="VOC1149" s="481"/>
      <c r="VOD1149" s="481"/>
      <c r="VOE1149" s="481"/>
      <c r="VOF1149" s="481"/>
      <c r="VOG1149" s="481"/>
      <c r="VOH1149" s="481"/>
      <c r="VOI1149" s="481"/>
      <c r="VOJ1149" s="481"/>
      <c r="VOK1149" s="481"/>
      <c r="VOL1149" s="481"/>
      <c r="VOM1149" s="481"/>
      <c r="VON1149" s="481"/>
      <c r="VOO1149" s="481"/>
      <c r="VOP1149" s="481"/>
      <c r="VOQ1149" s="481"/>
      <c r="VOR1149" s="481"/>
      <c r="VOS1149" s="481"/>
      <c r="VOT1149" s="481"/>
      <c r="VOU1149" s="481"/>
      <c r="VOV1149" s="481"/>
      <c r="VOW1149" s="481"/>
      <c r="VOX1149" s="481"/>
      <c r="VOY1149" s="481"/>
      <c r="VOZ1149" s="481"/>
      <c r="VPA1149" s="481"/>
      <c r="VPB1149" s="481"/>
      <c r="VPC1149" s="481"/>
      <c r="VPD1149" s="481"/>
      <c r="VPE1149" s="481"/>
      <c r="VPF1149" s="481"/>
      <c r="VPG1149" s="481"/>
      <c r="VPH1149" s="481"/>
      <c r="VPI1149" s="481"/>
      <c r="VPJ1149" s="481"/>
      <c r="VPK1149" s="481"/>
      <c r="VPL1149" s="481"/>
      <c r="VPM1149" s="481"/>
      <c r="VPN1149" s="481"/>
      <c r="VPO1149" s="481"/>
      <c r="VPP1149" s="481"/>
      <c r="VPQ1149" s="481"/>
      <c r="VPR1149" s="481"/>
      <c r="VPS1149" s="481"/>
      <c r="VPT1149" s="481"/>
      <c r="VPU1149" s="481"/>
      <c r="VPV1149" s="481"/>
      <c r="VPW1149" s="481"/>
      <c r="VPX1149" s="481"/>
      <c r="VPY1149" s="481"/>
      <c r="VPZ1149" s="481"/>
      <c r="VQA1149" s="481"/>
      <c r="VQB1149" s="481"/>
      <c r="VQC1149" s="481"/>
      <c r="VQD1149" s="481"/>
      <c r="VQE1149" s="481"/>
      <c r="VQF1149" s="481"/>
      <c r="VQG1149" s="481"/>
      <c r="VQH1149" s="481"/>
      <c r="VQI1149" s="481"/>
      <c r="VQJ1149" s="481"/>
      <c r="VQK1149" s="481"/>
      <c r="VQL1149" s="481"/>
      <c r="VQM1149" s="481"/>
      <c r="VQN1149" s="481"/>
      <c r="VQO1149" s="481"/>
      <c r="VQP1149" s="481"/>
      <c r="VQQ1149" s="481"/>
      <c r="VQR1149" s="481"/>
      <c r="VQS1149" s="481"/>
      <c r="VQT1149" s="481"/>
      <c r="VQU1149" s="481"/>
      <c r="VQV1149" s="481"/>
      <c r="VQW1149" s="481"/>
      <c r="VQX1149" s="481"/>
      <c r="VQY1149" s="481"/>
      <c r="VQZ1149" s="481"/>
      <c r="VRA1149" s="481"/>
      <c r="VRB1149" s="481"/>
      <c r="VRC1149" s="481"/>
      <c r="VRD1149" s="481"/>
      <c r="VRE1149" s="481"/>
      <c r="VRF1149" s="481"/>
      <c r="VRG1149" s="481"/>
      <c r="VRH1149" s="481"/>
      <c r="VRI1149" s="481"/>
      <c r="VRJ1149" s="481"/>
      <c r="VRK1149" s="481"/>
      <c r="VRL1149" s="481"/>
      <c r="VRM1149" s="481"/>
      <c r="VRN1149" s="481"/>
      <c r="VRO1149" s="481"/>
      <c r="VRP1149" s="481"/>
      <c r="VRQ1149" s="481"/>
      <c r="VRR1149" s="481"/>
      <c r="VRS1149" s="481"/>
      <c r="VRT1149" s="481"/>
      <c r="VRU1149" s="481"/>
      <c r="VRV1149" s="481"/>
      <c r="VRW1149" s="481"/>
      <c r="VRX1149" s="481"/>
      <c r="VRY1149" s="481"/>
      <c r="VRZ1149" s="481"/>
      <c r="VSA1149" s="481"/>
      <c r="VSB1149" s="481"/>
      <c r="VSC1149" s="481"/>
      <c r="VSD1149" s="481"/>
      <c r="VSE1149" s="481"/>
      <c r="VSF1149" s="481"/>
      <c r="VSG1149" s="481"/>
      <c r="VSH1149" s="481"/>
      <c r="VSI1149" s="481"/>
      <c r="VSJ1149" s="481"/>
      <c r="VSK1149" s="481"/>
      <c r="VSL1149" s="481"/>
      <c r="VSM1149" s="481"/>
      <c r="VSN1149" s="481"/>
      <c r="VSO1149" s="481"/>
      <c r="VSP1149" s="481"/>
      <c r="VSQ1149" s="481"/>
      <c r="VSR1149" s="481"/>
      <c r="VSS1149" s="481"/>
      <c r="VST1149" s="481"/>
      <c r="VSU1149" s="481"/>
      <c r="VSV1149" s="481"/>
      <c r="VSW1149" s="481"/>
      <c r="VSX1149" s="481"/>
      <c r="VSY1149" s="481"/>
      <c r="VSZ1149" s="481"/>
      <c r="VTA1149" s="481"/>
      <c r="VTB1149" s="481"/>
      <c r="VTC1149" s="481"/>
      <c r="VTD1149" s="481"/>
      <c r="VTE1149" s="481"/>
      <c r="VTF1149" s="481"/>
      <c r="VTG1149" s="481"/>
      <c r="VTH1149" s="481"/>
      <c r="VTI1149" s="481"/>
      <c r="VTJ1149" s="481"/>
      <c r="VTK1149" s="481"/>
      <c r="VTL1149" s="481"/>
      <c r="VTM1149" s="481"/>
      <c r="VTN1149" s="481"/>
      <c r="VTO1149" s="481"/>
      <c r="VTP1149" s="481"/>
      <c r="VTQ1149" s="481"/>
      <c r="VTR1149" s="481"/>
      <c r="VTS1149" s="481"/>
      <c r="VTT1149" s="481"/>
      <c r="VTU1149" s="481"/>
      <c r="VTV1149" s="481"/>
      <c r="VTW1149" s="481"/>
      <c r="VTX1149" s="481"/>
      <c r="VTY1149" s="481"/>
      <c r="VTZ1149" s="481"/>
      <c r="VUA1149" s="481"/>
      <c r="VUB1149" s="481"/>
      <c r="VUC1149" s="481"/>
      <c r="VUD1149" s="481"/>
      <c r="VUE1149" s="481"/>
      <c r="VUF1149" s="481"/>
      <c r="VUG1149" s="481"/>
      <c r="VUH1149" s="481"/>
      <c r="VUI1149" s="481"/>
      <c r="VUJ1149" s="481"/>
      <c r="VUK1149" s="481"/>
      <c r="VUL1149" s="481"/>
      <c r="VUM1149" s="481"/>
      <c r="VUN1149" s="481"/>
      <c r="VUO1149" s="481"/>
      <c r="VUP1149" s="481"/>
      <c r="VUQ1149" s="481"/>
      <c r="VUR1149" s="481"/>
      <c r="VUS1149" s="481"/>
      <c r="VUT1149" s="481"/>
      <c r="VUU1149" s="481"/>
      <c r="VUV1149" s="481"/>
      <c r="VUW1149" s="481"/>
      <c r="VUX1149" s="481"/>
      <c r="VUY1149" s="481"/>
      <c r="VUZ1149" s="481"/>
      <c r="VVA1149" s="481"/>
      <c r="VVB1149" s="481"/>
      <c r="VVC1149" s="481"/>
      <c r="VVD1149" s="481"/>
      <c r="VVE1149" s="481"/>
      <c r="VVF1149" s="481"/>
      <c r="VVG1149" s="481"/>
      <c r="VVH1149" s="481"/>
      <c r="VVI1149" s="481"/>
      <c r="VVJ1149" s="481"/>
      <c r="VVK1149" s="481"/>
      <c r="VVL1149" s="481"/>
      <c r="VVM1149" s="481"/>
      <c r="VVN1149" s="481"/>
      <c r="VVO1149" s="481"/>
      <c r="VVP1149" s="481"/>
      <c r="VVQ1149" s="481"/>
      <c r="VVR1149" s="481"/>
      <c r="VVS1149" s="481"/>
      <c r="VVT1149" s="481"/>
      <c r="VVU1149" s="481"/>
      <c r="VVV1149" s="481"/>
      <c r="VVW1149" s="481"/>
      <c r="VVX1149" s="481"/>
      <c r="VVY1149" s="481"/>
      <c r="VVZ1149" s="481"/>
      <c r="VWA1149" s="481"/>
      <c r="VWB1149" s="481"/>
      <c r="VWC1149" s="481"/>
      <c r="VWD1149" s="481"/>
      <c r="VWE1149" s="481"/>
      <c r="VWF1149" s="481"/>
      <c r="VWG1149" s="481"/>
      <c r="VWH1149" s="481"/>
      <c r="VWI1149" s="481"/>
      <c r="VWJ1149" s="481"/>
      <c r="VWK1149" s="481"/>
      <c r="VWL1149" s="481"/>
      <c r="VWM1149" s="481"/>
      <c r="VWN1149" s="481"/>
      <c r="VWO1149" s="481"/>
      <c r="VWP1149" s="481"/>
      <c r="VWQ1149" s="481"/>
      <c r="VWR1149" s="481"/>
      <c r="VWS1149" s="481"/>
      <c r="VWT1149" s="481"/>
      <c r="VWU1149" s="481"/>
      <c r="VWV1149" s="481"/>
      <c r="VWW1149" s="481"/>
      <c r="VWX1149" s="481"/>
      <c r="VWY1149" s="481"/>
      <c r="VWZ1149" s="481"/>
      <c r="VXA1149" s="481"/>
      <c r="VXB1149" s="481"/>
      <c r="VXC1149" s="481"/>
      <c r="VXD1149" s="481"/>
      <c r="VXE1149" s="481"/>
      <c r="VXF1149" s="481"/>
      <c r="VXG1149" s="481"/>
      <c r="VXH1149" s="481"/>
      <c r="VXI1149" s="481"/>
      <c r="VXJ1149" s="481"/>
      <c r="VXK1149" s="481"/>
      <c r="VXL1149" s="481"/>
      <c r="VXM1149" s="481"/>
      <c r="VXN1149" s="481"/>
      <c r="VXO1149" s="481"/>
      <c r="VXP1149" s="481"/>
      <c r="VXQ1149" s="481"/>
      <c r="VXR1149" s="481"/>
      <c r="VXS1149" s="481"/>
      <c r="VXT1149" s="481"/>
      <c r="VXU1149" s="481"/>
      <c r="VXV1149" s="481"/>
      <c r="VXW1149" s="481"/>
      <c r="VXX1149" s="481"/>
      <c r="VXY1149" s="481"/>
      <c r="VXZ1149" s="481"/>
      <c r="VYA1149" s="481"/>
      <c r="VYB1149" s="481"/>
      <c r="VYC1149" s="481"/>
      <c r="VYD1149" s="481"/>
      <c r="VYE1149" s="481"/>
      <c r="VYF1149" s="481"/>
      <c r="VYG1149" s="481"/>
      <c r="VYH1149" s="481"/>
      <c r="VYI1149" s="481"/>
      <c r="VYJ1149" s="481"/>
      <c r="VYK1149" s="481"/>
      <c r="VYL1149" s="481"/>
      <c r="VYM1149" s="481"/>
      <c r="VYN1149" s="481"/>
      <c r="VYO1149" s="481"/>
      <c r="VYP1149" s="481"/>
      <c r="VYQ1149" s="481"/>
      <c r="VYR1149" s="481"/>
      <c r="VYS1149" s="481"/>
      <c r="VYT1149" s="481"/>
      <c r="VYU1149" s="481"/>
      <c r="VYV1149" s="481"/>
      <c r="VYW1149" s="481"/>
      <c r="VYX1149" s="481"/>
      <c r="VYY1149" s="481"/>
      <c r="VYZ1149" s="481"/>
      <c r="VZA1149" s="481"/>
      <c r="VZB1149" s="481"/>
      <c r="VZC1149" s="481"/>
      <c r="VZD1149" s="481"/>
      <c r="VZE1149" s="481"/>
      <c r="VZF1149" s="481"/>
      <c r="VZG1149" s="481"/>
      <c r="VZH1149" s="481"/>
      <c r="VZI1149" s="481"/>
      <c r="VZJ1149" s="481"/>
      <c r="VZK1149" s="481"/>
      <c r="VZL1149" s="481"/>
      <c r="VZM1149" s="481"/>
      <c r="VZN1149" s="481"/>
      <c r="VZO1149" s="481"/>
      <c r="VZP1149" s="481"/>
      <c r="VZQ1149" s="481"/>
      <c r="VZR1149" s="481"/>
      <c r="VZS1149" s="481"/>
      <c r="VZT1149" s="481"/>
      <c r="VZU1149" s="481"/>
      <c r="VZV1149" s="481"/>
      <c r="VZW1149" s="481"/>
      <c r="VZX1149" s="481"/>
      <c r="VZY1149" s="481"/>
      <c r="VZZ1149" s="481"/>
      <c r="WAA1149" s="481"/>
      <c r="WAB1149" s="481"/>
      <c r="WAC1149" s="481"/>
      <c r="WAD1149" s="481"/>
      <c r="WAE1149" s="481"/>
      <c r="WAF1149" s="481"/>
      <c r="WAG1149" s="481"/>
      <c r="WAH1149" s="481"/>
      <c r="WAI1149" s="481"/>
      <c r="WAJ1149" s="481"/>
      <c r="WAK1149" s="481"/>
      <c r="WAL1149" s="481"/>
      <c r="WAM1149" s="481"/>
      <c r="WAN1149" s="481"/>
      <c r="WAO1149" s="481"/>
      <c r="WAP1149" s="481"/>
      <c r="WAQ1149" s="481"/>
      <c r="WAR1149" s="481"/>
      <c r="WAS1149" s="481"/>
      <c r="WAT1149" s="481"/>
      <c r="WAU1149" s="481"/>
      <c r="WAV1149" s="481"/>
      <c r="WAW1149" s="481"/>
      <c r="WAX1149" s="481"/>
      <c r="WAY1149" s="481"/>
      <c r="WAZ1149" s="481"/>
      <c r="WBA1149" s="481"/>
      <c r="WBB1149" s="481"/>
      <c r="WBC1149" s="481"/>
      <c r="WBD1149" s="481"/>
      <c r="WBE1149" s="481"/>
      <c r="WBF1149" s="481"/>
      <c r="WBG1149" s="481"/>
      <c r="WBH1149" s="481"/>
      <c r="WBI1149" s="481"/>
      <c r="WBJ1149" s="481"/>
      <c r="WBK1149" s="481"/>
      <c r="WBL1149" s="481"/>
      <c r="WBM1149" s="481"/>
      <c r="WBN1149" s="481"/>
      <c r="WBO1149" s="481"/>
      <c r="WBP1149" s="481"/>
      <c r="WBQ1149" s="481"/>
      <c r="WBR1149" s="481"/>
      <c r="WBS1149" s="481"/>
      <c r="WBT1149" s="481"/>
      <c r="WBU1149" s="481"/>
      <c r="WBV1149" s="481"/>
      <c r="WBW1149" s="481"/>
      <c r="WBX1149" s="481"/>
      <c r="WBY1149" s="481"/>
      <c r="WBZ1149" s="481"/>
      <c r="WCA1149" s="481"/>
      <c r="WCB1149" s="481"/>
      <c r="WCC1149" s="481"/>
      <c r="WCD1149" s="481"/>
      <c r="WCE1149" s="481"/>
      <c r="WCF1149" s="481"/>
      <c r="WCG1149" s="481"/>
      <c r="WCH1149" s="481"/>
      <c r="WCI1149" s="481"/>
      <c r="WCJ1149" s="481"/>
      <c r="WCK1149" s="481"/>
      <c r="WCL1149" s="481"/>
      <c r="WCM1149" s="481"/>
      <c r="WCN1149" s="481"/>
      <c r="WCO1149" s="481"/>
      <c r="WCP1149" s="481"/>
      <c r="WCQ1149" s="481"/>
      <c r="WCR1149" s="481"/>
      <c r="WCS1149" s="481"/>
      <c r="WCT1149" s="481"/>
      <c r="WCU1149" s="481"/>
      <c r="WCV1149" s="481"/>
      <c r="WCW1149" s="481"/>
      <c r="WCX1149" s="481"/>
      <c r="WCY1149" s="481"/>
      <c r="WCZ1149" s="481"/>
      <c r="WDA1149" s="481"/>
      <c r="WDB1149" s="481"/>
      <c r="WDC1149" s="481"/>
      <c r="WDD1149" s="481"/>
      <c r="WDE1149" s="481"/>
      <c r="WDF1149" s="481"/>
      <c r="WDG1149" s="481"/>
      <c r="WDH1149" s="481"/>
      <c r="WDI1149" s="481"/>
      <c r="WDJ1149" s="481"/>
      <c r="WDK1149" s="481"/>
      <c r="WDL1149" s="481"/>
      <c r="WDM1149" s="481"/>
      <c r="WDN1149" s="481"/>
      <c r="WDO1149" s="481"/>
      <c r="WDP1149" s="481"/>
      <c r="WDQ1149" s="481"/>
      <c r="WDR1149" s="481"/>
      <c r="WDS1149" s="481"/>
      <c r="WDT1149" s="481"/>
      <c r="WDU1149" s="481"/>
      <c r="WDV1149" s="481"/>
      <c r="WDW1149" s="481"/>
      <c r="WDX1149" s="481"/>
      <c r="WDY1149" s="481"/>
      <c r="WDZ1149" s="481"/>
      <c r="WEA1149" s="481"/>
      <c r="WEB1149" s="481"/>
      <c r="WEC1149" s="481"/>
      <c r="WED1149" s="481"/>
      <c r="WEE1149" s="481"/>
      <c r="WEF1149" s="481"/>
      <c r="WEG1149" s="481"/>
      <c r="WEH1149" s="481"/>
      <c r="WEI1149" s="481"/>
      <c r="WEJ1149" s="481"/>
      <c r="WEK1149" s="481"/>
      <c r="WEL1149" s="481"/>
      <c r="WEM1149" s="481"/>
      <c r="WEN1149" s="481"/>
      <c r="WEO1149" s="481"/>
      <c r="WEP1149" s="481"/>
      <c r="WEQ1149" s="481"/>
      <c r="WER1149" s="481"/>
      <c r="WES1149" s="481"/>
      <c r="WET1149" s="481"/>
      <c r="WEU1149" s="481"/>
      <c r="WEV1149" s="481"/>
      <c r="WEW1149" s="481"/>
      <c r="WEX1149" s="481"/>
      <c r="WEY1149" s="481"/>
      <c r="WEZ1149" s="481"/>
      <c r="WFA1149" s="481"/>
      <c r="WFB1149" s="481"/>
      <c r="WFC1149" s="481"/>
      <c r="WFD1149" s="481"/>
      <c r="WFE1149" s="481"/>
      <c r="WFF1149" s="481"/>
      <c r="WFG1149" s="481"/>
      <c r="WFH1149" s="481"/>
      <c r="WFI1149" s="481"/>
      <c r="WFJ1149" s="481"/>
      <c r="WFK1149" s="481"/>
      <c r="WFL1149" s="481"/>
      <c r="WFM1149" s="481"/>
      <c r="WFN1149" s="481"/>
      <c r="WFO1149" s="481"/>
      <c r="WFP1149" s="481"/>
      <c r="WFQ1149" s="481"/>
      <c r="WFR1149" s="481"/>
      <c r="WFS1149" s="481"/>
      <c r="WFT1149" s="481"/>
      <c r="WFU1149" s="481"/>
      <c r="WFV1149" s="481"/>
      <c r="WFW1149" s="481"/>
      <c r="WFX1149" s="481"/>
      <c r="WFY1149" s="481"/>
      <c r="WFZ1149" s="481"/>
      <c r="WGA1149" s="481"/>
      <c r="WGB1149" s="481"/>
      <c r="WGC1149" s="481"/>
      <c r="WGD1149" s="481"/>
      <c r="WGE1149" s="481"/>
      <c r="WGF1149" s="481"/>
      <c r="WGG1149" s="481"/>
      <c r="WGH1149" s="481"/>
      <c r="WGI1149" s="481"/>
      <c r="WGJ1149" s="481"/>
      <c r="WGK1149" s="481"/>
      <c r="WGL1149" s="481"/>
      <c r="WGM1149" s="481"/>
      <c r="WGN1149" s="481"/>
      <c r="WGO1149" s="481"/>
      <c r="WGP1149" s="481"/>
      <c r="WGQ1149" s="481"/>
      <c r="WGR1149" s="481"/>
      <c r="WGS1149" s="481"/>
      <c r="WGT1149" s="481"/>
      <c r="WGU1149" s="481"/>
      <c r="WGV1149" s="481"/>
      <c r="WGW1149" s="481"/>
      <c r="WGX1149" s="481"/>
      <c r="WGY1149" s="481"/>
      <c r="WGZ1149" s="481"/>
      <c r="WHA1149" s="481"/>
      <c r="WHB1149" s="481"/>
      <c r="WHC1149" s="481"/>
      <c r="WHD1149" s="481"/>
      <c r="WHE1149" s="481"/>
      <c r="WHF1149" s="481"/>
      <c r="WHG1149" s="481"/>
      <c r="WHH1149" s="481"/>
      <c r="WHI1149" s="481"/>
      <c r="WHJ1149" s="481"/>
      <c r="WHK1149" s="481"/>
      <c r="WHL1149" s="481"/>
      <c r="WHM1149" s="481"/>
      <c r="WHN1149" s="481"/>
      <c r="WHO1149" s="481"/>
      <c r="WHP1149" s="481"/>
      <c r="WHQ1149" s="481"/>
      <c r="WHR1149" s="481"/>
      <c r="WHS1149" s="481"/>
      <c r="WHT1149" s="481"/>
      <c r="WHU1149" s="481"/>
      <c r="WHV1149" s="481"/>
      <c r="WHW1149" s="481"/>
      <c r="WHX1149" s="481"/>
      <c r="WHY1149" s="481"/>
      <c r="WHZ1149" s="481"/>
      <c r="WIA1149" s="481"/>
      <c r="WIB1149" s="481"/>
      <c r="WIC1149" s="481"/>
      <c r="WID1149" s="481"/>
      <c r="WIE1149" s="481"/>
      <c r="WIF1149" s="481"/>
      <c r="WIG1149" s="481"/>
      <c r="WIH1149" s="481"/>
      <c r="WII1149" s="481"/>
      <c r="WIJ1149" s="481"/>
      <c r="WIK1149" s="481"/>
      <c r="WIL1149" s="481"/>
      <c r="WIM1149" s="481"/>
      <c r="WIN1149" s="481"/>
      <c r="WIO1149" s="481"/>
      <c r="WIP1149" s="481"/>
      <c r="WIQ1149" s="481"/>
      <c r="WIR1149" s="481"/>
      <c r="WIS1149" s="481"/>
      <c r="WIT1149" s="481"/>
      <c r="WIU1149" s="481"/>
      <c r="WIV1149" s="481"/>
      <c r="WIW1149" s="481"/>
      <c r="WIX1149" s="481"/>
      <c r="WIY1149" s="481"/>
      <c r="WIZ1149" s="481"/>
      <c r="WJA1149" s="481"/>
      <c r="WJB1149" s="481"/>
      <c r="WJC1149" s="481"/>
      <c r="WJD1149" s="481"/>
      <c r="WJE1149" s="481"/>
      <c r="WJF1149" s="481"/>
      <c r="WJG1149" s="481"/>
      <c r="WJH1149" s="481"/>
      <c r="WJI1149" s="481"/>
      <c r="WJJ1149" s="481"/>
      <c r="WJK1149" s="481"/>
      <c r="WJL1149" s="481"/>
      <c r="WJM1149" s="481"/>
      <c r="WJN1149" s="481"/>
      <c r="WJO1149" s="481"/>
      <c r="WJP1149" s="481"/>
      <c r="WJQ1149" s="481"/>
      <c r="WJR1149" s="481"/>
      <c r="WJS1149" s="481"/>
      <c r="WJT1149" s="481"/>
      <c r="WJU1149" s="481"/>
      <c r="WJV1149" s="481"/>
      <c r="WJW1149" s="481"/>
      <c r="WJX1149" s="481"/>
      <c r="WJY1149" s="481"/>
      <c r="WJZ1149" s="481"/>
      <c r="WKA1149" s="481"/>
      <c r="WKB1149" s="481"/>
      <c r="WKC1149" s="481"/>
      <c r="WKD1149" s="481"/>
      <c r="WKE1149" s="481"/>
      <c r="WKF1149" s="481"/>
      <c r="WKG1149" s="481"/>
      <c r="WKH1149" s="481"/>
      <c r="WKI1149" s="481"/>
      <c r="WKJ1149" s="481"/>
      <c r="WKK1149" s="481"/>
      <c r="WKL1149" s="481"/>
      <c r="WKM1149" s="481"/>
      <c r="WKN1149" s="481"/>
      <c r="WKO1149" s="481"/>
      <c r="WKP1149" s="481"/>
      <c r="WKQ1149" s="481"/>
      <c r="WKR1149" s="481"/>
      <c r="WKS1149" s="481"/>
      <c r="WKT1149" s="481"/>
      <c r="WKU1149" s="481"/>
      <c r="WKV1149" s="481"/>
      <c r="WKW1149" s="481"/>
      <c r="WKX1149" s="481"/>
      <c r="WKY1149" s="481"/>
      <c r="WKZ1149" s="481"/>
      <c r="WLA1149" s="481"/>
      <c r="WLB1149" s="481"/>
      <c r="WLC1149" s="481"/>
      <c r="WLD1149" s="481"/>
      <c r="WLE1149" s="481"/>
      <c r="WLF1149" s="481"/>
      <c r="WLG1149" s="481"/>
      <c r="WLH1149" s="481"/>
      <c r="WLI1149" s="481"/>
      <c r="WLJ1149" s="481"/>
      <c r="WLK1149" s="481"/>
      <c r="WLL1149" s="481"/>
      <c r="WLM1149" s="481"/>
      <c r="WLN1149" s="481"/>
      <c r="WLO1149" s="481"/>
      <c r="WLP1149" s="481"/>
      <c r="WLQ1149" s="481"/>
      <c r="WLR1149" s="481"/>
      <c r="WLS1149" s="481"/>
      <c r="WLT1149" s="481"/>
      <c r="WLU1149" s="481"/>
      <c r="WLV1149" s="481"/>
      <c r="WLW1149" s="481"/>
      <c r="WLX1149" s="481"/>
      <c r="WLY1149" s="481"/>
      <c r="WLZ1149" s="481"/>
      <c r="WMA1149" s="481"/>
      <c r="WMB1149" s="481"/>
      <c r="WMC1149" s="481"/>
      <c r="WMD1149" s="481"/>
      <c r="WME1149" s="481"/>
      <c r="WMF1149" s="481"/>
      <c r="WMG1149" s="481"/>
      <c r="WMH1149" s="481"/>
      <c r="WMI1149" s="481"/>
      <c r="WMJ1149" s="481"/>
      <c r="WMK1149" s="481"/>
      <c r="WML1149" s="481"/>
      <c r="WMM1149" s="481"/>
      <c r="WMN1149" s="481"/>
      <c r="WMO1149" s="481"/>
      <c r="WMP1149" s="481"/>
      <c r="WMQ1149" s="481"/>
      <c r="WMR1149" s="481"/>
      <c r="WMS1149" s="481"/>
      <c r="WMT1149" s="481"/>
      <c r="WMU1149" s="481"/>
      <c r="WMV1149" s="481"/>
      <c r="WMW1149" s="481"/>
      <c r="WMX1149" s="481"/>
      <c r="WMY1149" s="481"/>
      <c r="WMZ1149" s="481"/>
      <c r="WNA1149" s="481"/>
      <c r="WNB1149" s="481"/>
      <c r="WNC1149" s="481"/>
      <c r="WND1149" s="481"/>
      <c r="WNE1149" s="481"/>
      <c r="WNF1149" s="481"/>
      <c r="WNG1149" s="481"/>
      <c r="WNH1149" s="481"/>
      <c r="WNI1149" s="481"/>
      <c r="WNJ1149" s="481"/>
      <c r="WNK1149" s="481"/>
      <c r="WNL1149" s="481"/>
      <c r="WNM1149" s="481"/>
      <c r="WNN1149" s="481"/>
      <c r="WNO1149" s="481"/>
      <c r="WNP1149" s="481"/>
      <c r="WNQ1149" s="481"/>
      <c r="WNR1149" s="481"/>
      <c r="WNS1149" s="481"/>
      <c r="WNT1149" s="481"/>
      <c r="WNU1149" s="481"/>
      <c r="WNV1149" s="481"/>
      <c r="WNW1149" s="481"/>
      <c r="WNX1149" s="481"/>
      <c r="WNY1149" s="481"/>
      <c r="WNZ1149" s="481"/>
      <c r="WOA1149" s="481"/>
      <c r="WOB1149" s="481"/>
      <c r="WOC1149" s="481"/>
      <c r="WOD1149" s="481"/>
      <c r="WOE1149" s="481"/>
      <c r="WOF1149" s="481"/>
      <c r="WOG1149" s="481"/>
      <c r="WOH1149" s="481"/>
      <c r="WOI1149" s="481"/>
      <c r="WOJ1149" s="481"/>
      <c r="WOK1149" s="481"/>
      <c r="WOL1149" s="481"/>
      <c r="WOM1149" s="481"/>
      <c r="WON1149" s="481"/>
      <c r="WOO1149" s="481"/>
      <c r="WOP1149" s="481"/>
      <c r="WOQ1149" s="481"/>
      <c r="WOR1149" s="481"/>
      <c r="WOS1149" s="481"/>
      <c r="WOT1149" s="481"/>
      <c r="WOU1149" s="481"/>
      <c r="WOV1149" s="481"/>
      <c r="WOW1149" s="481"/>
      <c r="WOX1149" s="481"/>
      <c r="WOY1149" s="481"/>
      <c r="WOZ1149" s="481"/>
      <c r="WPA1149" s="481"/>
      <c r="WPB1149" s="481"/>
      <c r="WPC1149" s="481"/>
      <c r="WPD1149" s="481"/>
      <c r="WPE1149" s="481"/>
      <c r="WPF1149" s="481"/>
      <c r="WPG1149" s="481"/>
      <c r="WPH1149" s="481"/>
      <c r="WPI1149" s="481"/>
      <c r="WPJ1149" s="481"/>
      <c r="WPK1149" s="481"/>
      <c r="WPL1149" s="481"/>
      <c r="WPM1149" s="481"/>
      <c r="WPN1149" s="481"/>
      <c r="WPO1149" s="481"/>
      <c r="WPP1149" s="481"/>
      <c r="WPQ1149" s="481"/>
      <c r="WPR1149" s="481"/>
      <c r="WPS1149" s="481"/>
      <c r="WPT1149" s="481"/>
      <c r="WPU1149" s="481"/>
      <c r="WPV1149" s="481"/>
      <c r="WPW1149" s="481"/>
      <c r="WPX1149" s="481"/>
      <c r="WPY1149" s="481"/>
      <c r="WPZ1149" s="481"/>
      <c r="WQA1149" s="481"/>
      <c r="WQB1149" s="481"/>
      <c r="WQC1149" s="481"/>
      <c r="WQD1149" s="481"/>
      <c r="WQE1149" s="481"/>
      <c r="WQF1149" s="481"/>
      <c r="WQG1149" s="481"/>
      <c r="WQH1149" s="481"/>
      <c r="WQI1149" s="481"/>
      <c r="WQJ1149" s="481"/>
      <c r="WQK1149" s="481"/>
      <c r="WQL1149" s="481"/>
      <c r="WQM1149" s="481"/>
      <c r="WQN1149" s="481"/>
      <c r="WQO1149" s="481"/>
      <c r="WQP1149" s="481"/>
      <c r="WQQ1149" s="481"/>
      <c r="WQR1149" s="481"/>
      <c r="WQS1149" s="481"/>
      <c r="WQT1149" s="481"/>
      <c r="WQU1149" s="481"/>
      <c r="WQV1149" s="481"/>
      <c r="WQW1149" s="481"/>
      <c r="WQX1149" s="481"/>
      <c r="WQY1149" s="481"/>
      <c r="WQZ1149" s="481"/>
      <c r="WRA1149" s="481"/>
      <c r="WRB1149" s="481"/>
      <c r="WRC1149" s="481"/>
      <c r="WRD1149" s="481"/>
      <c r="WRE1149" s="481"/>
      <c r="WRF1149" s="481"/>
      <c r="WRG1149" s="481"/>
      <c r="WRH1149" s="481"/>
      <c r="WRI1149" s="481"/>
      <c r="WRJ1149" s="481"/>
      <c r="WRK1149" s="481"/>
      <c r="WRL1149" s="481"/>
      <c r="WRM1149" s="481"/>
      <c r="WRN1149" s="481"/>
      <c r="WRO1149" s="481"/>
      <c r="WRP1149" s="481"/>
      <c r="WRQ1149" s="481"/>
      <c r="WRR1149" s="481"/>
      <c r="WRS1149" s="481"/>
      <c r="WRT1149" s="481"/>
      <c r="WRU1149" s="481"/>
      <c r="WRV1149" s="481"/>
      <c r="WRW1149" s="481"/>
      <c r="WRX1149" s="481"/>
      <c r="WRY1149" s="481"/>
      <c r="WRZ1149" s="481"/>
      <c r="WSA1149" s="481"/>
      <c r="WSB1149" s="481"/>
      <c r="WSC1149" s="481"/>
      <c r="WSD1149" s="481"/>
      <c r="WSE1149" s="481"/>
      <c r="WSF1149" s="481"/>
      <c r="WSG1149" s="481"/>
      <c r="WSH1149" s="481"/>
      <c r="WSI1149" s="481"/>
      <c r="WSJ1149" s="481"/>
      <c r="WSK1149" s="481"/>
      <c r="WSL1149" s="481"/>
      <c r="WSM1149" s="481"/>
      <c r="WSN1149" s="481"/>
      <c r="WSO1149" s="481"/>
      <c r="WSP1149" s="481"/>
      <c r="WSQ1149" s="481"/>
      <c r="WSR1149" s="481"/>
      <c r="WSS1149" s="481"/>
      <c r="WST1149" s="481"/>
      <c r="WSU1149" s="481"/>
      <c r="WSV1149" s="481"/>
      <c r="WSW1149" s="481"/>
      <c r="WSX1149" s="481"/>
      <c r="WSY1149" s="481"/>
      <c r="WSZ1149" s="481"/>
      <c r="WTA1149" s="481"/>
      <c r="WTB1149" s="481"/>
      <c r="WTC1149" s="481"/>
      <c r="WTD1149" s="481"/>
      <c r="WTE1149" s="481"/>
      <c r="WTF1149" s="481"/>
      <c r="WTG1149" s="481"/>
      <c r="WTH1149" s="481"/>
      <c r="WTI1149" s="481"/>
      <c r="WTJ1149" s="481"/>
      <c r="WTK1149" s="481"/>
      <c r="WTL1149" s="481"/>
      <c r="WTM1149" s="481"/>
      <c r="WTN1149" s="481"/>
      <c r="WTO1149" s="481"/>
      <c r="WTP1149" s="481"/>
      <c r="WTQ1149" s="481"/>
      <c r="WTR1149" s="481"/>
      <c r="WTS1149" s="481"/>
      <c r="WTT1149" s="481"/>
      <c r="WTU1149" s="481"/>
      <c r="WTV1149" s="481"/>
      <c r="WTW1149" s="481"/>
      <c r="WTX1149" s="481"/>
      <c r="WTY1149" s="481"/>
      <c r="WTZ1149" s="481"/>
      <c r="WUA1149" s="481"/>
      <c r="WUB1149" s="481"/>
      <c r="WUC1149" s="481"/>
      <c r="WUD1149" s="481"/>
      <c r="WUE1149" s="481"/>
      <c r="WUF1149" s="481"/>
      <c r="WUG1149" s="481"/>
      <c r="WUH1149" s="481"/>
      <c r="WUI1149" s="481"/>
      <c r="WUJ1149" s="481"/>
      <c r="WUK1149" s="481"/>
      <c r="WUL1149" s="481"/>
      <c r="WUM1149" s="481"/>
      <c r="WUN1149" s="481"/>
      <c r="WUO1149" s="481"/>
      <c r="WUP1149" s="481"/>
      <c r="WUQ1149" s="481"/>
      <c r="WUR1149" s="481"/>
      <c r="WUS1149" s="481"/>
      <c r="WUT1149" s="481"/>
      <c r="WUU1149" s="481"/>
      <c r="WUV1149" s="481"/>
      <c r="WUW1149" s="481"/>
      <c r="WUX1149" s="481"/>
      <c r="WUY1149" s="481"/>
      <c r="WUZ1149" s="481"/>
      <c r="WVA1149" s="481"/>
      <c r="WVB1149" s="481"/>
      <c r="WVC1149" s="481"/>
      <c r="WVD1149" s="481"/>
      <c r="WVE1149" s="481"/>
      <c r="WVF1149" s="481"/>
      <c r="WVG1149" s="481"/>
      <c r="WVH1149" s="481"/>
      <c r="WVI1149" s="481"/>
      <c r="WVJ1149" s="481"/>
      <c r="WVK1149" s="481"/>
      <c r="WVL1149" s="481"/>
      <c r="WVM1149" s="481"/>
      <c r="WVN1149" s="481"/>
      <c r="WVO1149" s="481"/>
      <c r="WVP1149" s="481"/>
      <c r="WVQ1149" s="481"/>
      <c r="WVR1149" s="481"/>
      <c r="WVS1149" s="481"/>
      <c r="WVT1149" s="481"/>
      <c r="WVU1149" s="481"/>
      <c r="WVV1149" s="481"/>
      <c r="WVW1149" s="481"/>
      <c r="WVX1149" s="481"/>
      <c r="WVY1149" s="481"/>
      <c r="WVZ1149" s="481"/>
      <c r="WWA1149" s="481"/>
      <c r="WWB1149" s="481"/>
      <c r="WWC1149" s="481"/>
      <c r="WWD1149" s="481"/>
      <c r="WWE1149" s="481"/>
      <c r="WWF1149" s="481"/>
      <c r="WWG1149" s="481"/>
      <c r="WWH1149" s="481"/>
      <c r="WWI1149" s="481"/>
      <c r="WWJ1149" s="481"/>
      <c r="WWK1149" s="481"/>
      <c r="WWL1149" s="481"/>
      <c r="WWM1149" s="481"/>
      <c r="WWN1149" s="481"/>
      <c r="WWO1149" s="481"/>
      <c r="WWP1149" s="481"/>
      <c r="WWQ1149" s="481"/>
      <c r="WWR1149" s="481"/>
      <c r="WWS1149" s="481"/>
      <c r="WWT1149" s="481"/>
      <c r="WWU1149" s="481"/>
      <c r="WWV1149" s="481"/>
      <c r="WWW1149" s="481"/>
      <c r="WWX1149" s="481"/>
      <c r="WWY1149" s="481"/>
      <c r="WWZ1149" s="481"/>
      <c r="WXA1149" s="481"/>
      <c r="WXB1149" s="481"/>
      <c r="WXC1149" s="481"/>
      <c r="WXD1149" s="481"/>
      <c r="WXE1149" s="481"/>
      <c r="WXF1149" s="481"/>
      <c r="WXG1149" s="481"/>
      <c r="WXH1149" s="481"/>
      <c r="WXI1149" s="481"/>
      <c r="WXJ1149" s="481"/>
      <c r="WXK1149" s="481"/>
      <c r="WXL1149" s="481"/>
      <c r="WXM1149" s="481"/>
      <c r="WXN1149" s="481"/>
      <c r="WXO1149" s="481"/>
      <c r="WXP1149" s="481"/>
      <c r="WXQ1149" s="481"/>
      <c r="WXR1149" s="481"/>
      <c r="WXS1149" s="481"/>
      <c r="WXT1149" s="481"/>
      <c r="WXU1149" s="481"/>
      <c r="WXV1149" s="481"/>
      <c r="WXW1149" s="481"/>
      <c r="WXX1149" s="481"/>
      <c r="WXY1149" s="481"/>
      <c r="WXZ1149" s="481"/>
      <c r="WYA1149" s="481"/>
      <c r="WYB1149" s="481"/>
      <c r="WYC1149" s="481"/>
      <c r="WYD1149" s="481"/>
      <c r="WYE1149" s="481"/>
      <c r="WYF1149" s="481"/>
      <c r="WYG1149" s="481"/>
      <c r="WYH1149" s="481"/>
      <c r="WYI1149" s="481"/>
      <c r="WYJ1149" s="481"/>
      <c r="WYK1149" s="481"/>
      <c r="WYL1149" s="481"/>
      <c r="WYM1149" s="481"/>
      <c r="WYN1149" s="481"/>
      <c r="WYO1149" s="481"/>
      <c r="WYP1149" s="481"/>
      <c r="WYQ1149" s="481"/>
      <c r="WYR1149" s="481"/>
      <c r="WYS1149" s="481"/>
      <c r="WYT1149" s="481"/>
      <c r="WYU1149" s="481"/>
      <c r="WYV1149" s="481"/>
      <c r="WYW1149" s="481"/>
      <c r="WYX1149" s="481"/>
      <c r="WYY1149" s="481"/>
      <c r="WYZ1149" s="481"/>
      <c r="WZA1149" s="481"/>
      <c r="WZB1149" s="481"/>
      <c r="WZC1149" s="481"/>
      <c r="WZD1149" s="481"/>
      <c r="WZE1149" s="481"/>
      <c r="WZF1149" s="481"/>
      <c r="WZG1149" s="481"/>
      <c r="WZH1149" s="481"/>
      <c r="WZI1149" s="481"/>
      <c r="WZJ1149" s="481"/>
      <c r="WZK1149" s="481"/>
      <c r="WZL1149" s="481"/>
      <c r="WZM1149" s="481"/>
      <c r="WZN1149" s="481"/>
      <c r="WZO1149" s="481"/>
      <c r="WZP1149" s="481"/>
      <c r="WZQ1149" s="481"/>
      <c r="WZR1149" s="481"/>
      <c r="WZS1149" s="481"/>
      <c r="WZT1149" s="481"/>
      <c r="WZU1149" s="481"/>
      <c r="WZV1149" s="481"/>
      <c r="WZW1149" s="481"/>
      <c r="WZX1149" s="481"/>
      <c r="WZY1149" s="481"/>
      <c r="WZZ1149" s="481"/>
      <c r="XAA1149" s="481"/>
      <c r="XAB1149" s="481"/>
      <c r="XAC1149" s="481"/>
      <c r="XAD1149" s="481"/>
      <c r="XAE1149" s="481"/>
      <c r="XAF1149" s="481"/>
      <c r="XAG1149" s="481"/>
      <c r="XAH1149" s="481"/>
      <c r="XAI1149" s="481"/>
      <c r="XAJ1149" s="481"/>
      <c r="XAK1149" s="481"/>
      <c r="XAL1149" s="481"/>
      <c r="XAM1149" s="481"/>
      <c r="XAN1149" s="481"/>
      <c r="XAO1149" s="481"/>
      <c r="XAP1149" s="481"/>
      <c r="XAQ1149" s="481"/>
      <c r="XAR1149" s="481"/>
      <c r="XAS1149" s="481"/>
      <c r="XAT1149" s="481"/>
      <c r="XAU1149" s="481"/>
      <c r="XAV1149" s="481"/>
      <c r="XAW1149" s="481"/>
      <c r="XAX1149" s="481"/>
      <c r="XAY1149" s="476"/>
      <c r="XAZ1149" s="477"/>
      <c r="XBA1149" s="476"/>
      <c r="XBB1149" s="482"/>
      <c r="XBC1149" s="478"/>
      <c r="XBD1149" s="478"/>
      <c r="XBE1149" s="483"/>
      <c r="XBF1149" s="479"/>
      <c r="XBG1149" s="484"/>
      <c r="XBH1149" s="481"/>
      <c r="XBI1149" s="481"/>
      <c r="XBJ1149" s="481"/>
      <c r="XBK1149" s="481"/>
      <c r="XBL1149" s="481"/>
      <c r="XBM1149" s="481"/>
      <c r="XBN1149" s="481"/>
      <c r="XBO1149" s="481"/>
      <c r="XBP1149" s="481"/>
      <c r="XBQ1149" s="481"/>
      <c r="XBR1149" s="481"/>
      <c r="XBS1149" s="481"/>
      <c r="XBT1149" s="481"/>
      <c r="XBU1149" s="476"/>
      <c r="XBV1149" s="477"/>
      <c r="XBW1149" s="485"/>
      <c r="XBX1149" s="478"/>
      <c r="XBY1149" s="486"/>
      <c r="XBZ1149" s="480"/>
      <c r="XCA1149" s="480"/>
      <c r="XCB1149" s="479"/>
      <c r="XCC1149" s="481"/>
      <c r="XCD1149" s="481"/>
      <c r="XCE1149" s="481"/>
      <c r="XCF1149" s="481"/>
      <c r="XCG1149" s="481"/>
      <c r="XCH1149" s="481"/>
      <c r="XCI1149" s="481"/>
      <c r="XCJ1149" s="481"/>
      <c r="XCK1149" s="481"/>
      <c r="XCL1149" s="481"/>
      <c r="XCM1149" s="481"/>
      <c r="XCN1149" s="481"/>
      <c r="XCO1149" s="481"/>
      <c r="XCP1149" s="481"/>
      <c r="XCQ1149" s="476"/>
      <c r="XCR1149" s="477"/>
      <c r="XCS1149" s="486"/>
      <c r="XCT1149" s="480"/>
      <c r="XCU1149" s="479"/>
      <c r="XCV1149" s="480"/>
      <c r="XCW1149" s="480"/>
      <c r="XCX1149" s="480"/>
      <c r="XCY1149" s="481"/>
      <c r="XCZ1149" s="481"/>
      <c r="XDA1149" s="481"/>
      <c r="XDB1149" s="481"/>
      <c r="XDC1149" s="481"/>
      <c r="XDD1149" s="481"/>
      <c r="XDE1149" s="481"/>
      <c r="XDF1149" s="481"/>
      <c r="XDG1149" s="481"/>
      <c r="XDH1149" s="481"/>
      <c r="XDI1149" s="481"/>
      <c r="XDJ1149" s="481"/>
      <c r="XDK1149" s="481"/>
      <c r="XDL1149" s="481"/>
      <c r="XDM1149" s="476"/>
      <c r="XDN1149" s="477"/>
      <c r="XDO1149" s="486"/>
      <c r="XDP1149" s="478"/>
      <c r="XDQ1149" s="478"/>
      <c r="XDR1149" s="478"/>
      <c r="XDS1149" s="483"/>
      <c r="XDT1149" s="479"/>
      <c r="XDU1149" s="479"/>
      <c r="XDV1149" s="481"/>
      <c r="XDW1149" s="481"/>
      <c r="XDX1149" s="481"/>
      <c r="XDY1149" s="481"/>
      <c r="XDZ1149" s="481"/>
      <c r="XEA1149" s="481"/>
      <c r="XEB1149" s="481"/>
      <c r="XEC1149" s="481"/>
      <c r="XED1149" s="481"/>
      <c r="XEE1149" s="481"/>
      <c r="XEF1149" s="481"/>
      <c r="XEG1149" s="481"/>
      <c r="XEH1149" s="481"/>
      <c r="XEI1149" s="391"/>
      <c r="XEJ1149" s="88"/>
      <c r="XEK1149" s="393"/>
      <c r="XEL1149" s="393"/>
      <c r="XEM1149" s="397"/>
      <c r="XEN1149" s="27"/>
      <c r="XEO1149" s="27"/>
      <c r="XEP1149" s="27"/>
      <c r="XEQ1149" s="27"/>
    </row>
    <row r="1150" spans="1:16371" ht="77.5" hidden="1" x14ac:dyDescent="0.35">
      <c r="A1150" s="391" t="s">
        <v>4409</v>
      </c>
      <c r="B1150" s="390" t="s">
        <v>22</v>
      </c>
      <c r="C1150" s="489"/>
      <c r="D1150" s="354"/>
      <c r="E1150" s="394" t="s">
        <v>4417</v>
      </c>
      <c r="F1150" s="393" t="s">
        <v>4420</v>
      </c>
      <c r="G1150" s="481"/>
      <c r="H1150" s="393">
        <v>45436</v>
      </c>
      <c r="I1150" s="481"/>
      <c r="J1150" s="393">
        <v>45565</v>
      </c>
      <c r="K1150" s="481"/>
      <c r="L1150" s="388" t="s">
        <v>4455</v>
      </c>
      <c r="M1150" s="481"/>
      <c r="N1150" s="397" t="s">
        <v>71</v>
      </c>
      <c r="O1150" s="481"/>
      <c r="P1150" s="481"/>
      <c r="Q1150" s="480"/>
      <c r="R1150" s="481"/>
      <c r="S1150" s="481"/>
      <c r="T1150" s="481"/>
      <c r="U1150" s="481"/>
      <c r="V1150" s="481"/>
      <c r="W1150" s="481"/>
      <c r="X1150" s="481"/>
      <c r="Y1150" s="481"/>
      <c r="Z1150" s="481"/>
      <c r="AA1150" s="481"/>
      <c r="AB1150" s="481"/>
      <c r="AC1150" s="481"/>
      <c r="AD1150" s="481"/>
      <c r="AE1150" s="481"/>
      <c r="AF1150" s="481"/>
      <c r="AG1150" s="481"/>
      <c r="AH1150" s="481"/>
      <c r="AI1150" s="481"/>
      <c r="AJ1150" s="481"/>
      <c r="AK1150" s="481"/>
      <c r="AL1150" s="481"/>
      <c r="AM1150" s="481"/>
      <c r="AN1150" s="481"/>
      <c r="AO1150" s="481"/>
      <c r="AP1150" s="481"/>
      <c r="AQ1150" s="481"/>
      <c r="AR1150" s="481"/>
      <c r="AS1150" s="481"/>
      <c r="AT1150" s="481"/>
      <c r="AU1150" s="481"/>
      <c r="AV1150" s="481"/>
      <c r="AW1150" s="481"/>
      <c r="AX1150" s="481"/>
      <c r="AY1150" s="481"/>
      <c r="AZ1150" s="481"/>
      <c r="BA1150" s="481"/>
      <c r="BB1150" s="481"/>
      <c r="BC1150" s="481"/>
      <c r="BD1150" s="481"/>
      <c r="BE1150" s="481"/>
      <c r="BF1150" s="481"/>
      <c r="BG1150" s="481"/>
      <c r="BH1150" s="481"/>
      <c r="BI1150" s="481"/>
      <c r="BJ1150" s="481"/>
      <c r="BK1150" s="481"/>
      <c r="BL1150" s="481"/>
      <c r="BM1150" s="481"/>
      <c r="BN1150" s="481"/>
      <c r="BO1150" s="481"/>
      <c r="BP1150" s="481"/>
      <c r="BQ1150" s="481"/>
      <c r="BR1150" s="481"/>
      <c r="BS1150" s="481"/>
      <c r="BT1150" s="481"/>
      <c r="BU1150" s="481"/>
      <c r="BV1150" s="481"/>
      <c r="BW1150" s="481"/>
      <c r="BX1150" s="481"/>
      <c r="BY1150" s="481"/>
      <c r="BZ1150" s="481"/>
      <c r="CA1150" s="481"/>
      <c r="CB1150" s="481"/>
      <c r="CC1150" s="481"/>
      <c r="CD1150" s="481"/>
      <c r="CE1150" s="481"/>
      <c r="CF1150" s="481"/>
      <c r="CG1150" s="481"/>
      <c r="CH1150" s="481"/>
      <c r="CI1150" s="481"/>
      <c r="CJ1150" s="481"/>
      <c r="CK1150" s="481"/>
      <c r="CL1150" s="481"/>
      <c r="CM1150" s="481"/>
      <c r="CN1150" s="481"/>
      <c r="CO1150" s="481"/>
      <c r="CP1150" s="481"/>
      <c r="CQ1150" s="481"/>
      <c r="CR1150" s="481"/>
      <c r="CS1150" s="481"/>
      <c r="CT1150" s="481"/>
      <c r="CU1150" s="481"/>
      <c r="CV1150" s="481"/>
      <c r="CW1150" s="481"/>
      <c r="CX1150" s="481"/>
      <c r="CY1150" s="481"/>
      <c r="CZ1150" s="481"/>
      <c r="DA1150" s="481"/>
      <c r="DB1150" s="481"/>
      <c r="DC1150" s="481"/>
      <c r="DD1150" s="481"/>
      <c r="DE1150" s="481"/>
      <c r="DF1150" s="481"/>
      <c r="DG1150" s="481"/>
      <c r="DH1150" s="481"/>
      <c r="DI1150" s="481"/>
      <c r="DJ1150" s="481"/>
      <c r="DK1150" s="481"/>
      <c r="DL1150" s="481"/>
      <c r="DM1150" s="481"/>
      <c r="DN1150" s="481"/>
      <c r="DO1150" s="481"/>
      <c r="DP1150" s="481"/>
      <c r="DQ1150" s="481"/>
      <c r="DR1150" s="481"/>
      <c r="DS1150" s="481"/>
      <c r="DT1150" s="481"/>
      <c r="DU1150" s="481"/>
      <c r="DV1150" s="481"/>
      <c r="DW1150" s="481"/>
      <c r="DX1150" s="481"/>
      <c r="DY1150" s="481"/>
      <c r="DZ1150" s="481"/>
      <c r="EA1150" s="481"/>
      <c r="EB1150" s="481"/>
      <c r="EC1150" s="481"/>
      <c r="ED1150" s="481"/>
      <c r="EE1150" s="481"/>
      <c r="EF1150" s="481"/>
      <c r="EG1150" s="481"/>
      <c r="EH1150" s="481"/>
      <c r="EI1150" s="481"/>
      <c r="EJ1150" s="481"/>
      <c r="EK1150" s="481"/>
      <c r="EL1150" s="481"/>
      <c r="EM1150" s="481"/>
      <c r="EN1150" s="481"/>
      <c r="EO1150" s="481"/>
      <c r="EP1150" s="481"/>
      <c r="EQ1150" s="481"/>
      <c r="ER1150" s="481"/>
      <c r="ES1150" s="481"/>
      <c r="ET1150" s="481"/>
      <c r="EU1150" s="481"/>
      <c r="EV1150" s="481"/>
      <c r="EW1150" s="481"/>
      <c r="EX1150" s="481"/>
      <c r="EY1150" s="481"/>
      <c r="EZ1150" s="481"/>
      <c r="FA1150" s="481"/>
      <c r="FB1150" s="481"/>
      <c r="FC1150" s="481"/>
      <c r="FD1150" s="481"/>
      <c r="FE1150" s="481"/>
      <c r="FF1150" s="481"/>
      <c r="FG1150" s="481"/>
      <c r="FH1150" s="481"/>
      <c r="FI1150" s="481"/>
      <c r="FJ1150" s="481"/>
      <c r="FK1150" s="481"/>
      <c r="FL1150" s="481"/>
      <c r="FM1150" s="481"/>
      <c r="FN1150" s="481"/>
      <c r="FO1150" s="481"/>
      <c r="FP1150" s="481"/>
      <c r="FQ1150" s="481"/>
      <c r="FR1150" s="481"/>
      <c r="FS1150" s="481"/>
      <c r="FT1150" s="481"/>
      <c r="FU1150" s="481"/>
      <c r="FV1150" s="481"/>
      <c r="FW1150" s="481"/>
      <c r="FX1150" s="481"/>
      <c r="FY1150" s="481"/>
      <c r="FZ1150" s="481"/>
      <c r="GA1150" s="481"/>
      <c r="GB1150" s="481"/>
      <c r="GC1150" s="481"/>
      <c r="GD1150" s="481"/>
      <c r="GE1150" s="481"/>
      <c r="GF1150" s="481"/>
      <c r="GG1150" s="481"/>
      <c r="GH1150" s="481"/>
      <c r="GI1150" s="481"/>
      <c r="GJ1150" s="481"/>
      <c r="GK1150" s="481"/>
      <c r="GL1150" s="481"/>
      <c r="GM1150" s="481"/>
      <c r="GN1150" s="481"/>
      <c r="GO1150" s="481"/>
      <c r="GP1150" s="481"/>
      <c r="GQ1150" s="481"/>
      <c r="GR1150" s="481"/>
      <c r="GS1150" s="481"/>
      <c r="GT1150" s="481"/>
      <c r="GU1150" s="481"/>
      <c r="GV1150" s="481"/>
      <c r="GW1150" s="481"/>
      <c r="GX1150" s="481"/>
      <c r="GY1150" s="481"/>
      <c r="GZ1150" s="481"/>
      <c r="HA1150" s="481"/>
      <c r="HB1150" s="481"/>
      <c r="HC1150" s="481"/>
      <c r="HD1150" s="481"/>
      <c r="HE1150" s="481"/>
      <c r="HF1150" s="481"/>
      <c r="HG1150" s="481"/>
      <c r="HH1150" s="481"/>
      <c r="HI1150" s="481"/>
      <c r="HJ1150" s="481"/>
      <c r="HK1150" s="481"/>
      <c r="HL1150" s="481"/>
      <c r="HM1150" s="481"/>
      <c r="HN1150" s="481"/>
      <c r="HO1150" s="481"/>
      <c r="HP1150" s="481"/>
      <c r="HQ1150" s="481"/>
      <c r="HR1150" s="481"/>
      <c r="HS1150" s="481"/>
      <c r="HT1150" s="481"/>
      <c r="HU1150" s="481"/>
      <c r="HV1150" s="481"/>
      <c r="HW1150" s="481"/>
      <c r="HX1150" s="481"/>
      <c r="HY1150" s="481"/>
      <c r="HZ1150" s="481"/>
      <c r="IA1150" s="481"/>
      <c r="IB1150" s="481"/>
      <c r="IC1150" s="481"/>
      <c r="ID1150" s="481"/>
      <c r="IE1150" s="481"/>
      <c r="IF1150" s="481"/>
      <c r="IG1150" s="481"/>
      <c r="IH1150" s="481"/>
      <c r="II1150" s="481"/>
      <c r="IJ1150" s="481"/>
      <c r="IK1150" s="481"/>
      <c r="IL1150" s="481"/>
      <c r="IM1150" s="481"/>
      <c r="IN1150" s="481"/>
      <c r="IO1150" s="481"/>
      <c r="IP1150" s="481"/>
      <c r="IQ1150" s="481"/>
      <c r="IR1150" s="481"/>
      <c r="IS1150" s="481"/>
      <c r="IT1150" s="481"/>
      <c r="IU1150" s="481"/>
      <c r="IV1150" s="481"/>
      <c r="IW1150" s="481"/>
      <c r="IX1150" s="481"/>
      <c r="IY1150" s="481"/>
      <c r="IZ1150" s="481"/>
      <c r="JA1150" s="481"/>
      <c r="JB1150" s="481"/>
      <c r="JC1150" s="481"/>
      <c r="JD1150" s="481"/>
      <c r="JE1150" s="481"/>
      <c r="JF1150" s="481"/>
      <c r="JG1150" s="481"/>
      <c r="JH1150" s="481"/>
      <c r="JI1150" s="481"/>
      <c r="JJ1150" s="481"/>
      <c r="JK1150" s="481"/>
      <c r="JL1150" s="481"/>
      <c r="JM1150" s="481"/>
      <c r="JN1150" s="481"/>
      <c r="JO1150" s="481"/>
      <c r="JP1150" s="481"/>
      <c r="JQ1150" s="481"/>
      <c r="JR1150" s="481"/>
      <c r="JS1150" s="481"/>
      <c r="JT1150" s="481"/>
      <c r="JU1150" s="481"/>
      <c r="JV1150" s="481"/>
      <c r="JW1150" s="481"/>
      <c r="JX1150" s="481"/>
      <c r="JY1150" s="481"/>
      <c r="JZ1150" s="481"/>
      <c r="KA1150" s="481"/>
      <c r="KB1150" s="481"/>
      <c r="KC1150" s="481"/>
      <c r="KD1150" s="481"/>
      <c r="KE1150" s="481"/>
      <c r="KF1150" s="481"/>
      <c r="KG1150" s="481"/>
      <c r="KH1150" s="481"/>
      <c r="KI1150" s="481"/>
      <c r="KJ1150" s="481"/>
      <c r="KK1150" s="481"/>
      <c r="KL1150" s="481"/>
      <c r="KM1150" s="481"/>
      <c r="KN1150" s="481"/>
      <c r="KO1150" s="481"/>
      <c r="KP1150" s="481"/>
      <c r="KQ1150" s="481"/>
      <c r="KR1150" s="481"/>
      <c r="KS1150" s="481"/>
      <c r="KT1150" s="481"/>
      <c r="KU1150" s="481"/>
      <c r="KV1150" s="481"/>
      <c r="KW1150" s="481"/>
      <c r="KX1150" s="481"/>
      <c r="KY1150" s="481"/>
      <c r="KZ1150" s="481"/>
      <c r="LA1150" s="481"/>
      <c r="LB1150" s="481"/>
      <c r="LC1150" s="481"/>
      <c r="LD1150" s="481"/>
      <c r="LE1150" s="481"/>
      <c r="LF1150" s="481"/>
      <c r="LG1150" s="481"/>
      <c r="LH1150" s="481"/>
      <c r="LI1150" s="481"/>
      <c r="LJ1150" s="481"/>
      <c r="LK1150" s="481"/>
      <c r="LL1150" s="481"/>
      <c r="LM1150" s="481"/>
      <c r="LN1150" s="481"/>
      <c r="LO1150" s="481"/>
      <c r="LP1150" s="481"/>
      <c r="LQ1150" s="481"/>
      <c r="LR1150" s="481"/>
      <c r="LS1150" s="481"/>
      <c r="LT1150" s="481"/>
      <c r="LU1150" s="481"/>
      <c r="LV1150" s="481"/>
      <c r="LW1150" s="481"/>
      <c r="LX1150" s="481"/>
      <c r="LY1150" s="481"/>
      <c r="LZ1150" s="481"/>
      <c r="MA1150" s="481"/>
      <c r="MB1150" s="481"/>
      <c r="MC1150" s="481"/>
      <c r="MD1150" s="481"/>
      <c r="ME1150" s="481"/>
      <c r="MF1150" s="481"/>
      <c r="MG1150" s="481"/>
      <c r="MH1150" s="481"/>
      <c r="MI1150" s="481"/>
      <c r="MJ1150" s="481"/>
      <c r="MK1150" s="481"/>
      <c r="ML1150" s="481"/>
      <c r="MM1150" s="481"/>
      <c r="MN1150" s="481"/>
      <c r="MO1150" s="481"/>
      <c r="MP1150" s="481"/>
      <c r="MQ1150" s="481"/>
      <c r="MR1150" s="481"/>
      <c r="MS1150" s="481"/>
      <c r="MT1150" s="481"/>
      <c r="MU1150" s="481"/>
      <c r="MV1150" s="481"/>
      <c r="MW1150" s="481"/>
      <c r="MX1150" s="481"/>
      <c r="MY1150" s="481"/>
      <c r="MZ1150" s="481"/>
      <c r="NA1150" s="481"/>
      <c r="NB1150" s="481"/>
      <c r="NC1150" s="481"/>
      <c r="ND1150" s="481"/>
      <c r="NE1150" s="481"/>
      <c r="NF1150" s="481"/>
      <c r="NG1150" s="481"/>
      <c r="NH1150" s="481"/>
      <c r="NI1150" s="481"/>
      <c r="NJ1150" s="481"/>
      <c r="NK1150" s="481"/>
      <c r="NL1150" s="481"/>
      <c r="NM1150" s="481"/>
      <c r="NN1150" s="481"/>
      <c r="NO1150" s="481"/>
      <c r="NP1150" s="481"/>
      <c r="NQ1150" s="481"/>
      <c r="NR1150" s="481"/>
      <c r="NS1150" s="481"/>
      <c r="NT1150" s="481"/>
      <c r="NU1150" s="481"/>
      <c r="NV1150" s="481"/>
      <c r="NW1150" s="481"/>
      <c r="NX1150" s="481"/>
      <c r="NY1150" s="481"/>
      <c r="NZ1150" s="481"/>
      <c r="OA1150" s="481"/>
      <c r="OB1150" s="481"/>
      <c r="OC1150" s="481"/>
      <c r="OD1150" s="481"/>
      <c r="OE1150" s="481"/>
      <c r="OF1150" s="481"/>
      <c r="OG1150" s="481"/>
      <c r="OH1150" s="481"/>
      <c r="OI1150" s="481"/>
      <c r="OJ1150" s="481"/>
      <c r="OK1150" s="481"/>
      <c r="OL1150" s="481"/>
      <c r="OM1150" s="481"/>
      <c r="ON1150" s="481"/>
      <c r="OO1150" s="481"/>
      <c r="OP1150" s="481"/>
      <c r="OQ1150" s="481"/>
      <c r="OR1150" s="481"/>
      <c r="OS1150" s="481"/>
      <c r="OT1150" s="481"/>
      <c r="OU1150" s="481"/>
      <c r="OV1150" s="481"/>
      <c r="OW1150" s="481"/>
      <c r="OX1150" s="481"/>
      <c r="OY1150" s="481"/>
      <c r="OZ1150" s="481"/>
      <c r="PA1150" s="481"/>
      <c r="PB1150" s="481"/>
      <c r="PC1150" s="481"/>
      <c r="PD1150" s="481"/>
      <c r="PE1150" s="481"/>
      <c r="PF1150" s="481"/>
      <c r="PG1150" s="481"/>
      <c r="PH1150" s="481"/>
      <c r="PI1150" s="481"/>
      <c r="PJ1150" s="481"/>
      <c r="PK1150" s="481"/>
      <c r="PL1150" s="481"/>
      <c r="PM1150" s="481"/>
      <c r="PN1150" s="481"/>
      <c r="PO1150" s="481"/>
      <c r="PP1150" s="481"/>
      <c r="PQ1150" s="481"/>
      <c r="PR1150" s="481"/>
      <c r="PS1150" s="481"/>
      <c r="PT1150" s="481"/>
      <c r="PU1150" s="481"/>
      <c r="PV1150" s="481"/>
      <c r="PW1150" s="481"/>
      <c r="PX1150" s="481"/>
      <c r="PY1150" s="481"/>
      <c r="PZ1150" s="481"/>
      <c r="QA1150" s="481"/>
      <c r="QB1150" s="481"/>
      <c r="QC1150" s="481"/>
      <c r="QD1150" s="481"/>
      <c r="QE1150" s="481"/>
      <c r="QF1150" s="481"/>
      <c r="QG1150" s="481"/>
      <c r="QH1150" s="481"/>
      <c r="QI1150" s="481"/>
      <c r="QJ1150" s="481"/>
      <c r="QK1150" s="481"/>
      <c r="QL1150" s="481"/>
      <c r="QM1150" s="481"/>
      <c r="QN1150" s="481"/>
      <c r="QO1150" s="481"/>
      <c r="QP1150" s="481"/>
      <c r="QQ1150" s="481"/>
      <c r="QR1150" s="481"/>
      <c r="QS1150" s="481"/>
      <c r="QT1150" s="481"/>
      <c r="QU1150" s="481"/>
      <c r="QV1150" s="481"/>
      <c r="QW1150" s="481"/>
      <c r="QX1150" s="481"/>
      <c r="QY1150" s="481"/>
      <c r="QZ1150" s="481"/>
      <c r="RA1150" s="481"/>
      <c r="RB1150" s="481"/>
      <c r="RC1150" s="481"/>
      <c r="RD1150" s="481"/>
      <c r="RE1150" s="481"/>
      <c r="RF1150" s="481"/>
      <c r="RG1150" s="481"/>
      <c r="RH1150" s="481"/>
      <c r="RI1150" s="481"/>
      <c r="RJ1150" s="481"/>
      <c r="RK1150" s="481"/>
      <c r="RL1150" s="481"/>
      <c r="RM1150" s="481"/>
      <c r="RN1150" s="481"/>
      <c r="RO1150" s="481"/>
      <c r="RP1150" s="481"/>
      <c r="RQ1150" s="481"/>
      <c r="RR1150" s="481"/>
      <c r="RS1150" s="481"/>
      <c r="RT1150" s="481"/>
      <c r="RU1150" s="481"/>
      <c r="RV1150" s="481"/>
      <c r="RW1150" s="481"/>
      <c r="RX1150" s="481"/>
      <c r="RY1150" s="481"/>
      <c r="RZ1150" s="481"/>
      <c r="SA1150" s="481"/>
      <c r="SB1150" s="481"/>
      <c r="SC1150" s="481"/>
      <c r="SD1150" s="481"/>
      <c r="SE1150" s="481"/>
      <c r="SF1150" s="481"/>
      <c r="SG1150" s="481"/>
      <c r="SH1150" s="481"/>
      <c r="SI1150" s="481"/>
      <c r="SJ1150" s="481"/>
      <c r="SK1150" s="481"/>
      <c r="SL1150" s="481"/>
      <c r="SM1150" s="481"/>
      <c r="SN1150" s="481"/>
      <c r="SO1150" s="481"/>
      <c r="SP1150" s="481"/>
      <c r="SQ1150" s="481"/>
      <c r="SR1150" s="481"/>
      <c r="SS1150" s="481"/>
      <c r="ST1150" s="481"/>
      <c r="SU1150" s="481"/>
      <c r="SV1150" s="481"/>
      <c r="SW1150" s="481"/>
      <c r="SX1150" s="481"/>
      <c r="SY1150" s="481"/>
      <c r="SZ1150" s="481"/>
      <c r="TA1150" s="481"/>
      <c r="TB1150" s="481"/>
      <c r="TC1150" s="481"/>
      <c r="TD1150" s="481"/>
      <c r="TE1150" s="481"/>
      <c r="TF1150" s="481"/>
      <c r="TG1150" s="481"/>
      <c r="TH1150" s="481"/>
      <c r="TI1150" s="481"/>
      <c r="TJ1150" s="481"/>
      <c r="TK1150" s="481"/>
      <c r="TL1150" s="481"/>
      <c r="TM1150" s="481"/>
      <c r="TN1150" s="481"/>
      <c r="TO1150" s="481"/>
      <c r="TP1150" s="481"/>
      <c r="TQ1150" s="481"/>
      <c r="TR1150" s="481"/>
      <c r="TS1150" s="481"/>
      <c r="TT1150" s="481"/>
      <c r="TU1150" s="481"/>
      <c r="TV1150" s="481"/>
      <c r="TW1150" s="481"/>
      <c r="TX1150" s="481"/>
      <c r="TY1150" s="481"/>
      <c r="TZ1150" s="481"/>
      <c r="UA1150" s="481"/>
      <c r="UB1150" s="481"/>
      <c r="UC1150" s="481"/>
      <c r="UD1150" s="481"/>
      <c r="UE1150" s="481"/>
      <c r="UF1150" s="481"/>
      <c r="UG1150" s="481"/>
      <c r="UH1150" s="481"/>
      <c r="UI1150" s="481"/>
      <c r="UJ1150" s="481"/>
      <c r="UK1150" s="481"/>
      <c r="UL1150" s="481"/>
      <c r="UM1150" s="481"/>
      <c r="UN1150" s="481"/>
      <c r="UO1150" s="481"/>
      <c r="UP1150" s="481"/>
      <c r="UQ1150" s="481"/>
      <c r="UR1150" s="481"/>
      <c r="US1150" s="481"/>
      <c r="UT1150" s="481"/>
      <c r="UU1150" s="481"/>
      <c r="UV1150" s="481"/>
      <c r="UW1150" s="481"/>
      <c r="UX1150" s="481"/>
      <c r="UY1150" s="481"/>
      <c r="UZ1150" s="481"/>
      <c r="VA1150" s="481"/>
      <c r="VB1150" s="481"/>
      <c r="VC1150" s="481"/>
      <c r="VD1150" s="481"/>
      <c r="VE1150" s="481"/>
      <c r="VF1150" s="481"/>
      <c r="VG1150" s="481"/>
      <c r="VH1150" s="481"/>
      <c r="VI1150" s="481"/>
      <c r="VJ1150" s="481"/>
      <c r="VK1150" s="481"/>
      <c r="VL1150" s="481"/>
      <c r="VM1150" s="481"/>
      <c r="VN1150" s="481"/>
      <c r="VO1150" s="481"/>
      <c r="VP1150" s="481"/>
      <c r="VQ1150" s="481"/>
      <c r="VR1150" s="481"/>
      <c r="VS1150" s="481"/>
      <c r="VT1150" s="481"/>
      <c r="VU1150" s="481"/>
      <c r="VV1150" s="481"/>
      <c r="VW1150" s="481"/>
      <c r="VX1150" s="481"/>
      <c r="VY1150" s="481"/>
      <c r="VZ1150" s="481"/>
      <c r="WA1150" s="481"/>
      <c r="WB1150" s="481"/>
      <c r="WC1150" s="481"/>
      <c r="WD1150" s="481"/>
      <c r="WE1150" s="481"/>
      <c r="WF1150" s="481"/>
      <c r="WG1150" s="481"/>
      <c r="WH1150" s="481"/>
      <c r="WI1150" s="481"/>
      <c r="WJ1150" s="481"/>
      <c r="WK1150" s="481"/>
      <c r="WL1150" s="481"/>
      <c r="WM1150" s="481"/>
      <c r="WN1150" s="481"/>
      <c r="WO1150" s="481"/>
      <c r="WP1150" s="481"/>
      <c r="WQ1150" s="481"/>
      <c r="WR1150" s="481"/>
      <c r="WS1150" s="481"/>
      <c r="WT1150" s="481"/>
      <c r="WU1150" s="481"/>
      <c r="WV1150" s="481"/>
      <c r="WW1150" s="481"/>
      <c r="WX1150" s="481"/>
      <c r="WY1150" s="481"/>
      <c r="WZ1150" s="481"/>
      <c r="XA1150" s="481"/>
      <c r="XB1150" s="481"/>
      <c r="XC1150" s="481"/>
      <c r="XD1150" s="481"/>
      <c r="XE1150" s="481"/>
      <c r="XF1150" s="481"/>
      <c r="XG1150" s="481"/>
      <c r="XH1150" s="481"/>
      <c r="XI1150" s="481"/>
      <c r="XJ1150" s="481"/>
      <c r="XK1150" s="481"/>
      <c r="XL1150" s="481"/>
      <c r="XM1150" s="481"/>
      <c r="XN1150" s="481"/>
      <c r="XO1150" s="481"/>
      <c r="XP1150" s="481"/>
      <c r="XQ1150" s="481"/>
      <c r="XR1150" s="481"/>
      <c r="XS1150" s="481"/>
      <c r="XT1150" s="481"/>
      <c r="XU1150" s="481"/>
      <c r="XV1150" s="481"/>
      <c r="XW1150" s="481"/>
      <c r="XX1150" s="481"/>
      <c r="XY1150" s="481"/>
      <c r="XZ1150" s="481"/>
      <c r="YA1150" s="481"/>
      <c r="YB1150" s="481"/>
      <c r="YC1150" s="481"/>
      <c r="YD1150" s="481"/>
      <c r="YE1150" s="481"/>
      <c r="YF1150" s="481"/>
      <c r="YG1150" s="481"/>
      <c r="YH1150" s="481"/>
      <c r="YI1150" s="481"/>
      <c r="YJ1150" s="481"/>
      <c r="YK1150" s="481"/>
      <c r="YL1150" s="481"/>
      <c r="YM1150" s="481"/>
      <c r="YN1150" s="481"/>
      <c r="YO1150" s="481"/>
      <c r="YP1150" s="481"/>
      <c r="YQ1150" s="481"/>
      <c r="YR1150" s="481"/>
      <c r="YS1150" s="481"/>
      <c r="YT1150" s="481"/>
      <c r="YU1150" s="481"/>
      <c r="YV1150" s="481"/>
      <c r="YW1150" s="481"/>
      <c r="YX1150" s="481"/>
      <c r="YY1150" s="481"/>
      <c r="YZ1150" s="481"/>
      <c r="ZA1150" s="481"/>
      <c r="ZB1150" s="481"/>
      <c r="ZC1150" s="481"/>
      <c r="ZD1150" s="481"/>
      <c r="ZE1150" s="481"/>
      <c r="ZF1150" s="481"/>
      <c r="ZG1150" s="481"/>
      <c r="ZH1150" s="481"/>
      <c r="ZI1150" s="481"/>
      <c r="ZJ1150" s="481"/>
      <c r="ZK1150" s="481"/>
      <c r="ZL1150" s="481"/>
      <c r="ZM1150" s="481"/>
      <c r="ZN1150" s="481"/>
      <c r="ZO1150" s="481"/>
      <c r="ZP1150" s="481"/>
      <c r="ZQ1150" s="481"/>
      <c r="ZR1150" s="481"/>
      <c r="ZS1150" s="481"/>
      <c r="ZT1150" s="481"/>
      <c r="ZU1150" s="481"/>
      <c r="ZV1150" s="481"/>
      <c r="ZW1150" s="481"/>
      <c r="ZX1150" s="481"/>
      <c r="ZY1150" s="481"/>
      <c r="ZZ1150" s="481"/>
      <c r="AAA1150" s="481"/>
      <c r="AAB1150" s="481"/>
      <c r="AAC1150" s="481"/>
      <c r="AAD1150" s="481"/>
      <c r="AAE1150" s="481"/>
      <c r="AAF1150" s="481"/>
      <c r="AAG1150" s="481"/>
      <c r="AAH1150" s="481"/>
      <c r="AAI1150" s="481"/>
      <c r="AAJ1150" s="481"/>
      <c r="AAK1150" s="481"/>
      <c r="AAL1150" s="481"/>
      <c r="AAM1150" s="481"/>
      <c r="AAN1150" s="481"/>
      <c r="AAO1150" s="481"/>
      <c r="AAP1150" s="481"/>
      <c r="AAQ1150" s="481"/>
      <c r="AAR1150" s="481"/>
      <c r="AAS1150" s="481"/>
      <c r="AAT1150" s="481"/>
      <c r="AAU1150" s="481"/>
      <c r="AAV1150" s="481"/>
      <c r="AAW1150" s="481"/>
      <c r="AAX1150" s="481"/>
      <c r="AAY1150" s="481"/>
      <c r="AAZ1150" s="481"/>
      <c r="ABA1150" s="481"/>
      <c r="ABB1150" s="481"/>
      <c r="ABC1150" s="481"/>
      <c r="ABD1150" s="481"/>
      <c r="ABE1150" s="481"/>
      <c r="ABF1150" s="481"/>
      <c r="ABG1150" s="481"/>
      <c r="ABH1150" s="481"/>
      <c r="ABI1150" s="481"/>
      <c r="ABJ1150" s="481"/>
      <c r="ABK1150" s="481"/>
      <c r="ABL1150" s="481"/>
      <c r="ABM1150" s="481"/>
      <c r="ABN1150" s="481"/>
      <c r="ABO1150" s="481"/>
      <c r="ABP1150" s="481"/>
      <c r="ABQ1150" s="481"/>
      <c r="ABR1150" s="481"/>
      <c r="ABS1150" s="481"/>
      <c r="ABT1150" s="481"/>
      <c r="ABU1150" s="481"/>
      <c r="ABV1150" s="481"/>
      <c r="ABW1150" s="481"/>
      <c r="ABX1150" s="481"/>
      <c r="ABY1150" s="481"/>
      <c r="ABZ1150" s="481"/>
      <c r="ACA1150" s="481"/>
      <c r="ACB1150" s="481"/>
      <c r="ACC1150" s="481"/>
      <c r="ACD1150" s="481"/>
      <c r="ACE1150" s="481"/>
      <c r="ACF1150" s="481"/>
      <c r="ACG1150" s="481"/>
      <c r="ACH1150" s="481"/>
      <c r="ACI1150" s="481"/>
      <c r="ACJ1150" s="481"/>
      <c r="ACK1150" s="481"/>
      <c r="ACL1150" s="481"/>
      <c r="ACM1150" s="481"/>
      <c r="ACN1150" s="481"/>
      <c r="ACO1150" s="481"/>
      <c r="ACP1150" s="481"/>
      <c r="ACQ1150" s="481"/>
      <c r="ACR1150" s="481"/>
      <c r="ACS1150" s="481"/>
      <c r="ACT1150" s="481"/>
      <c r="ACU1150" s="481"/>
      <c r="ACV1150" s="481"/>
      <c r="ACW1150" s="481"/>
      <c r="ACX1150" s="481"/>
      <c r="ACY1150" s="481"/>
      <c r="ACZ1150" s="481"/>
      <c r="ADA1150" s="481"/>
      <c r="ADB1150" s="481"/>
      <c r="ADC1150" s="481"/>
      <c r="ADD1150" s="481"/>
      <c r="ADE1150" s="481"/>
      <c r="ADF1150" s="481"/>
      <c r="ADG1150" s="481"/>
      <c r="ADH1150" s="481"/>
      <c r="ADI1150" s="481"/>
      <c r="ADJ1150" s="481"/>
      <c r="ADK1150" s="481"/>
      <c r="ADL1150" s="481"/>
      <c r="ADM1150" s="481"/>
      <c r="ADN1150" s="481"/>
      <c r="ADO1150" s="481"/>
      <c r="ADP1150" s="481"/>
      <c r="ADQ1150" s="481"/>
      <c r="ADR1150" s="481"/>
      <c r="ADS1150" s="481"/>
      <c r="ADT1150" s="481"/>
      <c r="ADU1150" s="481"/>
      <c r="ADV1150" s="481"/>
      <c r="ADW1150" s="481"/>
      <c r="ADX1150" s="481"/>
      <c r="ADY1150" s="481"/>
      <c r="ADZ1150" s="481"/>
      <c r="AEA1150" s="481"/>
      <c r="AEB1150" s="481"/>
      <c r="AEC1150" s="481"/>
      <c r="AED1150" s="481"/>
      <c r="AEE1150" s="481"/>
      <c r="AEF1150" s="481"/>
      <c r="AEG1150" s="481"/>
      <c r="AEH1150" s="481"/>
      <c r="AEI1150" s="481"/>
      <c r="AEJ1150" s="481"/>
      <c r="AEK1150" s="481"/>
      <c r="AEL1150" s="481"/>
      <c r="AEM1150" s="481"/>
      <c r="AEN1150" s="481"/>
      <c r="AEO1150" s="481"/>
      <c r="AEP1150" s="481"/>
      <c r="AEQ1150" s="481"/>
      <c r="AER1150" s="481"/>
      <c r="AES1150" s="481"/>
      <c r="AET1150" s="481"/>
      <c r="AEU1150" s="481"/>
      <c r="AEV1150" s="481"/>
      <c r="AEW1150" s="481"/>
      <c r="AEX1150" s="481"/>
      <c r="AEY1150" s="481"/>
      <c r="AEZ1150" s="481"/>
      <c r="AFA1150" s="481"/>
      <c r="AFB1150" s="481"/>
      <c r="AFC1150" s="481"/>
      <c r="AFD1150" s="481"/>
      <c r="AFE1150" s="481"/>
      <c r="AFF1150" s="481"/>
      <c r="AFG1150" s="481"/>
      <c r="AFH1150" s="481"/>
      <c r="AFI1150" s="481"/>
      <c r="AFJ1150" s="481"/>
      <c r="AFK1150" s="481"/>
      <c r="AFL1150" s="481"/>
      <c r="AFM1150" s="481"/>
      <c r="AFN1150" s="481"/>
      <c r="AFO1150" s="481"/>
      <c r="AFP1150" s="481"/>
      <c r="AFQ1150" s="481"/>
      <c r="AFR1150" s="481"/>
      <c r="AFS1150" s="481"/>
      <c r="AFT1150" s="481"/>
      <c r="AFU1150" s="481"/>
      <c r="AFV1150" s="481"/>
      <c r="AFW1150" s="481"/>
      <c r="AFX1150" s="481"/>
      <c r="AFY1150" s="481"/>
      <c r="AFZ1150" s="481"/>
      <c r="AGA1150" s="481"/>
      <c r="AGB1150" s="481"/>
      <c r="AGC1150" s="481"/>
      <c r="AGD1150" s="481"/>
      <c r="AGE1150" s="481"/>
      <c r="AGF1150" s="481"/>
      <c r="AGG1150" s="481"/>
      <c r="AGH1150" s="481"/>
      <c r="AGI1150" s="481"/>
      <c r="AGJ1150" s="481"/>
      <c r="AGK1150" s="481"/>
      <c r="AGL1150" s="481"/>
      <c r="AGM1150" s="481"/>
      <c r="AGN1150" s="481"/>
      <c r="AGO1150" s="481"/>
      <c r="AGP1150" s="481"/>
      <c r="AGQ1150" s="481"/>
      <c r="AGR1150" s="481"/>
      <c r="AGS1150" s="481"/>
      <c r="AGT1150" s="481"/>
      <c r="AGU1150" s="481"/>
      <c r="AGV1150" s="481"/>
      <c r="AGW1150" s="481"/>
      <c r="AGX1150" s="481"/>
      <c r="AGY1150" s="481"/>
      <c r="AGZ1150" s="481"/>
      <c r="AHA1150" s="481"/>
      <c r="AHB1150" s="481"/>
      <c r="AHC1150" s="481"/>
      <c r="AHD1150" s="481"/>
      <c r="AHE1150" s="481"/>
      <c r="AHF1150" s="481"/>
      <c r="AHG1150" s="481"/>
      <c r="AHH1150" s="481"/>
      <c r="AHI1150" s="481"/>
      <c r="AHJ1150" s="481"/>
      <c r="AHK1150" s="481"/>
      <c r="AHL1150" s="481"/>
      <c r="AHM1150" s="481"/>
      <c r="AHN1150" s="481"/>
      <c r="AHO1150" s="481"/>
      <c r="AHP1150" s="481"/>
      <c r="AHQ1150" s="481"/>
      <c r="AHR1150" s="481"/>
      <c r="AHS1150" s="481"/>
      <c r="AHT1150" s="481"/>
      <c r="AHU1150" s="481"/>
      <c r="AHV1150" s="481"/>
      <c r="AHW1150" s="481"/>
      <c r="AHX1150" s="481"/>
      <c r="AHY1150" s="481"/>
      <c r="AHZ1150" s="481"/>
      <c r="AIA1150" s="481"/>
      <c r="AIB1150" s="481"/>
      <c r="AIC1150" s="481"/>
      <c r="AID1150" s="481"/>
      <c r="AIE1150" s="481"/>
      <c r="AIF1150" s="481"/>
      <c r="AIG1150" s="481"/>
      <c r="AIH1150" s="481"/>
      <c r="AII1150" s="481"/>
      <c r="AIJ1150" s="481"/>
      <c r="AIK1150" s="481"/>
      <c r="AIL1150" s="481"/>
      <c r="AIM1150" s="481"/>
      <c r="AIN1150" s="481"/>
      <c r="AIO1150" s="481"/>
      <c r="AIP1150" s="481"/>
      <c r="AIQ1150" s="481"/>
      <c r="AIR1150" s="481"/>
      <c r="AIS1150" s="481"/>
      <c r="AIT1150" s="481"/>
      <c r="AIU1150" s="481"/>
      <c r="AIV1150" s="481"/>
      <c r="AIW1150" s="481"/>
      <c r="AIX1150" s="481"/>
      <c r="AIY1150" s="481"/>
      <c r="AIZ1150" s="481"/>
      <c r="AJA1150" s="481"/>
      <c r="AJB1150" s="481"/>
      <c r="AJC1150" s="481"/>
      <c r="AJD1150" s="481"/>
      <c r="AJE1150" s="481"/>
      <c r="AJF1150" s="481"/>
      <c r="AJG1150" s="481"/>
      <c r="AJH1150" s="481"/>
      <c r="AJI1150" s="481"/>
      <c r="AJJ1150" s="481"/>
      <c r="AJK1150" s="481"/>
      <c r="AJL1150" s="481"/>
      <c r="AJM1150" s="481"/>
      <c r="AJN1150" s="481"/>
      <c r="AJO1150" s="481"/>
      <c r="AJP1150" s="481"/>
      <c r="AJQ1150" s="481"/>
      <c r="AJR1150" s="481"/>
      <c r="AJS1150" s="481"/>
      <c r="AJT1150" s="481"/>
      <c r="AJU1150" s="481"/>
      <c r="AJV1150" s="481"/>
      <c r="AJW1150" s="481"/>
      <c r="AJX1150" s="481"/>
      <c r="AJY1150" s="481"/>
      <c r="AJZ1150" s="481"/>
      <c r="AKA1150" s="481"/>
      <c r="AKB1150" s="481"/>
      <c r="AKC1150" s="481"/>
      <c r="AKD1150" s="481"/>
      <c r="AKE1150" s="481"/>
      <c r="AKF1150" s="481"/>
      <c r="AKG1150" s="481"/>
      <c r="AKH1150" s="481"/>
      <c r="AKI1150" s="481"/>
      <c r="AKJ1150" s="481"/>
      <c r="AKK1150" s="481"/>
      <c r="AKL1150" s="481"/>
      <c r="AKM1150" s="481"/>
      <c r="AKN1150" s="481"/>
      <c r="AKO1150" s="481"/>
      <c r="AKP1150" s="481"/>
      <c r="AKQ1150" s="481"/>
      <c r="AKR1150" s="481"/>
      <c r="AKS1150" s="481"/>
      <c r="AKT1150" s="481"/>
      <c r="AKU1150" s="481"/>
      <c r="AKV1150" s="481"/>
      <c r="AKW1150" s="481"/>
      <c r="AKX1150" s="481"/>
      <c r="AKY1150" s="481"/>
      <c r="AKZ1150" s="481"/>
      <c r="ALA1150" s="481"/>
      <c r="ALB1150" s="481"/>
      <c r="ALC1150" s="481"/>
      <c r="ALD1150" s="481"/>
      <c r="ALE1150" s="481"/>
      <c r="ALF1150" s="481"/>
      <c r="ALG1150" s="481"/>
      <c r="ALH1150" s="481"/>
      <c r="ALI1150" s="481"/>
      <c r="ALJ1150" s="481"/>
      <c r="ALK1150" s="481"/>
      <c r="ALL1150" s="481"/>
      <c r="ALM1150" s="481"/>
      <c r="ALN1150" s="481"/>
      <c r="ALO1150" s="481"/>
      <c r="ALP1150" s="481"/>
      <c r="ALQ1150" s="481"/>
      <c r="ALR1150" s="481"/>
      <c r="ALS1150" s="481"/>
      <c r="ALT1150" s="481"/>
      <c r="ALU1150" s="481"/>
      <c r="ALV1150" s="481"/>
      <c r="ALW1150" s="481"/>
      <c r="ALX1150" s="481"/>
      <c r="ALY1150" s="481"/>
      <c r="ALZ1150" s="481"/>
      <c r="AMA1150" s="481"/>
      <c r="AMB1150" s="481"/>
      <c r="AMC1150" s="481"/>
      <c r="AMD1150" s="481"/>
      <c r="AME1150" s="481"/>
      <c r="AMF1150" s="481"/>
      <c r="AMG1150" s="481"/>
      <c r="AMH1150" s="481"/>
      <c r="AMI1150" s="481"/>
      <c r="AMJ1150" s="481"/>
      <c r="AMK1150" s="481"/>
      <c r="AML1150" s="481"/>
      <c r="AMM1150" s="481"/>
      <c r="AMN1150" s="481"/>
      <c r="AMO1150" s="481"/>
      <c r="AMP1150" s="481"/>
      <c r="AMQ1150" s="481"/>
      <c r="AMR1150" s="481"/>
      <c r="AMS1150" s="481"/>
      <c r="AMT1150" s="481"/>
      <c r="AMU1150" s="481"/>
      <c r="AMV1150" s="481"/>
      <c r="AMW1150" s="481"/>
      <c r="AMX1150" s="481"/>
      <c r="AMY1150" s="481"/>
      <c r="AMZ1150" s="481"/>
      <c r="ANA1150" s="481"/>
      <c r="ANB1150" s="481"/>
      <c r="ANC1150" s="481"/>
      <c r="AND1150" s="481"/>
      <c r="ANE1150" s="481"/>
      <c r="ANF1150" s="481"/>
      <c r="ANG1150" s="481"/>
      <c r="ANH1150" s="481"/>
      <c r="ANI1150" s="481"/>
      <c r="ANJ1150" s="481"/>
      <c r="ANK1150" s="481"/>
      <c r="ANL1150" s="481"/>
      <c r="ANM1150" s="481"/>
      <c r="ANN1150" s="481"/>
      <c r="ANO1150" s="481"/>
      <c r="ANP1150" s="481"/>
      <c r="ANQ1150" s="481"/>
      <c r="ANR1150" s="481"/>
      <c r="ANS1150" s="481"/>
      <c r="ANT1150" s="481"/>
      <c r="ANU1150" s="481"/>
      <c r="ANV1150" s="481"/>
      <c r="ANW1150" s="481"/>
      <c r="ANX1150" s="481"/>
      <c r="ANY1150" s="481"/>
      <c r="ANZ1150" s="481"/>
      <c r="AOA1150" s="481"/>
      <c r="AOB1150" s="481"/>
      <c r="AOC1150" s="481"/>
      <c r="AOD1150" s="481"/>
      <c r="AOE1150" s="481"/>
      <c r="AOF1150" s="481"/>
      <c r="AOG1150" s="481"/>
      <c r="AOH1150" s="481"/>
      <c r="AOI1150" s="481"/>
      <c r="AOJ1150" s="481"/>
      <c r="AOK1150" s="481"/>
      <c r="AOL1150" s="481"/>
      <c r="AOM1150" s="481"/>
      <c r="AON1150" s="481"/>
      <c r="AOO1150" s="481"/>
      <c r="AOP1150" s="481"/>
      <c r="AOQ1150" s="481"/>
      <c r="AOR1150" s="481"/>
      <c r="AOS1150" s="481"/>
      <c r="AOT1150" s="481"/>
      <c r="AOU1150" s="481"/>
      <c r="AOV1150" s="481"/>
      <c r="AOW1150" s="481"/>
      <c r="AOX1150" s="481"/>
      <c r="AOY1150" s="481"/>
      <c r="AOZ1150" s="481"/>
      <c r="APA1150" s="481"/>
      <c r="APB1150" s="481"/>
      <c r="APC1150" s="481"/>
      <c r="APD1150" s="481"/>
      <c r="APE1150" s="481"/>
      <c r="APF1150" s="481"/>
      <c r="APG1150" s="481"/>
      <c r="APH1150" s="481"/>
      <c r="API1150" s="481"/>
      <c r="APJ1150" s="481"/>
      <c r="APK1150" s="481"/>
      <c r="APL1150" s="481"/>
      <c r="APM1150" s="481"/>
      <c r="APN1150" s="481"/>
      <c r="APO1150" s="481"/>
      <c r="APP1150" s="481"/>
      <c r="APQ1150" s="481"/>
      <c r="APR1150" s="481"/>
      <c r="APS1150" s="481"/>
      <c r="APT1150" s="481"/>
      <c r="APU1150" s="481"/>
      <c r="APV1150" s="481"/>
      <c r="APW1150" s="481"/>
      <c r="APX1150" s="481"/>
      <c r="APY1150" s="481"/>
      <c r="APZ1150" s="481"/>
      <c r="AQA1150" s="481"/>
      <c r="AQB1150" s="481"/>
      <c r="AQC1150" s="481"/>
      <c r="AQD1150" s="481"/>
      <c r="AQE1150" s="481"/>
      <c r="AQF1150" s="481"/>
      <c r="AQG1150" s="481"/>
      <c r="AQH1150" s="481"/>
      <c r="AQI1150" s="481"/>
      <c r="AQJ1150" s="481"/>
      <c r="AQK1150" s="481"/>
      <c r="AQL1150" s="481"/>
      <c r="AQM1150" s="481"/>
      <c r="AQN1150" s="481"/>
      <c r="AQO1150" s="481"/>
      <c r="AQP1150" s="481"/>
      <c r="AQQ1150" s="481"/>
      <c r="AQR1150" s="481"/>
      <c r="AQS1150" s="481"/>
      <c r="AQT1150" s="481"/>
      <c r="AQU1150" s="481"/>
      <c r="AQV1150" s="481"/>
      <c r="AQW1150" s="481"/>
      <c r="AQX1150" s="481"/>
      <c r="AQY1150" s="481"/>
      <c r="AQZ1150" s="481"/>
      <c r="ARA1150" s="481"/>
      <c r="ARB1150" s="481"/>
      <c r="ARC1150" s="481"/>
      <c r="ARD1150" s="481"/>
      <c r="ARE1150" s="481"/>
      <c r="ARF1150" s="481"/>
      <c r="ARG1150" s="481"/>
      <c r="ARH1150" s="481"/>
      <c r="ARI1150" s="481"/>
      <c r="ARJ1150" s="481"/>
      <c r="ARK1150" s="481"/>
      <c r="ARL1150" s="481"/>
      <c r="ARM1150" s="481"/>
      <c r="ARN1150" s="481"/>
      <c r="ARO1150" s="481"/>
      <c r="ARP1150" s="481"/>
      <c r="ARQ1150" s="481"/>
      <c r="ARR1150" s="481"/>
      <c r="ARS1150" s="481"/>
      <c r="ART1150" s="481"/>
      <c r="ARU1150" s="481"/>
      <c r="ARV1150" s="481"/>
      <c r="ARW1150" s="481"/>
      <c r="ARX1150" s="481"/>
      <c r="ARY1150" s="481"/>
      <c r="ARZ1150" s="481"/>
      <c r="ASA1150" s="481"/>
      <c r="ASB1150" s="481"/>
      <c r="ASC1150" s="481"/>
      <c r="ASD1150" s="481"/>
      <c r="ASE1150" s="481"/>
      <c r="ASF1150" s="481"/>
      <c r="ASG1150" s="481"/>
      <c r="ASH1150" s="481"/>
      <c r="ASI1150" s="481"/>
      <c r="ASJ1150" s="481"/>
      <c r="ASK1150" s="481"/>
      <c r="ASL1150" s="481"/>
      <c r="ASM1150" s="481"/>
      <c r="ASN1150" s="481"/>
      <c r="ASO1150" s="481"/>
      <c r="ASP1150" s="481"/>
      <c r="ASQ1150" s="481"/>
      <c r="ASR1150" s="481"/>
      <c r="ASS1150" s="481"/>
      <c r="AST1150" s="481"/>
      <c r="ASU1150" s="481"/>
      <c r="ASV1150" s="481"/>
      <c r="ASW1150" s="481"/>
      <c r="ASX1150" s="481"/>
      <c r="ASY1150" s="481"/>
      <c r="ASZ1150" s="481"/>
      <c r="ATA1150" s="481"/>
      <c r="ATB1150" s="481"/>
      <c r="ATC1150" s="481"/>
      <c r="ATD1150" s="481"/>
      <c r="ATE1150" s="481"/>
      <c r="ATF1150" s="481"/>
      <c r="ATG1150" s="481"/>
      <c r="ATH1150" s="481"/>
      <c r="ATI1150" s="481"/>
      <c r="ATJ1150" s="481"/>
      <c r="ATK1150" s="481"/>
      <c r="ATL1150" s="481"/>
      <c r="ATM1150" s="481"/>
      <c r="ATN1150" s="481"/>
      <c r="ATO1150" s="481"/>
      <c r="ATP1150" s="481"/>
      <c r="ATQ1150" s="481"/>
      <c r="ATR1150" s="481"/>
      <c r="ATS1150" s="481"/>
      <c r="ATT1150" s="481"/>
      <c r="ATU1150" s="481"/>
      <c r="ATV1150" s="481"/>
      <c r="ATW1150" s="481"/>
      <c r="ATX1150" s="481"/>
      <c r="ATY1150" s="481"/>
      <c r="ATZ1150" s="481"/>
      <c r="AUA1150" s="481"/>
      <c r="AUB1150" s="481"/>
      <c r="AUC1150" s="481"/>
      <c r="AUD1150" s="481"/>
      <c r="AUE1150" s="481"/>
      <c r="AUF1150" s="481"/>
      <c r="AUG1150" s="481"/>
      <c r="AUH1150" s="481"/>
      <c r="AUI1150" s="481"/>
      <c r="AUJ1150" s="481"/>
      <c r="AUK1150" s="481"/>
      <c r="AUL1150" s="481"/>
      <c r="AUM1150" s="481"/>
      <c r="AUN1150" s="481"/>
      <c r="AUO1150" s="481"/>
      <c r="AUP1150" s="481"/>
      <c r="AUQ1150" s="481"/>
      <c r="AUR1150" s="481"/>
      <c r="AUS1150" s="481"/>
      <c r="AUT1150" s="481"/>
      <c r="AUU1150" s="481"/>
      <c r="AUV1150" s="481"/>
      <c r="AUW1150" s="481"/>
      <c r="AUX1150" s="481"/>
      <c r="AUY1150" s="481"/>
      <c r="AUZ1150" s="481"/>
      <c r="AVA1150" s="481"/>
      <c r="AVB1150" s="481"/>
      <c r="AVC1150" s="481"/>
      <c r="AVD1150" s="481"/>
      <c r="AVE1150" s="481"/>
      <c r="AVF1150" s="481"/>
      <c r="AVG1150" s="481"/>
      <c r="AVH1150" s="481"/>
      <c r="AVI1150" s="481"/>
      <c r="AVJ1150" s="481"/>
      <c r="AVK1150" s="481"/>
      <c r="AVL1150" s="481"/>
      <c r="AVM1150" s="481"/>
      <c r="AVN1150" s="481"/>
      <c r="AVO1150" s="481"/>
      <c r="AVP1150" s="481"/>
      <c r="AVQ1150" s="481"/>
      <c r="AVR1150" s="481"/>
      <c r="AVS1150" s="481"/>
      <c r="AVT1150" s="481"/>
      <c r="AVU1150" s="481"/>
      <c r="AVV1150" s="481"/>
      <c r="AVW1150" s="481"/>
      <c r="AVX1150" s="481"/>
      <c r="AVY1150" s="481"/>
      <c r="AVZ1150" s="481"/>
      <c r="AWA1150" s="481"/>
      <c r="AWB1150" s="481"/>
      <c r="AWC1150" s="481"/>
      <c r="AWD1150" s="481"/>
      <c r="AWE1150" s="481"/>
      <c r="AWF1150" s="481"/>
      <c r="AWG1150" s="481"/>
      <c r="AWH1150" s="481"/>
      <c r="AWI1150" s="481"/>
      <c r="AWJ1150" s="481"/>
      <c r="AWK1150" s="481"/>
      <c r="AWL1150" s="481"/>
      <c r="AWM1150" s="481"/>
      <c r="AWN1150" s="481"/>
      <c r="AWO1150" s="481"/>
      <c r="AWP1150" s="481"/>
      <c r="AWQ1150" s="481"/>
      <c r="AWR1150" s="481"/>
      <c r="AWS1150" s="481"/>
      <c r="AWT1150" s="481"/>
      <c r="AWU1150" s="481"/>
      <c r="AWV1150" s="481"/>
      <c r="AWW1150" s="481"/>
      <c r="AWX1150" s="481"/>
      <c r="AWY1150" s="481"/>
      <c r="AWZ1150" s="481"/>
      <c r="AXA1150" s="481"/>
      <c r="AXB1150" s="481"/>
      <c r="AXC1150" s="481"/>
      <c r="AXD1150" s="481"/>
      <c r="AXE1150" s="481"/>
      <c r="AXF1150" s="481"/>
      <c r="AXG1150" s="481"/>
      <c r="AXH1150" s="481"/>
      <c r="AXI1150" s="481"/>
      <c r="AXJ1150" s="481"/>
      <c r="AXK1150" s="481"/>
      <c r="AXL1150" s="481"/>
      <c r="AXM1150" s="481"/>
      <c r="AXN1150" s="481"/>
      <c r="AXO1150" s="481"/>
      <c r="AXP1150" s="481"/>
      <c r="AXQ1150" s="481"/>
      <c r="AXR1150" s="481"/>
      <c r="AXS1150" s="481"/>
      <c r="AXT1150" s="481"/>
      <c r="AXU1150" s="481"/>
      <c r="AXV1150" s="481"/>
      <c r="AXW1150" s="481"/>
      <c r="AXX1150" s="481"/>
      <c r="AXY1150" s="481"/>
      <c r="AXZ1150" s="481"/>
      <c r="AYA1150" s="481"/>
      <c r="AYB1150" s="481"/>
      <c r="AYC1150" s="481"/>
      <c r="AYD1150" s="481"/>
      <c r="AYE1150" s="481"/>
      <c r="AYF1150" s="481"/>
      <c r="AYG1150" s="481"/>
      <c r="AYH1150" s="481"/>
      <c r="AYI1150" s="481"/>
      <c r="AYJ1150" s="481"/>
      <c r="AYK1150" s="481"/>
      <c r="AYL1150" s="481"/>
      <c r="AYM1150" s="481"/>
      <c r="AYN1150" s="481"/>
      <c r="AYO1150" s="481"/>
      <c r="AYP1150" s="481"/>
      <c r="AYQ1150" s="481"/>
      <c r="AYR1150" s="481"/>
      <c r="AYS1150" s="481"/>
      <c r="AYT1150" s="481"/>
      <c r="AYU1150" s="481"/>
      <c r="AYV1150" s="481"/>
      <c r="AYW1150" s="481"/>
      <c r="AYX1150" s="481"/>
      <c r="AYY1150" s="481"/>
      <c r="AYZ1150" s="481"/>
      <c r="AZA1150" s="481"/>
      <c r="AZB1150" s="481"/>
      <c r="AZC1150" s="481"/>
      <c r="AZD1150" s="481"/>
      <c r="AZE1150" s="481"/>
      <c r="AZF1150" s="481"/>
      <c r="AZG1150" s="481"/>
      <c r="AZH1150" s="481"/>
      <c r="AZI1150" s="481"/>
      <c r="AZJ1150" s="481"/>
      <c r="AZK1150" s="481"/>
      <c r="AZL1150" s="481"/>
      <c r="AZM1150" s="481"/>
      <c r="AZN1150" s="481"/>
      <c r="AZO1150" s="481"/>
      <c r="AZP1150" s="481"/>
      <c r="AZQ1150" s="481"/>
      <c r="AZR1150" s="481"/>
      <c r="AZS1150" s="481"/>
      <c r="AZT1150" s="481"/>
      <c r="AZU1150" s="481"/>
      <c r="AZV1150" s="481"/>
      <c r="AZW1150" s="481"/>
      <c r="AZX1150" s="481"/>
      <c r="AZY1150" s="481"/>
      <c r="AZZ1150" s="481"/>
      <c r="BAA1150" s="481"/>
      <c r="BAB1150" s="481"/>
      <c r="BAC1150" s="481"/>
      <c r="BAD1150" s="481"/>
      <c r="BAE1150" s="481"/>
      <c r="BAF1150" s="481"/>
      <c r="BAG1150" s="481"/>
      <c r="BAH1150" s="481"/>
      <c r="BAI1150" s="481"/>
      <c r="BAJ1150" s="481"/>
      <c r="BAK1150" s="481"/>
      <c r="BAL1150" s="481"/>
      <c r="BAM1150" s="481"/>
      <c r="BAN1150" s="481"/>
      <c r="BAO1150" s="481"/>
      <c r="BAP1150" s="481"/>
      <c r="BAQ1150" s="481"/>
      <c r="BAR1150" s="481"/>
      <c r="BAS1150" s="481"/>
      <c r="BAT1150" s="481"/>
      <c r="BAU1150" s="481"/>
      <c r="BAV1150" s="481"/>
      <c r="BAW1150" s="481"/>
      <c r="BAX1150" s="481"/>
      <c r="BAY1150" s="481"/>
      <c r="BAZ1150" s="481"/>
      <c r="BBA1150" s="481"/>
      <c r="BBB1150" s="481"/>
      <c r="BBC1150" s="481"/>
      <c r="BBD1150" s="481"/>
      <c r="BBE1150" s="481"/>
      <c r="BBF1150" s="481"/>
      <c r="BBG1150" s="481"/>
      <c r="BBH1150" s="481"/>
      <c r="BBI1150" s="481"/>
      <c r="BBJ1150" s="481"/>
      <c r="BBK1150" s="481"/>
      <c r="BBL1150" s="481"/>
      <c r="BBM1150" s="481"/>
      <c r="BBN1150" s="481"/>
      <c r="BBO1150" s="481"/>
      <c r="BBP1150" s="481"/>
      <c r="BBQ1150" s="481"/>
      <c r="BBR1150" s="481"/>
      <c r="BBS1150" s="481"/>
      <c r="BBT1150" s="481"/>
      <c r="BBU1150" s="481"/>
      <c r="BBV1150" s="481"/>
      <c r="BBW1150" s="481"/>
      <c r="BBX1150" s="481"/>
      <c r="BBY1150" s="481"/>
      <c r="BBZ1150" s="481"/>
      <c r="BCA1150" s="481"/>
      <c r="BCB1150" s="481"/>
      <c r="BCC1150" s="481"/>
      <c r="BCD1150" s="481"/>
      <c r="BCE1150" s="481"/>
      <c r="BCF1150" s="481"/>
      <c r="BCG1150" s="481"/>
      <c r="BCH1150" s="481"/>
      <c r="BCI1150" s="481"/>
      <c r="BCJ1150" s="481"/>
      <c r="BCK1150" s="481"/>
      <c r="BCL1150" s="481"/>
      <c r="BCM1150" s="481"/>
      <c r="BCN1150" s="481"/>
      <c r="BCO1150" s="481"/>
      <c r="BCP1150" s="481"/>
      <c r="BCQ1150" s="481"/>
      <c r="BCR1150" s="481"/>
      <c r="BCS1150" s="481"/>
      <c r="BCT1150" s="481"/>
      <c r="BCU1150" s="481"/>
      <c r="BCV1150" s="481"/>
      <c r="BCW1150" s="481"/>
      <c r="BCX1150" s="481"/>
      <c r="BCY1150" s="481"/>
      <c r="BCZ1150" s="481"/>
      <c r="BDA1150" s="481"/>
      <c r="BDB1150" s="481"/>
      <c r="BDC1150" s="481"/>
      <c r="BDD1150" s="481"/>
      <c r="BDE1150" s="481"/>
      <c r="BDF1150" s="481"/>
      <c r="BDG1150" s="481"/>
      <c r="BDH1150" s="481"/>
      <c r="BDI1150" s="481"/>
      <c r="BDJ1150" s="481"/>
      <c r="BDK1150" s="481"/>
      <c r="BDL1150" s="481"/>
      <c r="BDM1150" s="481"/>
      <c r="BDN1150" s="481"/>
      <c r="BDO1150" s="481"/>
      <c r="BDP1150" s="481"/>
      <c r="BDQ1150" s="481"/>
      <c r="BDR1150" s="481"/>
      <c r="BDS1150" s="481"/>
      <c r="BDT1150" s="481"/>
      <c r="BDU1150" s="481"/>
      <c r="BDV1150" s="481"/>
      <c r="BDW1150" s="481"/>
      <c r="BDX1150" s="481"/>
      <c r="BDY1150" s="481"/>
      <c r="BDZ1150" s="481"/>
      <c r="BEA1150" s="481"/>
      <c r="BEB1150" s="481"/>
      <c r="BEC1150" s="481"/>
      <c r="BED1150" s="481"/>
      <c r="BEE1150" s="481"/>
      <c r="BEF1150" s="481"/>
      <c r="BEG1150" s="481"/>
      <c r="BEH1150" s="481"/>
      <c r="BEI1150" s="481"/>
      <c r="BEJ1150" s="481"/>
      <c r="BEK1150" s="481"/>
      <c r="BEL1150" s="481"/>
      <c r="BEM1150" s="481"/>
      <c r="BEN1150" s="481"/>
      <c r="BEO1150" s="481"/>
      <c r="BEP1150" s="481"/>
      <c r="BEQ1150" s="481"/>
      <c r="BER1150" s="481"/>
      <c r="BES1150" s="481"/>
      <c r="BET1150" s="481"/>
      <c r="BEU1150" s="481"/>
      <c r="BEV1150" s="481"/>
      <c r="BEW1150" s="481"/>
      <c r="BEX1150" s="481"/>
      <c r="BEY1150" s="481"/>
      <c r="BEZ1150" s="481"/>
      <c r="BFA1150" s="481"/>
      <c r="BFB1150" s="481"/>
      <c r="BFC1150" s="481"/>
      <c r="BFD1150" s="481"/>
      <c r="BFE1150" s="481"/>
      <c r="BFF1150" s="481"/>
      <c r="BFG1150" s="481"/>
      <c r="BFH1150" s="481"/>
      <c r="BFI1150" s="481"/>
      <c r="BFJ1150" s="481"/>
      <c r="BFK1150" s="481"/>
      <c r="BFL1150" s="481"/>
      <c r="BFM1150" s="481"/>
      <c r="BFN1150" s="481"/>
      <c r="BFO1150" s="481"/>
      <c r="BFP1150" s="481"/>
      <c r="BFQ1150" s="481"/>
      <c r="BFR1150" s="481"/>
      <c r="BFS1150" s="481"/>
      <c r="BFT1150" s="481"/>
      <c r="BFU1150" s="481"/>
      <c r="BFV1150" s="481"/>
      <c r="BFW1150" s="481"/>
      <c r="BFX1150" s="481"/>
      <c r="BFY1150" s="481"/>
      <c r="BFZ1150" s="481"/>
      <c r="BGA1150" s="481"/>
      <c r="BGB1150" s="481"/>
      <c r="BGC1150" s="481"/>
      <c r="BGD1150" s="481"/>
      <c r="BGE1150" s="481"/>
      <c r="BGF1150" s="481"/>
      <c r="BGG1150" s="481"/>
      <c r="BGH1150" s="481"/>
      <c r="BGI1150" s="481"/>
      <c r="BGJ1150" s="481"/>
      <c r="BGK1150" s="481"/>
      <c r="BGL1150" s="481"/>
      <c r="BGM1150" s="481"/>
      <c r="BGN1150" s="481"/>
      <c r="BGO1150" s="481"/>
      <c r="BGP1150" s="481"/>
      <c r="BGQ1150" s="481"/>
      <c r="BGR1150" s="481"/>
      <c r="BGS1150" s="481"/>
      <c r="BGT1150" s="481"/>
      <c r="BGU1150" s="481"/>
      <c r="BGV1150" s="481"/>
      <c r="BGW1150" s="481"/>
      <c r="BGX1150" s="481"/>
      <c r="BGY1150" s="481"/>
      <c r="BGZ1150" s="481"/>
      <c r="BHA1150" s="481"/>
      <c r="BHB1150" s="481"/>
      <c r="BHC1150" s="481"/>
      <c r="BHD1150" s="481"/>
      <c r="BHE1150" s="481"/>
      <c r="BHF1150" s="481"/>
      <c r="BHG1150" s="481"/>
      <c r="BHH1150" s="481"/>
      <c r="BHI1150" s="481"/>
      <c r="BHJ1150" s="481"/>
      <c r="BHK1150" s="481"/>
      <c r="BHL1150" s="481"/>
      <c r="BHM1150" s="481"/>
      <c r="BHN1150" s="481"/>
      <c r="BHO1150" s="481"/>
      <c r="BHP1150" s="481"/>
      <c r="BHQ1150" s="481"/>
      <c r="BHR1150" s="481"/>
      <c r="BHS1150" s="481"/>
      <c r="BHT1150" s="481"/>
      <c r="BHU1150" s="481"/>
      <c r="BHV1150" s="481"/>
      <c r="BHW1150" s="481"/>
      <c r="BHX1150" s="481"/>
      <c r="BHY1150" s="481"/>
      <c r="BHZ1150" s="481"/>
      <c r="BIA1150" s="481"/>
      <c r="BIB1150" s="481"/>
      <c r="BIC1150" s="481"/>
      <c r="BID1150" s="481"/>
      <c r="BIE1150" s="481"/>
      <c r="BIF1150" s="481"/>
      <c r="BIG1150" s="481"/>
      <c r="BIH1150" s="481"/>
      <c r="BII1150" s="481"/>
      <c r="BIJ1150" s="481"/>
      <c r="BIK1150" s="481"/>
      <c r="BIL1150" s="481"/>
      <c r="BIM1150" s="481"/>
      <c r="BIN1150" s="481"/>
      <c r="BIO1150" s="481"/>
      <c r="BIP1150" s="481"/>
      <c r="BIQ1150" s="481"/>
      <c r="BIR1150" s="481"/>
      <c r="BIS1150" s="481"/>
      <c r="BIT1150" s="481"/>
      <c r="BIU1150" s="481"/>
      <c r="BIV1150" s="481"/>
      <c r="BIW1150" s="481"/>
      <c r="BIX1150" s="481"/>
      <c r="BIY1150" s="481"/>
      <c r="BIZ1150" s="481"/>
      <c r="BJA1150" s="481"/>
      <c r="BJB1150" s="481"/>
      <c r="BJC1150" s="481"/>
      <c r="BJD1150" s="481"/>
      <c r="BJE1150" s="481"/>
      <c r="BJF1150" s="481"/>
      <c r="BJG1150" s="481"/>
      <c r="BJH1150" s="481"/>
      <c r="BJI1150" s="481"/>
      <c r="BJJ1150" s="481"/>
      <c r="BJK1150" s="481"/>
      <c r="BJL1150" s="481"/>
      <c r="BJM1150" s="481"/>
      <c r="BJN1150" s="481"/>
      <c r="BJO1150" s="481"/>
      <c r="BJP1150" s="481"/>
      <c r="BJQ1150" s="481"/>
      <c r="BJR1150" s="481"/>
      <c r="BJS1150" s="481"/>
      <c r="BJT1150" s="481"/>
      <c r="BJU1150" s="481"/>
      <c r="BJV1150" s="481"/>
      <c r="BJW1150" s="481"/>
      <c r="BJX1150" s="481"/>
      <c r="BJY1150" s="481"/>
      <c r="BJZ1150" s="481"/>
      <c r="BKA1150" s="481"/>
      <c r="BKB1150" s="481"/>
      <c r="BKC1150" s="481"/>
      <c r="BKD1150" s="481"/>
      <c r="BKE1150" s="481"/>
      <c r="BKF1150" s="481"/>
      <c r="BKG1150" s="481"/>
      <c r="BKH1150" s="481"/>
      <c r="BKI1150" s="481"/>
      <c r="BKJ1150" s="481"/>
      <c r="BKK1150" s="481"/>
      <c r="BKL1150" s="481"/>
      <c r="BKM1150" s="481"/>
      <c r="BKN1150" s="481"/>
      <c r="BKO1150" s="481"/>
      <c r="BKP1150" s="481"/>
      <c r="BKQ1150" s="481"/>
      <c r="BKR1150" s="481"/>
      <c r="BKS1150" s="481"/>
      <c r="BKT1150" s="481"/>
      <c r="BKU1150" s="481"/>
      <c r="BKV1150" s="481"/>
      <c r="BKW1150" s="481"/>
      <c r="BKX1150" s="481"/>
      <c r="BKY1150" s="481"/>
      <c r="BKZ1150" s="481"/>
      <c r="BLA1150" s="481"/>
      <c r="BLB1150" s="481"/>
      <c r="BLC1150" s="481"/>
      <c r="BLD1150" s="481"/>
      <c r="BLE1150" s="481"/>
      <c r="BLF1150" s="481"/>
      <c r="BLG1150" s="481"/>
      <c r="BLH1150" s="481"/>
      <c r="BLI1150" s="481"/>
      <c r="BLJ1150" s="481"/>
      <c r="BLK1150" s="481"/>
      <c r="BLL1150" s="481"/>
      <c r="BLM1150" s="481"/>
      <c r="BLN1150" s="481"/>
      <c r="BLO1150" s="481"/>
      <c r="BLP1150" s="481"/>
      <c r="BLQ1150" s="481"/>
      <c r="BLR1150" s="481"/>
      <c r="BLS1150" s="481"/>
      <c r="BLT1150" s="481"/>
      <c r="BLU1150" s="481"/>
      <c r="BLV1150" s="481"/>
      <c r="BLW1150" s="481"/>
      <c r="BLX1150" s="481"/>
      <c r="BLY1150" s="481"/>
      <c r="BLZ1150" s="481"/>
      <c r="BMA1150" s="481"/>
      <c r="BMB1150" s="481"/>
      <c r="BMC1150" s="481"/>
      <c r="BMD1150" s="481"/>
      <c r="BME1150" s="481"/>
      <c r="BMF1150" s="481"/>
      <c r="BMG1150" s="481"/>
      <c r="BMH1150" s="481"/>
      <c r="BMI1150" s="481"/>
      <c r="BMJ1150" s="481"/>
      <c r="BMK1150" s="481"/>
      <c r="BML1150" s="481"/>
      <c r="BMM1150" s="481"/>
      <c r="BMN1150" s="481"/>
      <c r="BMO1150" s="481"/>
      <c r="BMP1150" s="481"/>
      <c r="BMQ1150" s="481"/>
      <c r="BMR1150" s="481"/>
      <c r="BMS1150" s="481"/>
      <c r="BMT1150" s="481"/>
      <c r="BMU1150" s="481"/>
      <c r="BMV1150" s="481"/>
      <c r="BMW1150" s="481"/>
      <c r="BMX1150" s="481"/>
      <c r="BMY1150" s="481"/>
      <c r="BMZ1150" s="481"/>
      <c r="BNA1150" s="481"/>
      <c r="BNB1150" s="481"/>
      <c r="BNC1150" s="481"/>
      <c r="BND1150" s="481"/>
      <c r="BNE1150" s="481"/>
      <c r="BNF1150" s="481"/>
      <c r="BNG1150" s="481"/>
      <c r="BNH1150" s="481"/>
      <c r="BNI1150" s="481"/>
      <c r="BNJ1150" s="481"/>
      <c r="BNK1150" s="481"/>
      <c r="BNL1150" s="481"/>
      <c r="BNM1150" s="481"/>
      <c r="BNN1150" s="481"/>
      <c r="BNO1150" s="481"/>
      <c r="BNP1150" s="481"/>
      <c r="BNQ1150" s="481"/>
      <c r="BNR1150" s="481"/>
      <c r="BNS1150" s="481"/>
      <c r="BNT1150" s="481"/>
      <c r="BNU1150" s="481"/>
      <c r="BNV1150" s="481"/>
      <c r="BNW1150" s="481"/>
      <c r="BNX1150" s="481"/>
      <c r="BNY1150" s="481"/>
      <c r="BNZ1150" s="481"/>
      <c r="BOA1150" s="481"/>
      <c r="BOB1150" s="481"/>
      <c r="BOC1150" s="481"/>
      <c r="BOD1150" s="481"/>
      <c r="BOE1150" s="481"/>
      <c r="BOF1150" s="481"/>
      <c r="BOG1150" s="481"/>
      <c r="BOH1150" s="481"/>
      <c r="BOI1150" s="481"/>
      <c r="BOJ1150" s="481"/>
      <c r="BOK1150" s="481"/>
      <c r="BOL1150" s="481"/>
      <c r="BOM1150" s="481"/>
      <c r="BON1150" s="481"/>
      <c r="BOO1150" s="481"/>
      <c r="BOP1150" s="481"/>
      <c r="BOQ1150" s="481"/>
      <c r="BOR1150" s="481"/>
      <c r="BOS1150" s="481"/>
      <c r="BOT1150" s="481"/>
      <c r="BOU1150" s="481"/>
      <c r="BOV1150" s="481"/>
      <c r="BOW1150" s="481"/>
      <c r="BOX1150" s="481"/>
      <c r="BOY1150" s="481"/>
      <c r="BOZ1150" s="481"/>
      <c r="BPA1150" s="481"/>
      <c r="BPB1150" s="481"/>
      <c r="BPC1150" s="481"/>
      <c r="BPD1150" s="481"/>
      <c r="BPE1150" s="481"/>
      <c r="BPF1150" s="481"/>
      <c r="BPG1150" s="481"/>
      <c r="BPH1150" s="481"/>
      <c r="BPI1150" s="481"/>
      <c r="BPJ1150" s="481"/>
      <c r="BPK1150" s="481"/>
      <c r="BPL1150" s="481"/>
      <c r="BPM1150" s="481"/>
      <c r="BPN1150" s="481"/>
      <c r="BPO1150" s="481"/>
      <c r="BPP1150" s="481"/>
      <c r="BPQ1150" s="481"/>
      <c r="BPR1150" s="481"/>
      <c r="BPS1150" s="481"/>
      <c r="BPT1150" s="481"/>
      <c r="BPU1150" s="481"/>
      <c r="BPV1150" s="481"/>
      <c r="BPW1150" s="481"/>
      <c r="BPX1150" s="481"/>
      <c r="BPY1150" s="481"/>
      <c r="BPZ1150" s="481"/>
      <c r="BQA1150" s="481"/>
      <c r="BQB1150" s="481"/>
      <c r="BQC1150" s="481"/>
      <c r="BQD1150" s="481"/>
      <c r="BQE1150" s="481"/>
      <c r="BQF1150" s="481"/>
      <c r="BQG1150" s="481"/>
      <c r="BQH1150" s="481"/>
      <c r="BQI1150" s="481"/>
      <c r="BQJ1150" s="481"/>
      <c r="BQK1150" s="481"/>
      <c r="BQL1150" s="481"/>
      <c r="BQM1150" s="481"/>
      <c r="BQN1150" s="481"/>
      <c r="BQO1150" s="481"/>
      <c r="BQP1150" s="481"/>
      <c r="BQQ1150" s="481"/>
      <c r="BQR1150" s="481"/>
      <c r="BQS1150" s="481"/>
      <c r="BQT1150" s="481"/>
      <c r="BQU1150" s="481"/>
      <c r="BQV1150" s="481"/>
      <c r="BQW1150" s="481"/>
      <c r="BQX1150" s="481"/>
      <c r="BQY1150" s="481"/>
      <c r="BQZ1150" s="481"/>
      <c r="BRA1150" s="481"/>
      <c r="BRB1150" s="481"/>
      <c r="BRC1150" s="481"/>
      <c r="BRD1150" s="481"/>
      <c r="BRE1150" s="481"/>
      <c r="BRF1150" s="481"/>
      <c r="BRG1150" s="481"/>
      <c r="BRH1150" s="481"/>
      <c r="BRI1150" s="481"/>
      <c r="BRJ1150" s="481"/>
      <c r="BRK1150" s="481"/>
      <c r="BRL1150" s="481"/>
      <c r="BRM1150" s="481"/>
      <c r="BRN1150" s="481"/>
      <c r="BRO1150" s="481"/>
      <c r="BRP1150" s="481"/>
      <c r="BRQ1150" s="481"/>
      <c r="BRR1150" s="481"/>
      <c r="BRS1150" s="481"/>
      <c r="BRT1150" s="481"/>
      <c r="BRU1150" s="481"/>
      <c r="BRV1150" s="481"/>
      <c r="BRW1150" s="481"/>
      <c r="BRX1150" s="481"/>
      <c r="BRY1150" s="481"/>
      <c r="BRZ1150" s="481"/>
      <c r="BSA1150" s="481"/>
      <c r="BSB1150" s="481"/>
      <c r="BSC1150" s="481"/>
      <c r="BSD1150" s="481"/>
      <c r="BSE1150" s="481"/>
      <c r="BSF1150" s="481"/>
      <c r="BSG1150" s="481"/>
      <c r="BSH1150" s="481"/>
      <c r="BSI1150" s="481"/>
      <c r="BSJ1150" s="481"/>
      <c r="BSK1150" s="481"/>
      <c r="BSL1150" s="481"/>
      <c r="BSM1150" s="481"/>
      <c r="BSN1150" s="481"/>
      <c r="BSO1150" s="481"/>
      <c r="BSP1150" s="481"/>
      <c r="BSQ1150" s="481"/>
      <c r="BSR1150" s="481"/>
      <c r="BSS1150" s="481"/>
      <c r="BST1150" s="481"/>
      <c r="BSU1150" s="481"/>
      <c r="BSV1150" s="481"/>
      <c r="BSW1150" s="481"/>
      <c r="BSX1150" s="481"/>
      <c r="BSY1150" s="481"/>
      <c r="BSZ1150" s="481"/>
      <c r="BTA1150" s="481"/>
      <c r="BTB1150" s="481"/>
      <c r="BTC1150" s="481"/>
      <c r="BTD1150" s="481"/>
      <c r="BTE1150" s="481"/>
      <c r="BTF1150" s="481"/>
      <c r="BTG1150" s="481"/>
      <c r="BTH1150" s="481"/>
      <c r="BTI1150" s="481"/>
      <c r="BTJ1150" s="481"/>
      <c r="BTK1150" s="481"/>
      <c r="BTL1150" s="481"/>
      <c r="BTM1150" s="481"/>
      <c r="BTN1150" s="481"/>
      <c r="BTO1150" s="481"/>
      <c r="BTP1150" s="481"/>
      <c r="BTQ1150" s="481"/>
      <c r="BTR1150" s="481"/>
      <c r="BTS1150" s="481"/>
      <c r="BTT1150" s="481"/>
      <c r="BTU1150" s="481"/>
      <c r="BTV1150" s="481"/>
      <c r="BTW1150" s="481"/>
      <c r="BTX1150" s="481"/>
      <c r="BTY1150" s="481"/>
      <c r="BTZ1150" s="481"/>
      <c r="BUA1150" s="481"/>
      <c r="BUB1150" s="481"/>
      <c r="BUC1150" s="481"/>
      <c r="BUD1150" s="481"/>
      <c r="BUE1150" s="481"/>
      <c r="BUF1150" s="481"/>
      <c r="BUG1150" s="481"/>
      <c r="BUH1150" s="481"/>
      <c r="BUI1150" s="481"/>
      <c r="BUJ1150" s="481"/>
      <c r="BUK1150" s="481"/>
      <c r="BUL1150" s="481"/>
      <c r="BUM1150" s="481"/>
      <c r="BUN1150" s="481"/>
      <c r="BUO1150" s="481"/>
      <c r="BUP1150" s="481"/>
      <c r="BUQ1150" s="481"/>
      <c r="BUR1150" s="481"/>
      <c r="BUS1150" s="481"/>
      <c r="BUT1150" s="481"/>
      <c r="BUU1150" s="481"/>
      <c r="BUV1150" s="481"/>
      <c r="BUW1150" s="481"/>
      <c r="BUX1150" s="481"/>
      <c r="BUY1150" s="481"/>
      <c r="BUZ1150" s="481"/>
      <c r="BVA1150" s="481"/>
      <c r="BVB1150" s="481"/>
      <c r="BVC1150" s="481"/>
      <c r="BVD1150" s="481"/>
      <c r="BVE1150" s="481"/>
      <c r="BVF1150" s="481"/>
      <c r="BVG1150" s="481"/>
      <c r="BVH1150" s="481"/>
      <c r="BVI1150" s="481"/>
      <c r="BVJ1150" s="481"/>
      <c r="BVK1150" s="481"/>
      <c r="BVL1150" s="481"/>
      <c r="BVM1150" s="481"/>
      <c r="BVN1150" s="481"/>
      <c r="BVO1150" s="481"/>
      <c r="BVP1150" s="481"/>
      <c r="BVQ1150" s="481"/>
      <c r="BVR1150" s="481"/>
      <c r="BVS1150" s="481"/>
      <c r="BVT1150" s="481"/>
      <c r="BVU1150" s="481"/>
      <c r="BVV1150" s="481"/>
      <c r="BVW1150" s="481"/>
      <c r="BVX1150" s="481"/>
      <c r="BVY1150" s="481"/>
      <c r="BVZ1150" s="481"/>
      <c r="BWA1150" s="481"/>
      <c r="BWB1150" s="481"/>
      <c r="BWC1150" s="481"/>
      <c r="BWD1150" s="481"/>
      <c r="BWE1150" s="481"/>
      <c r="BWF1150" s="481"/>
      <c r="BWG1150" s="481"/>
      <c r="BWH1150" s="481"/>
      <c r="BWI1150" s="481"/>
      <c r="BWJ1150" s="481"/>
      <c r="BWK1150" s="481"/>
      <c r="BWL1150" s="481"/>
      <c r="BWM1150" s="481"/>
      <c r="BWN1150" s="481"/>
      <c r="BWO1150" s="481"/>
      <c r="BWP1150" s="481"/>
      <c r="BWQ1150" s="481"/>
      <c r="BWR1150" s="481"/>
      <c r="BWS1150" s="481"/>
      <c r="BWT1150" s="481"/>
      <c r="BWU1150" s="481"/>
      <c r="BWV1150" s="481"/>
      <c r="BWW1150" s="481"/>
      <c r="BWX1150" s="481"/>
      <c r="BWY1150" s="481"/>
      <c r="BWZ1150" s="481"/>
      <c r="BXA1150" s="481"/>
      <c r="BXB1150" s="481"/>
      <c r="BXC1150" s="481"/>
      <c r="BXD1150" s="481"/>
      <c r="BXE1150" s="481"/>
      <c r="BXF1150" s="481"/>
      <c r="BXG1150" s="481"/>
      <c r="BXH1150" s="481"/>
      <c r="BXI1150" s="481"/>
      <c r="BXJ1150" s="481"/>
      <c r="BXK1150" s="481"/>
      <c r="BXL1150" s="481"/>
      <c r="BXM1150" s="481"/>
      <c r="BXN1150" s="481"/>
      <c r="BXO1150" s="481"/>
      <c r="BXP1150" s="481"/>
      <c r="BXQ1150" s="481"/>
      <c r="BXR1150" s="481"/>
      <c r="BXS1150" s="481"/>
      <c r="BXT1150" s="481"/>
      <c r="BXU1150" s="481"/>
      <c r="BXV1150" s="481"/>
      <c r="BXW1150" s="481"/>
      <c r="BXX1150" s="481"/>
      <c r="BXY1150" s="481"/>
      <c r="BXZ1150" s="481"/>
      <c r="BYA1150" s="481"/>
      <c r="BYB1150" s="481"/>
      <c r="BYC1150" s="481"/>
      <c r="BYD1150" s="481"/>
      <c r="BYE1150" s="481"/>
      <c r="BYF1150" s="481"/>
      <c r="BYG1150" s="481"/>
      <c r="BYH1150" s="481"/>
      <c r="BYI1150" s="481"/>
      <c r="BYJ1150" s="481"/>
      <c r="BYK1150" s="481"/>
      <c r="BYL1150" s="481"/>
      <c r="BYM1150" s="481"/>
      <c r="BYN1150" s="481"/>
      <c r="BYO1150" s="481"/>
      <c r="BYP1150" s="481"/>
      <c r="BYQ1150" s="481"/>
      <c r="BYR1150" s="481"/>
      <c r="BYS1150" s="481"/>
      <c r="BYT1150" s="481"/>
      <c r="BYU1150" s="481"/>
      <c r="BYV1150" s="481"/>
      <c r="BYW1150" s="481"/>
      <c r="BYX1150" s="481"/>
      <c r="BYY1150" s="481"/>
      <c r="BYZ1150" s="481"/>
      <c r="BZA1150" s="481"/>
      <c r="BZB1150" s="481"/>
      <c r="BZC1150" s="481"/>
      <c r="BZD1150" s="481"/>
      <c r="BZE1150" s="481"/>
      <c r="BZF1150" s="481"/>
      <c r="BZG1150" s="481"/>
      <c r="BZH1150" s="481"/>
      <c r="BZI1150" s="481"/>
      <c r="BZJ1150" s="481"/>
      <c r="BZK1150" s="481"/>
      <c r="BZL1150" s="481"/>
      <c r="BZM1150" s="481"/>
      <c r="BZN1150" s="481"/>
      <c r="BZO1150" s="481"/>
      <c r="BZP1150" s="481"/>
      <c r="BZQ1150" s="481"/>
      <c r="BZR1150" s="481"/>
      <c r="BZS1150" s="481"/>
      <c r="BZT1150" s="481"/>
      <c r="BZU1150" s="481"/>
      <c r="BZV1150" s="481"/>
      <c r="BZW1150" s="481"/>
      <c r="BZX1150" s="481"/>
      <c r="BZY1150" s="481"/>
      <c r="BZZ1150" s="481"/>
      <c r="CAA1150" s="481"/>
      <c r="CAB1150" s="481"/>
      <c r="CAC1150" s="481"/>
      <c r="CAD1150" s="481"/>
      <c r="CAE1150" s="481"/>
      <c r="CAF1150" s="481"/>
      <c r="CAG1150" s="481"/>
      <c r="CAH1150" s="481"/>
      <c r="CAI1150" s="481"/>
      <c r="CAJ1150" s="481"/>
      <c r="CAK1150" s="481"/>
      <c r="CAL1150" s="481"/>
      <c r="CAM1150" s="481"/>
      <c r="CAN1150" s="481"/>
      <c r="CAO1150" s="481"/>
      <c r="CAP1150" s="481"/>
      <c r="CAQ1150" s="481"/>
      <c r="CAR1150" s="481"/>
      <c r="CAS1150" s="481"/>
      <c r="CAT1150" s="481"/>
      <c r="CAU1150" s="481"/>
      <c r="CAV1150" s="481"/>
      <c r="CAW1150" s="481"/>
      <c r="CAX1150" s="481"/>
      <c r="CAY1150" s="481"/>
      <c r="CAZ1150" s="481"/>
      <c r="CBA1150" s="481"/>
      <c r="CBB1150" s="481"/>
      <c r="CBC1150" s="481"/>
      <c r="CBD1150" s="481"/>
      <c r="CBE1150" s="481"/>
      <c r="CBF1150" s="481"/>
      <c r="CBG1150" s="481"/>
      <c r="CBH1150" s="481"/>
      <c r="CBI1150" s="481"/>
      <c r="CBJ1150" s="481"/>
      <c r="CBK1150" s="481"/>
      <c r="CBL1150" s="481"/>
      <c r="CBM1150" s="481"/>
      <c r="CBN1150" s="481"/>
      <c r="CBO1150" s="481"/>
      <c r="CBP1150" s="481"/>
      <c r="CBQ1150" s="481"/>
      <c r="CBR1150" s="481"/>
      <c r="CBS1150" s="481"/>
      <c r="CBT1150" s="481"/>
      <c r="CBU1150" s="481"/>
      <c r="CBV1150" s="481"/>
      <c r="CBW1150" s="481"/>
      <c r="CBX1150" s="481"/>
      <c r="CBY1150" s="481"/>
      <c r="CBZ1150" s="481"/>
      <c r="CCA1150" s="481"/>
      <c r="CCB1150" s="481"/>
      <c r="CCC1150" s="481"/>
      <c r="CCD1150" s="481"/>
      <c r="CCE1150" s="481"/>
      <c r="CCF1150" s="481"/>
      <c r="CCG1150" s="481"/>
      <c r="CCH1150" s="481"/>
      <c r="CCI1150" s="481"/>
      <c r="CCJ1150" s="481"/>
      <c r="CCK1150" s="481"/>
      <c r="CCL1150" s="481"/>
      <c r="CCM1150" s="481"/>
      <c r="CCN1150" s="481"/>
      <c r="CCO1150" s="481"/>
      <c r="CCP1150" s="481"/>
      <c r="CCQ1150" s="481"/>
      <c r="CCR1150" s="481"/>
      <c r="CCS1150" s="481"/>
      <c r="CCT1150" s="481"/>
      <c r="CCU1150" s="481"/>
      <c r="CCV1150" s="481"/>
      <c r="CCW1150" s="481"/>
      <c r="CCX1150" s="481"/>
      <c r="CCY1150" s="481"/>
      <c r="CCZ1150" s="481"/>
      <c r="CDA1150" s="481"/>
      <c r="CDB1150" s="481"/>
      <c r="CDC1150" s="481"/>
      <c r="CDD1150" s="481"/>
      <c r="CDE1150" s="481"/>
      <c r="CDF1150" s="481"/>
      <c r="CDG1150" s="481"/>
      <c r="CDH1150" s="481"/>
      <c r="CDI1150" s="481"/>
      <c r="CDJ1150" s="481"/>
      <c r="CDK1150" s="481"/>
      <c r="CDL1150" s="481"/>
      <c r="CDM1150" s="481"/>
      <c r="CDN1150" s="481"/>
      <c r="CDO1150" s="481"/>
      <c r="CDP1150" s="481"/>
      <c r="CDQ1150" s="481"/>
      <c r="CDR1150" s="481"/>
      <c r="CDS1150" s="481"/>
      <c r="CDT1150" s="481"/>
      <c r="CDU1150" s="481"/>
      <c r="CDV1150" s="481"/>
      <c r="CDW1150" s="481"/>
      <c r="CDX1150" s="481"/>
      <c r="CDY1150" s="481"/>
      <c r="CDZ1150" s="481"/>
      <c r="CEA1150" s="481"/>
      <c r="CEB1150" s="481"/>
      <c r="CEC1150" s="481"/>
      <c r="CED1150" s="481"/>
      <c r="CEE1150" s="481"/>
      <c r="CEF1150" s="481"/>
      <c r="CEG1150" s="481"/>
      <c r="CEH1150" s="481"/>
      <c r="CEI1150" s="481"/>
      <c r="CEJ1150" s="481"/>
      <c r="CEK1150" s="481"/>
      <c r="CEL1150" s="481"/>
      <c r="CEM1150" s="481"/>
      <c r="CEN1150" s="481"/>
      <c r="CEO1150" s="481"/>
      <c r="CEP1150" s="481"/>
      <c r="CEQ1150" s="481"/>
      <c r="CER1150" s="481"/>
      <c r="CES1150" s="481"/>
      <c r="CET1150" s="481"/>
      <c r="CEU1150" s="481"/>
      <c r="CEV1150" s="481"/>
      <c r="CEW1150" s="481"/>
      <c r="CEX1150" s="481"/>
      <c r="CEY1150" s="481"/>
      <c r="CEZ1150" s="481"/>
      <c r="CFA1150" s="481"/>
      <c r="CFB1150" s="481"/>
      <c r="CFC1150" s="481"/>
      <c r="CFD1150" s="481"/>
      <c r="CFE1150" s="481"/>
      <c r="CFF1150" s="481"/>
      <c r="CFG1150" s="481"/>
      <c r="CFH1150" s="481"/>
      <c r="CFI1150" s="481"/>
      <c r="CFJ1150" s="481"/>
      <c r="CFK1150" s="481"/>
      <c r="CFL1150" s="481"/>
      <c r="CFM1150" s="481"/>
      <c r="CFN1150" s="481"/>
      <c r="CFO1150" s="481"/>
      <c r="CFP1150" s="481"/>
      <c r="CFQ1150" s="481"/>
      <c r="CFR1150" s="481"/>
      <c r="CFS1150" s="481"/>
      <c r="CFT1150" s="481"/>
      <c r="CFU1150" s="481"/>
      <c r="CFV1150" s="481"/>
      <c r="CFW1150" s="481"/>
      <c r="CFX1150" s="481"/>
      <c r="CFY1150" s="481"/>
      <c r="CFZ1150" s="481"/>
      <c r="CGA1150" s="481"/>
      <c r="CGB1150" s="481"/>
      <c r="CGC1150" s="481"/>
      <c r="CGD1150" s="481"/>
      <c r="CGE1150" s="481"/>
      <c r="CGF1150" s="481"/>
      <c r="CGG1150" s="481"/>
      <c r="CGH1150" s="481"/>
      <c r="CGI1150" s="481"/>
      <c r="CGJ1150" s="481"/>
      <c r="CGK1150" s="481"/>
      <c r="CGL1150" s="481"/>
      <c r="CGM1150" s="481"/>
      <c r="CGN1150" s="481"/>
      <c r="CGO1150" s="481"/>
      <c r="CGP1150" s="481"/>
      <c r="CGQ1150" s="481"/>
      <c r="CGR1150" s="481"/>
      <c r="CGS1150" s="481"/>
      <c r="CGT1150" s="481"/>
      <c r="CGU1150" s="481"/>
      <c r="CGV1150" s="481"/>
      <c r="CGW1150" s="481"/>
      <c r="CGX1150" s="481"/>
      <c r="CGY1150" s="481"/>
      <c r="CGZ1150" s="481"/>
      <c r="CHA1150" s="481"/>
      <c r="CHB1150" s="481"/>
      <c r="CHC1150" s="481"/>
      <c r="CHD1150" s="481"/>
      <c r="CHE1150" s="481"/>
      <c r="CHF1150" s="481"/>
      <c r="CHG1150" s="481"/>
      <c r="CHH1150" s="481"/>
      <c r="CHI1150" s="481"/>
      <c r="CHJ1150" s="481"/>
      <c r="CHK1150" s="481"/>
      <c r="CHL1150" s="481"/>
      <c r="CHM1150" s="481"/>
      <c r="CHN1150" s="481"/>
      <c r="CHO1150" s="481"/>
      <c r="CHP1150" s="481"/>
      <c r="CHQ1150" s="481"/>
      <c r="CHR1150" s="481"/>
      <c r="CHS1150" s="481"/>
      <c r="CHT1150" s="481"/>
      <c r="CHU1150" s="481"/>
      <c r="CHV1150" s="481"/>
      <c r="CHW1150" s="481"/>
      <c r="CHX1150" s="481"/>
      <c r="CHY1150" s="481"/>
      <c r="CHZ1150" s="481"/>
      <c r="CIA1150" s="481"/>
      <c r="CIB1150" s="481"/>
      <c r="CIC1150" s="481"/>
      <c r="CID1150" s="481"/>
      <c r="CIE1150" s="481"/>
      <c r="CIF1150" s="481"/>
      <c r="CIG1150" s="481"/>
      <c r="CIH1150" s="481"/>
      <c r="CII1150" s="481"/>
      <c r="CIJ1150" s="481"/>
      <c r="CIK1150" s="481"/>
      <c r="CIL1150" s="481"/>
      <c r="CIM1150" s="481"/>
      <c r="CIN1150" s="481"/>
      <c r="CIO1150" s="481"/>
      <c r="CIP1150" s="481"/>
      <c r="CIQ1150" s="481"/>
      <c r="CIR1150" s="481"/>
      <c r="CIS1150" s="481"/>
      <c r="CIT1150" s="481"/>
      <c r="CIU1150" s="481"/>
      <c r="CIV1150" s="481"/>
      <c r="CIW1150" s="481"/>
      <c r="CIX1150" s="481"/>
      <c r="CIY1150" s="481"/>
      <c r="CIZ1150" s="481"/>
      <c r="CJA1150" s="481"/>
      <c r="CJB1150" s="481"/>
      <c r="CJC1150" s="481"/>
      <c r="CJD1150" s="481"/>
      <c r="CJE1150" s="481"/>
      <c r="CJF1150" s="481"/>
      <c r="CJG1150" s="481"/>
      <c r="CJH1150" s="481"/>
      <c r="CJI1150" s="481"/>
      <c r="CJJ1150" s="481"/>
      <c r="CJK1150" s="481"/>
      <c r="CJL1150" s="481"/>
      <c r="CJM1150" s="481"/>
      <c r="CJN1150" s="481"/>
      <c r="CJO1150" s="481"/>
      <c r="CJP1150" s="481"/>
      <c r="CJQ1150" s="481"/>
      <c r="CJR1150" s="481"/>
      <c r="CJS1150" s="481"/>
      <c r="CJT1150" s="481"/>
      <c r="CJU1150" s="481"/>
      <c r="CJV1150" s="481"/>
      <c r="CJW1150" s="481"/>
      <c r="CJX1150" s="481"/>
      <c r="CJY1150" s="481"/>
      <c r="CJZ1150" s="481"/>
      <c r="CKA1150" s="481"/>
      <c r="CKB1150" s="481"/>
      <c r="CKC1150" s="481"/>
      <c r="CKD1150" s="481"/>
      <c r="CKE1150" s="481"/>
      <c r="CKF1150" s="481"/>
      <c r="CKG1150" s="481"/>
      <c r="CKH1150" s="481"/>
      <c r="CKI1150" s="481"/>
      <c r="CKJ1150" s="481"/>
      <c r="CKK1150" s="481"/>
      <c r="CKL1150" s="481"/>
      <c r="CKM1150" s="481"/>
      <c r="CKN1150" s="481"/>
      <c r="CKO1150" s="481"/>
      <c r="CKP1150" s="481"/>
      <c r="CKQ1150" s="481"/>
      <c r="CKR1150" s="481"/>
      <c r="CKS1150" s="481"/>
      <c r="CKT1150" s="481"/>
      <c r="CKU1150" s="481"/>
      <c r="CKV1150" s="481"/>
      <c r="CKW1150" s="481"/>
      <c r="CKX1150" s="481"/>
      <c r="CKY1150" s="481"/>
      <c r="CKZ1150" s="481"/>
      <c r="CLA1150" s="481"/>
      <c r="CLB1150" s="481"/>
      <c r="CLC1150" s="481"/>
      <c r="CLD1150" s="481"/>
      <c r="CLE1150" s="481"/>
      <c r="CLF1150" s="481"/>
      <c r="CLG1150" s="481"/>
      <c r="CLH1150" s="481"/>
      <c r="CLI1150" s="481"/>
      <c r="CLJ1150" s="481"/>
      <c r="CLK1150" s="481"/>
      <c r="CLL1150" s="481"/>
      <c r="CLM1150" s="481"/>
      <c r="CLN1150" s="481"/>
      <c r="CLO1150" s="481"/>
      <c r="CLP1150" s="481"/>
      <c r="CLQ1150" s="481"/>
      <c r="CLR1150" s="481"/>
      <c r="CLS1150" s="481"/>
      <c r="CLT1150" s="481"/>
      <c r="CLU1150" s="481"/>
      <c r="CLV1150" s="481"/>
      <c r="CLW1150" s="481"/>
      <c r="CLX1150" s="481"/>
      <c r="CLY1150" s="481"/>
      <c r="CLZ1150" s="481"/>
      <c r="CMA1150" s="481"/>
      <c r="CMB1150" s="481"/>
      <c r="CMC1150" s="481"/>
      <c r="CMD1150" s="481"/>
      <c r="CME1150" s="481"/>
      <c r="CMF1150" s="481"/>
      <c r="CMG1150" s="481"/>
      <c r="CMH1150" s="481"/>
      <c r="CMI1150" s="481"/>
      <c r="CMJ1150" s="481"/>
      <c r="CMK1150" s="481"/>
      <c r="CML1150" s="481"/>
      <c r="CMM1150" s="481"/>
      <c r="CMN1150" s="481"/>
      <c r="CMO1150" s="481"/>
      <c r="CMP1150" s="481"/>
      <c r="CMQ1150" s="481"/>
      <c r="CMR1150" s="481"/>
      <c r="CMS1150" s="481"/>
      <c r="CMT1150" s="481"/>
      <c r="CMU1150" s="481"/>
      <c r="CMV1150" s="481"/>
      <c r="CMW1150" s="481"/>
      <c r="CMX1150" s="481"/>
      <c r="CMY1150" s="481"/>
      <c r="CMZ1150" s="481"/>
      <c r="CNA1150" s="481"/>
      <c r="CNB1150" s="481"/>
      <c r="CNC1150" s="481"/>
      <c r="CND1150" s="481"/>
      <c r="CNE1150" s="481"/>
      <c r="CNF1150" s="481"/>
      <c r="CNG1150" s="481"/>
      <c r="CNH1150" s="481"/>
      <c r="CNI1150" s="481"/>
      <c r="CNJ1150" s="481"/>
      <c r="CNK1150" s="481"/>
      <c r="CNL1150" s="481"/>
      <c r="CNM1150" s="481"/>
      <c r="CNN1150" s="481"/>
      <c r="CNO1150" s="481"/>
      <c r="CNP1150" s="481"/>
      <c r="CNQ1150" s="481"/>
      <c r="CNR1150" s="481"/>
      <c r="CNS1150" s="481"/>
      <c r="CNT1150" s="481"/>
      <c r="CNU1150" s="481"/>
      <c r="CNV1150" s="481"/>
      <c r="CNW1150" s="481"/>
      <c r="CNX1150" s="481"/>
      <c r="CNY1150" s="481"/>
      <c r="CNZ1150" s="481"/>
      <c r="COA1150" s="481"/>
      <c r="COB1150" s="481"/>
      <c r="COC1150" s="481"/>
      <c r="COD1150" s="481"/>
      <c r="COE1150" s="481"/>
      <c r="COF1150" s="481"/>
      <c r="COG1150" s="481"/>
      <c r="COH1150" s="481"/>
      <c r="COI1150" s="481"/>
      <c r="COJ1150" s="481"/>
      <c r="COK1150" s="481"/>
      <c r="COL1150" s="481"/>
      <c r="COM1150" s="481"/>
      <c r="CON1150" s="481"/>
      <c r="COO1150" s="481"/>
      <c r="COP1150" s="481"/>
      <c r="COQ1150" s="481"/>
      <c r="COR1150" s="481"/>
      <c r="COS1150" s="481"/>
      <c r="COT1150" s="481"/>
      <c r="COU1150" s="481"/>
      <c r="COV1150" s="481"/>
      <c r="COW1150" s="481"/>
      <c r="COX1150" s="481"/>
      <c r="COY1150" s="481"/>
      <c r="COZ1150" s="481"/>
      <c r="CPA1150" s="481"/>
      <c r="CPB1150" s="481"/>
      <c r="CPC1150" s="481"/>
      <c r="CPD1150" s="481"/>
      <c r="CPE1150" s="481"/>
      <c r="CPF1150" s="481"/>
      <c r="CPG1150" s="481"/>
      <c r="CPH1150" s="481"/>
      <c r="CPI1150" s="481"/>
      <c r="CPJ1150" s="481"/>
      <c r="CPK1150" s="481"/>
      <c r="CPL1150" s="481"/>
      <c r="CPM1150" s="481"/>
      <c r="CPN1150" s="481"/>
      <c r="CPO1150" s="481"/>
      <c r="CPP1150" s="481"/>
      <c r="CPQ1150" s="481"/>
      <c r="CPR1150" s="481"/>
      <c r="CPS1150" s="481"/>
      <c r="CPT1150" s="481"/>
      <c r="CPU1150" s="481"/>
      <c r="CPV1150" s="481"/>
      <c r="CPW1150" s="481"/>
      <c r="CPX1150" s="481"/>
      <c r="CPY1150" s="481"/>
      <c r="CPZ1150" s="481"/>
      <c r="CQA1150" s="481"/>
      <c r="CQB1150" s="481"/>
      <c r="CQC1150" s="481"/>
      <c r="CQD1150" s="481"/>
      <c r="CQE1150" s="481"/>
      <c r="CQF1150" s="481"/>
      <c r="CQG1150" s="481"/>
      <c r="CQH1150" s="481"/>
      <c r="CQI1150" s="481"/>
      <c r="CQJ1150" s="481"/>
      <c r="CQK1150" s="481"/>
      <c r="CQL1150" s="481"/>
      <c r="CQM1150" s="481"/>
      <c r="CQN1150" s="481"/>
      <c r="CQO1150" s="481"/>
      <c r="CQP1150" s="481"/>
      <c r="CQQ1150" s="481"/>
      <c r="CQR1150" s="481"/>
      <c r="CQS1150" s="481"/>
      <c r="CQT1150" s="481"/>
      <c r="CQU1150" s="481"/>
      <c r="CQV1150" s="481"/>
      <c r="CQW1150" s="481"/>
      <c r="CQX1150" s="481"/>
      <c r="CQY1150" s="481"/>
      <c r="CQZ1150" s="481"/>
      <c r="CRA1150" s="481"/>
      <c r="CRB1150" s="481"/>
      <c r="CRC1150" s="481"/>
      <c r="CRD1150" s="481"/>
      <c r="CRE1150" s="481"/>
      <c r="CRF1150" s="481"/>
      <c r="CRG1150" s="481"/>
      <c r="CRH1150" s="481"/>
      <c r="CRI1150" s="481"/>
      <c r="CRJ1150" s="481"/>
      <c r="CRK1150" s="481"/>
      <c r="CRL1150" s="481"/>
      <c r="CRM1150" s="481"/>
      <c r="CRN1150" s="481"/>
      <c r="CRO1150" s="481"/>
      <c r="CRP1150" s="481"/>
      <c r="CRQ1150" s="481"/>
      <c r="CRR1150" s="481"/>
      <c r="CRS1150" s="481"/>
      <c r="CRT1150" s="481"/>
      <c r="CRU1150" s="481"/>
      <c r="CRV1150" s="481"/>
      <c r="CRW1150" s="481"/>
      <c r="CRX1150" s="481"/>
      <c r="CRY1150" s="481"/>
      <c r="CRZ1150" s="481"/>
      <c r="CSA1150" s="481"/>
      <c r="CSB1150" s="481"/>
      <c r="CSC1150" s="481"/>
      <c r="CSD1150" s="481"/>
      <c r="CSE1150" s="481"/>
      <c r="CSF1150" s="481"/>
      <c r="CSG1150" s="481"/>
      <c r="CSH1150" s="481"/>
      <c r="CSI1150" s="481"/>
      <c r="CSJ1150" s="481"/>
      <c r="CSK1150" s="481"/>
      <c r="CSL1150" s="481"/>
      <c r="CSM1150" s="481"/>
      <c r="CSN1150" s="481"/>
      <c r="CSO1150" s="481"/>
      <c r="CSP1150" s="481"/>
      <c r="CSQ1150" s="481"/>
      <c r="CSR1150" s="481"/>
      <c r="CSS1150" s="481"/>
      <c r="CST1150" s="481"/>
      <c r="CSU1150" s="481"/>
      <c r="CSV1150" s="481"/>
      <c r="CSW1150" s="481"/>
      <c r="CSX1150" s="481"/>
      <c r="CSY1150" s="481"/>
      <c r="CSZ1150" s="481"/>
      <c r="CTA1150" s="481"/>
      <c r="CTB1150" s="481"/>
      <c r="CTC1150" s="481"/>
      <c r="CTD1150" s="481"/>
      <c r="CTE1150" s="481"/>
      <c r="CTF1150" s="481"/>
      <c r="CTG1150" s="481"/>
      <c r="CTH1150" s="481"/>
      <c r="CTI1150" s="481"/>
      <c r="CTJ1150" s="481"/>
      <c r="CTK1150" s="481"/>
      <c r="CTL1150" s="481"/>
      <c r="CTM1150" s="481"/>
      <c r="CTN1150" s="481"/>
      <c r="CTO1150" s="481"/>
      <c r="CTP1150" s="481"/>
      <c r="CTQ1150" s="481"/>
      <c r="CTR1150" s="481"/>
      <c r="CTS1150" s="481"/>
      <c r="CTT1150" s="481"/>
      <c r="CTU1150" s="481"/>
      <c r="CTV1150" s="481"/>
      <c r="CTW1150" s="481"/>
      <c r="CTX1150" s="481"/>
      <c r="CTY1150" s="481"/>
      <c r="CTZ1150" s="481"/>
      <c r="CUA1150" s="481"/>
      <c r="CUB1150" s="481"/>
      <c r="CUC1150" s="481"/>
      <c r="CUD1150" s="481"/>
      <c r="CUE1150" s="481"/>
      <c r="CUF1150" s="481"/>
      <c r="CUG1150" s="481"/>
      <c r="CUH1150" s="481"/>
      <c r="CUI1150" s="481"/>
      <c r="CUJ1150" s="481"/>
      <c r="CUK1150" s="481"/>
      <c r="CUL1150" s="481"/>
      <c r="CUM1150" s="481"/>
      <c r="CUN1150" s="481"/>
      <c r="CUO1150" s="481"/>
      <c r="CUP1150" s="481"/>
      <c r="CUQ1150" s="481"/>
      <c r="CUR1150" s="481"/>
      <c r="CUS1150" s="481"/>
      <c r="CUT1150" s="481"/>
      <c r="CUU1150" s="481"/>
      <c r="CUV1150" s="481"/>
      <c r="CUW1150" s="481"/>
      <c r="CUX1150" s="481"/>
      <c r="CUY1150" s="481"/>
      <c r="CUZ1150" s="481"/>
      <c r="CVA1150" s="481"/>
      <c r="CVB1150" s="481"/>
      <c r="CVC1150" s="481"/>
      <c r="CVD1150" s="481"/>
      <c r="CVE1150" s="481"/>
      <c r="CVF1150" s="481"/>
      <c r="CVG1150" s="481"/>
      <c r="CVH1150" s="481"/>
      <c r="CVI1150" s="481"/>
      <c r="CVJ1150" s="481"/>
      <c r="CVK1150" s="481"/>
      <c r="CVL1150" s="481"/>
      <c r="CVM1150" s="481"/>
      <c r="CVN1150" s="481"/>
      <c r="CVO1150" s="481"/>
      <c r="CVP1150" s="481"/>
      <c r="CVQ1150" s="481"/>
      <c r="CVR1150" s="481"/>
      <c r="CVS1150" s="481"/>
      <c r="CVT1150" s="481"/>
      <c r="CVU1150" s="481"/>
      <c r="CVV1150" s="481"/>
      <c r="CVW1150" s="481"/>
      <c r="CVX1150" s="481"/>
      <c r="CVY1150" s="481"/>
      <c r="CVZ1150" s="481"/>
      <c r="CWA1150" s="481"/>
      <c r="CWB1150" s="481"/>
      <c r="CWC1150" s="481"/>
      <c r="CWD1150" s="481"/>
      <c r="CWE1150" s="481"/>
      <c r="CWF1150" s="481"/>
      <c r="CWG1150" s="481"/>
      <c r="CWH1150" s="481"/>
      <c r="CWI1150" s="481"/>
      <c r="CWJ1150" s="481"/>
      <c r="CWK1150" s="481"/>
      <c r="CWL1150" s="481"/>
      <c r="CWM1150" s="481"/>
      <c r="CWN1150" s="481"/>
      <c r="CWO1150" s="481"/>
      <c r="CWP1150" s="481"/>
      <c r="CWQ1150" s="481"/>
      <c r="CWR1150" s="481"/>
      <c r="CWS1150" s="481"/>
      <c r="CWT1150" s="481"/>
      <c r="CWU1150" s="481"/>
      <c r="CWV1150" s="481"/>
      <c r="CWW1150" s="481"/>
      <c r="CWX1150" s="481"/>
      <c r="CWY1150" s="481"/>
      <c r="CWZ1150" s="481"/>
      <c r="CXA1150" s="481"/>
      <c r="CXB1150" s="481"/>
      <c r="CXC1150" s="481"/>
      <c r="CXD1150" s="481"/>
      <c r="CXE1150" s="481"/>
      <c r="CXF1150" s="481"/>
      <c r="CXG1150" s="481"/>
      <c r="CXH1150" s="481"/>
      <c r="CXI1150" s="481"/>
      <c r="CXJ1150" s="481"/>
      <c r="CXK1150" s="481"/>
      <c r="CXL1150" s="481"/>
      <c r="CXM1150" s="481"/>
      <c r="CXN1150" s="481"/>
      <c r="CXO1150" s="481"/>
      <c r="CXP1150" s="481"/>
      <c r="CXQ1150" s="481"/>
      <c r="CXR1150" s="481"/>
      <c r="CXS1150" s="481"/>
      <c r="CXT1150" s="481"/>
      <c r="CXU1150" s="481"/>
      <c r="CXV1150" s="481"/>
      <c r="CXW1150" s="481"/>
      <c r="CXX1150" s="481"/>
      <c r="CXY1150" s="481"/>
      <c r="CXZ1150" s="481"/>
      <c r="CYA1150" s="481"/>
      <c r="CYB1150" s="481"/>
      <c r="CYC1150" s="481"/>
      <c r="CYD1150" s="481"/>
      <c r="CYE1150" s="481"/>
      <c r="CYF1150" s="481"/>
      <c r="CYG1150" s="481"/>
      <c r="CYH1150" s="481"/>
      <c r="CYI1150" s="481"/>
      <c r="CYJ1150" s="481"/>
      <c r="CYK1150" s="481"/>
      <c r="CYL1150" s="481"/>
      <c r="CYM1150" s="481"/>
      <c r="CYN1150" s="481"/>
      <c r="CYO1150" s="481"/>
      <c r="CYP1150" s="481"/>
      <c r="CYQ1150" s="481"/>
      <c r="CYR1150" s="481"/>
      <c r="CYS1150" s="481"/>
      <c r="CYT1150" s="481"/>
      <c r="CYU1150" s="481"/>
      <c r="CYV1150" s="481"/>
      <c r="CYW1150" s="481"/>
      <c r="CYX1150" s="481"/>
      <c r="CYY1150" s="481"/>
      <c r="CYZ1150" s="481"/>
      <c r="CZA1150" s="481"/>
      <c r="CZB1150" s="481"/>
      <c r="CZC1150" s="481"/>
      <c r="CZD1150" s="481"/>
      <c r="CZE1150" s="481"/>
      <c r="CZF1150" s="481"/>
      <c r="CZG1150" s="481"/>
      <c r="CZH1150" s="481"/>
      <c r="CZI1150" s="481"/>
      <c r="CZJ1150" s="481"/>
      <c r="CZK1150" s="481"/>
      <c r="CZL1150" s="481"/>
      <c r="CZM1150" s="481"/>
      <c r="CZN1150" s="481"/>
      <c r="CZO1150" s="481"/>
      <c r="CZP1150" s="481"/>
      <c r="CZQ1150" s="481"/>
      <c r="CZR1150" s="481"/>
      <c r="CZS1150" s="481"/>
      <c r="CZT1150" s="481"/>
      <c r="CZU1150" s="481"/>
      <c r="CZV1150" s="481"/>
      <c r="CZW1150" s="481"/>
      <c r="CZX1150" s="481"/>
      <c r="CZY1150" s="481"/>
      <c r="CZZ1150" s="481"/>
      <c r="DAA1150" s="481"/>
      <c r="DAB1150" s="481"/>
      <c r="DAC1150" s="481"/>
      <c r="DAD1150" s="481"/>
      <c r="DAE1150" s="481"/>
      <c r="DAF1150" s="481"/>
      <c r="DAG1150" s="481"/>
      <c r="DAH1150" s="481"/>
      <c r="DAI1150" s="481"/>
      <c r="DAJ1150" s="481"/>
      <c r="DAK1150" s="481"/>
      <c r="DAL1150" s="481"/>
      <c r="DAM1150" s="481"/>
      <c r="DAN1150" s="481"/>
      <c r="DAO1150" s="481"/>
      <c r="DAP1150" s="481"/>
      <c r="DAQ1150" s="481"/>
      <c r="DAR1150" s="481"/>
      <c r="DAS1150" s="481"/>
      <c r="DAT1150" s="481"/>
      <c r="DAU1150" s="481"/>
      <c r="DAV1150" s="481"/>
      <c r="DAW1150" s="481"/>
      <c r="DAX1150" s="481"/>
      <c r="DAY1150" s="481"/>
      <c r="DAZ1150" s="481"/>
      <c r="DBA1150" s="481"/>
      <c r="DBB1150" s="481"/>
      <c r="DBC1150" s="481"/>
      <c r="DBD1150" s="481"/>
      <c r="DBE1150" s="481"/>
      <c r="DBF1150" s="481"/>
      <c r="DBG1150" s="481"/>
      <c r="DBH1150" s="481"/>
      <c r="DBI1150" s="481"/>
      <c r="DBJ1150" s="481"/>
      <c r="DBK1150" s="481"/>
      <c r="DBL1150" s="481"/>
      <c r="DBM1150" s="481"/>
      <c r="DBN1150" s="481"/>
      <c r="DBO1150" s="481"/>
      <c r="DBP1150" s="481"/>
      <c r="DBQ1150" s="481"/>
      <c r="DBR1150" s="481"/>
      <c r="DBS1150" s="481"/>
      <c r="DBT1150" s="481"/>
      <c r="DBU1150" s="481"/>
      <c r="DBV1150" s="481"/>
      <c r="DBW1150" s="481"/>
      <c r="DBX1150" s="481"/>
      <c r="DBY1150" s="481"/>
      <c r="DBZ1150" s="481"/>
      <c r="DCA1150" s="481"/>
      <c r="DCB1150" s="481"/>
      <c r="DCC1150" s="481"/>
      <c r="DCD1150" s="481"/>
      <c r="DCE1150" s="481"/>
      <c r="DCF1150" s="481"/>
      <c r="DCG1150" s="481"/>
      <c r="DCH1150" s="481"/>
      <c r="DCI1150" s="481"/>
      <c r="DCJ1150" s="481"/>
      <c r="DCK1150" s="481"/>
      <c r="DCL1150" s="481"/>
      <c r="DCM1150" s="481"/>
      <c r="DCN1150" s="481"/>
      <c r="DCO1150" s="481"/>
      <c r="DCP1150" s="481"/>
      <c r="DCQ1150" s="481"/>
      <c r="DCR1150" s="481"/>
      <c r="DCS1150" s="481"/>
      <c r="DCT1150" s="481"/>
      <c r="DCU1150" s="481"/>
      <c r="DCV1150" s="481"/>
      <c r="DCW1150" s="481"/>
      <c r="DCX1150" s="481"/>
      <c r="DCY1150" s="481"/>
      <c r="DCZ1150" s="481"/>
      <c r="DDA1150" s="481"/>
      <c r="DDB1150" s="481"/>
      <c r="DDC1150" s="481"/>
      <c r="DDD1150" s="481"/>
      <c r="DDE1150" s="481"/>
      <c r="DDF1150" s="481"/>
      <c r="DDG1150" s="481"/>
      <c r="DDH1150" s="481"/>
      <c r="DDI1150" s="481"/>
      <c r="DDJ1150" s="481"/>
      <c r="DDK1150" s="481"/>
      <c r="DDL1150" s="481"/>
      <c r="DDM1150" s="481"/>
      <c r="DDN1150" s="481"/>
      <c r="DDO1150" s="481"/>
      <c r="DDP1150" s="481"/>
      <c r="DDQ1150" s="481"/>
      <c r="DDR1150" s="481"/>
      <c r="DDS1150" s="481"/>
      <c r="DDT1150" s="481"/>
      <c r="DDU1150" s="481"/>
      <c r="DDV1150" s="481"/>
      <c r="DDW1150" s="481"/>
      <c r="DDX1150" s="481"/>
      <c r="DDY1150" s="481"/>
      <c r="DDZ1150" s="481"/>
      <c r="DEA1150" s="481"/>
      <c r="DEB1150" s="481"/>
      <c r="DEC1150" s="481"/>
      <c r="DED1150" s="481"/>
      <c r="DEE1150" s="481"/>
      <c r="DEF1150" s="481"/>
      <c r="DEG1150" s="481"/>
      <c r="DEH1150" s="481"/>
      <c r="DEI1150" s="481"/>
      <c r="DEJ1150" s="481"/>
      <c r="DEK1150" s="481"/>
      <c r="DEL1150" s="481"/>
      <c r="DEM1150" s="481"/>
      <c r="DEN1150" s="481"/>
      <c r="DEO1150" s="481"/>
      <c r="DEP1150" s="481"/>
      <c r="DEQ1150" s="481"/>
      <c r="DER1150" s="481"/>
      <c r="DES1150" s="481"/>
      <c r="DET1150" s="481"/>
      <c r="DEU1150" s="481"/>
      <c r="DEV1150" s="481"/>
      <c r="DEW1150" s="481"/>
      <c r="DEX1150" s="481"/>
      <c r="DEY1150" s="481"/>
      <c r="DEZ1150" s="481"/>
      <c r="DFA1150" s="481"/>
      <c r="DFB1150" s="481"/>
      <c r="DFC1150" s="481"/>
      <c r="DFD1150" s="481"/>
      <c r="DFE1150" s="481"/>
      <c r="DFF1150" s="481"/>
      <c r="DFG1150" s="481"/>
      <c r="DFH1150" s="481"/>
      <c r="DFI1150" s="481"/>
      <c r="DFJ1150" s="481"/>
      <c r="DFK1150" s="481"/>
      <c r="DFL1150" s="481"/>
      <c r="DFM1150" s="481"/>
      <c r="DFN1150" s="481"/>
      <c r="DFO1150" s="481"/>
      <c r="DFP1150" s="481"/>
      <c r="DFQ1150" s="481"/>
      <c r="DFR1150" s="481"/>
      <c r="DFS1150" s="481"/>
      <c r="DFT1150" s="481"/>
      <c r="DFU1150" s="481"/>
      <c r="DFV1150" s="481"/>
      <c r="DFW1150" s="481"/>
      <c r="DFX1150" s="481"/>
      <c r="DFY1150" s="481"/>
      <c r="DFZ1150" s="481"/>
      <c r="DGA1150" s="481"/>
      <c r="DGB1150" s="481"/>
      <c r="DGC1150" s="481"/>
      <c r="DGD1150" s="481"/>
      <c r="DGE1150" s="481"/>
      <c r="DGF1150" s="481"/>
      <c r="DGG1150" s="481"/>
      <c r="DGH1150" s="481"/>
      <c r="DGI1150" s="481"/>
      <c r="DGJ1150" s="481"/>
      <c r="DGK1150" s="481"/>
      <c r="DGL1150" s="481"/>
      <c r="DGM1150" s="481"/>
      <c r="DGN1150" s="481"/>
      <c r="DGO1150" s="481"/>
      <c r="DGP1150" s="481"/>
      <c r="DGQ1150" s="481"/>
      <c r="DGR1150" s="481"/>
      <c r="DGS1150" s="481"/>
      <c r="DGT1150" s="481"/>
      <c r="DGU1150" s="481"/>
      <c r="DGV1150" s="481"/>
      <c r="DGW1150" s="481"/>
      <c r="DGX1150" s="481"/>
      <c r="DGY1150" s="481"/>
      <c r="DGZ1150" s="481"/>
      <c r="DHA1150" s="481"/>
      <c r="DHB1150" s="481"/>
      <c r="DHC1150" s="481"/>
      <c r="DHD1150" s="481"/>
      <c r="DHE1150" s="481"/>
      <c r="DHF1150" s="481"/>
      <c r="DHG1150" s="481"/>
      <c r="DHH1150" s="481"/>
      <c r="DHI1150" s="481"/>
      <c r="DHJ1150" s="481"/>
      <c r="DHK1150" s="481"/>
      <c r="DHL1150" s="481"/>
      <c r="DHM1150" s="481"/>
      <c r="DHN1150" s="481"/>
      <c r="DHO1150" s="481"/>
      <c r="DHP1150" s="481"/>
      <c r="DHQ1150" s="481"/>
      <c r="DHR1150" s="481"/>
      <c r="DHS1150" s="481"/>
      <c r="DHT1150" s="481"/>
      <c r="DHU1150" s="481"/>
      <c r="DHV1150" s="481"/>
      <c r="DHW1150" s="481"/>
      <c r="DHX1150" s="481"/>
      <c r="DHY1150" s="481"/>
      <c r="DHZ1150" s="481"/>
      <c r="DIA1150" s="481"/>
      <c r="DIB1150" s="481"/>
      <c r="DIC1150" s="481"/>
      <c r="DID1150" s="481"/>
      <c r="DIE1150" s="481"/>
      <c r="DIF1150" s="481"/>
      <c r="DIG1150" s="481"/>
      <c r="DIH1150" s="481"/>
      <c r="DII1150" s="481"/>
      <c r="DIJ1150" s="481"/>
      <c r="DIK1150" s="481"/>
      <c r="DIL1150" s="481"/>
      <c r="DIM1150" s="481"/>
      <c r="DIN1150" s="481"/>
      <c r="DIO1150" s="481"/>
      <c r="DIP1150" s="481"/>
      <c r="DIQ1150" s="481"/>
      <c r="DIR1150" s="481"/>
      <c r="DIS1150" s="481"/>
      <c r="DIT1150" s="481"/>
      <c r="DIU1150" s="481"/>
      <c r="DIV1150" s="481"/>
      <c r="DIW1150" s="481"/>
      <c r="DIX1150" s="481"/>
      <c r="DIY1150" s="481"/>
      <c r="DIZ1150" s="481"/>
      <c r="DJA1150" s="481"/>
      <c r="DJB1150" s="481"/>
      <c r="DJC1150" s="481"/>
      <c r="DJD1150" s="481"/>
      <c r="DJE1150" s="481"/>
      <c r="DJF1150" s="481"/>
      <c r="DJG1150" s="481"/>
      <c r="DJH1150" s="481"/>
      <c r="DJI1150" s="481"/>
      <c r="DJJ1150" s="481"/>
      <c r="DJK1150" s="481"/>
      <c r="DJL1150" s="481"/>
      <c r="DJM1150" s="481"/>
      <c r="DJN1150" s="481"/>
      <c r="DJO1150" s="481"/>
      <c r="DJP1150" s="481"/>
      <c r="DJQ1150" s="481"/>
      <c r="DJR1150" s="481"/>
      <c r="DJS1150" s="481"/>
      <c r="DJT1150" s="481"/>
      <c r="DJU1150" s="481"/>
      <c r="DJV1150" s="481"/>
      <c r="DJW1150" s="481"/>
      <c r="DJX1150" s="481"/>
      <c r="DJY1150" s="481"/>
      <c r="DJZ1150" s="481"/>
      <c r="DKA1150" s="481"/>
      <c r="DKB1150" s="481"/>
      <c r="DKC1150" s="481"/>
      <c r="DKD1150" s="481"/>
      <c r="DKE1150" s="481"/>
      <c r="DKF1150" s="481"/>
      <c r="DKG1150" s="481"/>
      <c r="DKH1150" s="481"/>
      <c r="DKI1150" s="481"/>
      <c r="DKJ1150" s="481"/>
      <c r="DKK1150" s="481"/>
      <c r="DKL1150" s="481"/>
      <c r="DKM1150" s="481"/>
      <c r="DKN1150" s="481"/>
      <c r="DKO1150" s="481"/>
      <c r="DKP1150" s="481"/>
      <c r="DKQ1150" s="481"/>
      <c r="DKR1150" s="481"/>
      <c r="DKS1150" s="481"/>
      <c r="DKT1150" s="481"/>
      <c r="DKU1150" s="481"/>
      <c r="DKV1150" s="481"/>
      <c r="DKW1150" s="481"/>
      <c r="DKX1150" s="481"/>
      <c r="DKY1150" s="481"/>
      <c r="DKZ1150" s="481"/>
      <c r="DLA1150" s="481"/>
      <c r="DLB1150" s="481"/>
      <c r="DLC1150" s="481"/>
      <c r="DLD1150" s="481"/>
      <c r="DLE1150" s="481"/>
      <c r="DLF1150" s="481"/>
      <c r="DLG1150" s="481"/>
      <c r="DLH1150" s="481"/>
      <c r="DLI1150" s="481"/>
      <c r="DLJ1150" s="481"/>
      <c r="DLK1150" s="481"/>
      <c r="DLL1150" s="481"/>
      <c r="DLM1150" s="481"/>
      <c r="DLN1150" s="481"/>
      <c r="DLO1150" s="481"/>
      <c r="DLP1150" s="481"/>
      <c r="DLQ1150" s="481"/>
      <c r="DLR1150" s="481"/>
      <c r="DLS1150" s="481"/>
      <c r="DLT1150" s="481"/>
      <c r="DLU1150" s="481"/>
      <c r="DLV1150" s="481"/>
      <c r="DLW1150" s="481"/>
      <c r="DLX1150" s="481"/>
      <c r="DLY1150" s="481"/>
      <c r="DLZ1150" s="481"/>
      <c r="DMA1150" s="481"/>
      <c r="DMB1150" s="481"/>
      <c r="DMC1150" s="481"/>
      <c r="DMD1150" s="481"/>
      <c r="DME1150" s="481"/>
      <c r="DMF1150" s="481"/>
      <c r="DMG1150" s="481"/>
      <c r="DMH1150" s="481"/>
      <c r="DMI1150" s="481"/>
      <c r="DMJ1150" s="481"/>
      <c r="DMK1150" s="481"/>
      <c r="DML1150" s="481"/>
      <c r="DMM1150" s="481"/>
      <c r="DMN1150" s="481"/>
      <c r="DMO1150" s="481"/>
      <c r="DMP1150" s="481"/>
      <c r="DMQ1150" s="481"/>
      <c r="DMR1150" s="481"/>
      <c r="DMS1150" s="481"/>
      <c r="DMT1150" s="481"/>
      <c r="DMU1150" s="481"/>
      <c r="DMV1150" s="481"/>
      <c r="DMW1150" s="481"/>
      <c r="DMX1150" s="481"/>
      <c r="DMY1150" s="481"/>
      <c r="DMZ1150" s="481"/>
      <c r="DNA1150" s="481"/>
      <c r="DNB1150" s="481"/>
      <c r="DNC1150" s="481"/>
      <c r="DND1150" s="481"/>
      <c r="DNE1150" s="481"/>
      <c r="DNF1150" s="481"/>
      <c r="DNG1150" s="481"/>
      <c r="DNH1150" s="481"/>
      <c r="DNI1150" s="481"/>
      <c r="DNJ1150" s="481"/>
      <c r="DNK1150" s="481"/>
      <c r="DNL1150" s="481"/>
      <c r="DNM1150" s="481"/>
      <c r="DNN1150" s="481"/>
      <c r="DNO1150" s="481"/>
      <c r="DNP1150" s="481"/>
      <c r="DNQ1150" s="481"/>
      <c r="DNR1150" s="481"/>
      <c r="DNS1150" s="481"/>
      <c r="DNT1150" s="481"/>
      <c r="DNU1150" s="481"/>
      <c r="DNV1150" s="481"/>
      <c r="DNW1150" s="481"/>
      <c r="DNX1150" s="481"/>
      <c r="DNY1150" s="481"/>
      <c r="DNZ1150" s="481"/>
      <c r="DOA1150" s="481"/>
      <c r="DOB1150" s="481"/>
      <c r="DOC1150" s="481"/>
      <c r="DOD1150" s="481"/>
      <c r="DOE1150" s="481"/>
      <c r="DOF1150" s="481"/>
      <c r="DOG1150" s="481"/>
      <c r="DOH1150" s="481"/>
      <c r="DOI1150" s="481"/>
      <c r="DOJ1150" s="481"/>
      <c r="DOK1150" s="481"/>
      <c r="DOL1150" s="481"/>
      <c r="DOM1150" s="481"/>
      <c r="DON1150" s="481"/>
      <c r="DOO1150" s="481"/>
      <c r="DOP1150" s="481"/>
      <c r="DOQ1150" s="481"/>
      <c r="DOR1150" s="481"/>
      <c r="DOS1150" s="481"/>
      <c r="DOT1150" s="481"/>
      <c r="DOU1150" s="481"/>
      <c r="DOV1150" s="481"/>
      <c r="DOW1150" s="481"/>
      <c r="DOX1150" s="481"/>
      <c r="DOY1150" s="481"/>
      <c r="DOZ1150" s="481"/>
      <c r="DPA1150" s="481"/>
      <c r="DPB1150" s="481"/>
      <c r="DPC1150" s="481"/>
      <c r="DPD1150" s="481"/>
      <c r="DPE1150" s="481"/>
      <c r="DPF1150" s="481"/>
      <c r="DPG1150" s="481"/>
      <c r="DPH1150" s="481"/>
      <c r="DPI1150" s="481"/>
      <c r="DPJ1150" s="481"/>
      <c r="DPK1150" s="481"/>
      <c r="DPL1150" s="481"/>
      <c r="DPM1150" s="481"/>
      <c r="DPN1150" s="481"/>
      <c r="DPO1150" s="481"/>
      <c r="DPP1150" s="481"/>
      <c r="DPQ1150" s="481"/>
      <c r="DPR1150" s="481"/>
      <c r="DPS1150" s="481"/>
      <c r="DPT1150" s="481"/>
      <c r="DPU1150" s="481"/>
      <c r="DPV1150" s="481"/>
      <c r="DPW1150" s="481"/>
      <c r="DPX1150" s="481"/>
      <c r="DPY1150" s="481"/>
      <c r="DPZ1150" s="481"/>
      <c r="DQA1150" s="481"/>
      <c r="DQB1150" s="481"/>
      <c r="DQC1150" s="481"/>
      <c r="DQD1150" s="481"/>
      <c r="DQE1150" s="481"/>
      <c r="DQF1150" s="481"/>
      <c r="DQG1150" s="481"/>
      <c r="DQH1150" s="481"/>
      <c r="DQI1150" s="481"/>
      <c r="DQJ1150" s="481"/>
      <c r="DQK1150" s="481"/>
      <c r="DQL1150" s="481"/>
      <c r="DQM1150" s="481"/>
      <c r="DQN1150" s="481"/>
      <c r="DQO1150" s="481"/>
      <c r="DQP1150" s="481"/>
      <c r="DQQ1150" s="481"/>
      <c r="DQR1150" s="481"/>
      <c r="DQS1150" s="481"/>
      <c r="DQT1150" s="481"/>
      <c r="DQU1150" s="481"/>
      <c r="DQV1150" s="481"/>
      <c r="DQW1150" s="481"/>
      <c r="DQX1150" s="481"/>
      <c r="DQY1150" s="481"/>
      <c r="DQZ1150" s="481"/>
      <c r="DRA1150" s="481"/>
      <c r="DRB1150" s="481"/>
      <c r="DRC1150" s="481"/>
      <c r="DRD1150" s="481"/>
      <c r="DRE1150" s="481"/>
      <c r="DRF1150" s="481"/>
      <c r="DRG1150" s="481"/>
      <c r="DRH1150" s="481"/>
      <c r="DRI1150" s="481"/>
      <c r="DRJ1150" s="481"/>
      <c r="DRK1150" s="481"/>
      <c r="DRL1150" s="481"/>
      <c r="DRM1150" s="481"/>
      <c r="DRN1150" s="481"/>
      <c r="DRO1150" s="481"/>
      <c r="DRP1150" s="481"/>
      <c r="DRQ1150" s="481"/>
      <c r="DRR1150" s="481"/>
      <c r="DRS1150" s="481"/>
      <c r="DRT1150" s="481"/>
      <c r="DRU1150" s="481"/>
      <c r="DRV1150" s="481"/>
      <c r="DRW1150" s="481"/>
      <c r="DRX1150" s="481"/>
      <c r="DRY1150" s="481"/>
      <c r="DRZ1150" s="481"/>
      <c r="DSA1150" s="481"/>
      <c r="DSB1150" s="481"/>
      <c r="DSC1150" s="481"/>
      <c r="DSD1150" s="481"/>
      <c r="DSE1150" s="481"/>
      <c r="DSF1150" s="481"/>
      <c r="DSG1150" s="481"/>
      <c r="DSH1150" s="481"/>
      <c r="DSI1150" s="481"/>
      <c r="DSJ1150" s="481"/>
      <c r="DSK1150" s="481"/>
      <c r="DSL1150" s="481"/>
      <c r="DSM1150" s="481"/>
      <c r="DSN1150" s="481"/>
      <c r="DSO1150" s="481"/>
      <c r="DSP1150" s="481"/>
      <c r="DSQ1150" s="481"/>
      <c r="DSR1150" s="481"/>
      <c r="DSS1150" s="481"/>
      <c r="DST1150" s="481"/>
      <c r="DSU1150" s="481"/>
      <c r="DSV1150" s="481"/>
      <c r="DSW1150" s="481"/>
      <c r="DSX1150" s="481"/>
      <c r="DSY1150" s="481"/>
      <c r="DSZ1150" s="481"/>
      <c r="DTA1150" s="481"/>
      <c r="DTB1150" s="481"/>
      <c r="DTC1150" s="481"/>
      <c r="DTD1150" s="481"/>
      <c r="DTE1150" s="481"/>
      <c r="DTF1150" s="481"/>
      <c r="DTG1150" s="481"/>
      <c r="DTH1150" s="481"/>
      <c r="DTI1150" s="481"/>
      <c r="DTJ1150" s="481"/>
      <c r="DTK1150" s="481"/>
      <c r="DTL1150" s="481"/>
      <c r="DTM1150" s="481"/>
      <c r="DTN1150" s="481"/>
      <c r="DTO1150" s="481"/>
      <c r="DTP1150" s="481"/>
      <c r="DTQ1150" s="481"/>
      <c r="DTR1150" s="481"/>
      <c r="DTS1150" s="481"/>
      <c r="DTT1150" s="481"/>
      <c r="DTU1150" s="481"/>
      <c r="DTV1150" s="481"/>
      <c r="DTW1150" s="481"/>
      <c r="DTX1150" s="481"/>
      <c r="DTY1150" s="481"/>
      <c r="DTZ1150" s="481"/>
      <c r="DUA1150" s="481"/>
      <c r="DUB1150" s="481"/>
      <c r="DUC1150" s="481"/>
      <c r="DUD1150" s="481"/>
      <c r="DUE1150" s="481"/>
      <c r="DUF1150" s="481"/>
      <c r="DUG1150" s="481"/>
      <c r="DUH1150" s="481"/>
      <c r="DUI1150" s="481"/>
      <c r="DUJ1150" s="481"/>
      <c r="DUK1150" s="481"/>
      <c r="DUL1150" s="481"/>
      <c r="DUM1150" s="481"/>
      <c r="DUN1150" s="481"/>
      <c r="DUO1150" s="481"/>
      <c r="DUP1150" s="481"/>
      <c r="DUQ1150" s="481"/>
      <c r="DUR1150" s="481"/>
      <c r="DUS1150" s="481"/>
      <c r="DUT1150" s="481"/>
      <c r="DUU1150" s="481"/>
      <c r="DUV1150" s="481"/>
      <c r="DUW1150" s="481"/>
      <c r="DUX1150" s="481"/>
      <c r="DUY1150" s="481"/>
      <c r="DUZ1150" s="481"/>
      <c r="DVA1150" s="481"/>
      <c r="DVB1150" s="481"/>
      <c r="DVC1150" s="481"/>
      <c r="DVD1150" s="481"/>
      <c r="DVE1150" s="481"/>
      <c r="DVF1150" s="481"/>
      <c r="DVG1150" s="481"/>
      <c r="DVH1150" s="481"/>
      <c r="DVI1150" s="481"/>
      <c r="DVJ1150" s="481"/>
      <c r="DVK1150" s="481"/>
      <c r="DVL1150" s="481"/>
      <c r="DVM1150" s="481"/>
      <c r="DVN1150" s="481"/>
      <c r="DVO1150" s="481"/>
      <c r="DVP1150" s="481"/>
      <c r="DVQ1150" s="481"/>
      <c r="DVR1150" s="481"/>
      <c r="DVS1150" s="481"/>
      <c r="DVT1150" s="481"/>
      <c r="DVU1150" s="481"/>
      <c r="DVV1150" s="481"/>
      <c r="DVW1150" s="481"/>
      <c r="DVX1150" s="481"/>
      <c r="DVY1150" s="481"/>
      <c r="DVZ1150" s="481"/>
      <c r="DWA1150" s="481"/>
      <c r="DWB1150" s="481"/>
      <c r="DWC1150" s="481"/>
      <c r="DWD1150" s="481"/>
      <c r="DWE1150" s="481"/>
      <c r="DWF1150" s="481"/>
      <c r="DWG1150" s="481"/>
      <c r="DWH1150" s="481"/>
      <c r="DWI1150" s="481"/>
      <c r="DWJ1150" s="481"/>
      <c r="DWK1150" s="481"/>
      <c r="DWL1150" s="481"/>
      <c r="DWM1150" s="481"/>
      <c r="DWN1150" s="481"/>
      <c r="DWO1150" s="481"/>
      <c r="DWP1150" s="481"/>
      <c r="DWQ1150" s="481"/>
      <c r="DWR1150" s="481"/>
      <c r="DWS1150" s="481"/>
      <c r="DWT1150" s="481"/>
      <c r="DWU1150" s="481"/>
      <c r="DWV1150" s="481"/>
      <c r="DWW1150" s="481"/>
      <c r="DWX1150" s="481"/>
      <c r="DWY1150" s="481"/>
      <c r="DWZ1150" s="481"/>
      <c r="DXA1150" s="481"/>
      <c r="DXB1150" s="481"/>
      <c r="DXC1150" s="481"/>
      <c r="DXD1150" s="481"/>
      <c r="DXE1150" s="481"/>
      <c r="DXF1150" s="481"/>
      <c r="DXG1150" s="481"/>
      <c r="DXH1150" s="481"/>
      <c r="DXI1150" s="481"/>
      <c r="DXJ1150" s="481"/>
      <c r="DXK1150" s="481"/>
      <c r="DXL1150" s="481"/>
      <c r="DXM1150" s="481"/>
      <c r="DXN1150" s="481"/>
      <c r="DXO1150" s="481"/>
      <c r="DXP1150" s="481"/>
      <c r="DXQ1150" s="481"/>
      <c r="DXR1150" s="481"/>
      <c r="DXS1150" s="481"/>
      <c r="DXT1150" s="481"/>
      <c r="DXU1150" s="481"/>
      <c r="DXV1150" s="481"/>
      <c r="DXW1150" s="481"/>
      <c r="DXX1150" s="481"/>
      <c r="DXY1150" s="481"/>
      <c r="DXZ1150" s="481"/>
      <c r="DYA1150" s="481"/>
      <c r="DYB1150" s="481"/>
      <c r="DYC1150" s="481"/>
      <c r="DYD1150" s="481"/>
      <c r="DYE1150" s="481"/>
      <c r="DYF1150" s="481"/>
      <c r="DYG1150" s="481"/>
      <c r="DYH1150" s="481"/>
      <c r="DYI1150" s="481"/>
      <c r="DYJ1150" s="481"/>
      <c r="DYK1150" s="481"/>
      <c r="DYL1150" s="481"/>
      <c r="DYM1150" s="481"/>
      <c r="DYN1150" s="481"/>
      <c r="DYO1150" s="481"/>
      <c r="DYP1150" s="481"/>
      <c r="DYQ1150" s="481"/>
      <c r="DYR1150" s="481"/>
      <c r="DYS1150" s="481"/>
      <c r="DYT1150" s="481"/>
      <c r="DYU1150" s="481"/>
      <c r="DYV1150" s="481"/>
      <c r="DYW1150" s="481"/>
      <c r="DYX1150" s="481"/>
      <c r="DYY1150" s="481"/>
      <c r="DYZ1150" s="481"/>
      <c r="DZA1150" s="481"/>
      <c r="DZB1150" s="481"/>
      <c r="DZC1150" s="481"/>
      <c r="DZD1150" s="481"/>
      <c r="DZE1150" s="481"/>
      <c r="DZF1150" s="481"/>
      <c r="DZG1150" s="481"/>
      <c r="DZH1150" s="481"/>
      <c r="DZI1150" s="481"/>
      <c r="DZJ1150" s="481"/>
      <c r="DZK1150" s="481"/>
      <c r="DZL1150" s="481"/>
      <c r="DZM1150" s="481"/>
      <c r="DZN1150" s="481"/>
      <c r="DZO1150" s="481"/>
      <c r="DZP1150" s="481"/>
      <c r="DZQ1150" s="481"/>
      <c r="DZR1150" s="481"/>
      <c r="DZS1150" s="481"/>
      <c r="DZT1150" s="481"/>
      <c r="DZU1150" s="481"/>
      <c r="DZV1150" s="481"/>
      <c r="DZW1150" s="481"/>
      <c r="DZX1150" s="481"/>
      <c r="DZY1150" s="481"/>
      <c r="DZZ1150" s="481"/>
      <c r="EAA1150" s="481"/>
      <c r="EAB1150" s="481"/>
      <c r="EAC1150" s="481"/>
      <c r="EAD1150" s="481"/>
      <c r="EAE1150" s="481"/>
      <c r="EAF1150" s="481"/>
      <c r="EAG1150" s="481"/>
      <c r="EAH1150" s="481"/>
      <c r="EAI1150" s="481"/>
      <c r="EAJ1150" s="481"/>
      <c r="EAK1150" s="481"/>
      <c r="EAL1150" s="481"/>
      <c r="EAM1150" s="481"/>
      <c r="EAN1150" s="481"/>
      <c r="EAO1150" s="481"/>
      <c r="EAP1150" s="481"/>
      <c r="EAQ1150" s="481"/>
      <c r="EAR1150" s="481"/>
      <c r="EAS1150" s="481"/>
      <c r="EAT1150" s="481"/>
      <c r="EAU1150" s="481"/>
      <c r="EAV1150" s="481"/>
      <c r="EAW1150" s="481"/>
      <c r="EAX1150" s="481"/>
      <c r="EAY1150" s="481"/>
      <c r="EAZ1150" s="481"/>
      <c r="EBA1150" s="481"/>
      <c r="EBB1150" s="481"/>
      <c r="EBC1150" s="481"/>
      <c r="EBD1150" s="481"/>
      <c r="EBE1150" s="481"/>
      <c r="EBF1150" s="481"/>
      <c r="EBG1150" s="481"/>
      <c r="EBH1150" s="481"/>
      <c r="EBI1150" s="481"/>
      <c r="EBJ1150" s="481"/>
      <c r="EBK1150" s="481"/>
      <c r="EBL1150" s="481"/>
      <c r="EBM1150" s="481"/>
      <c r="EBN1150" s="481"/>
      <c r="EBO1150" s="481"/>
      <c r="EBP1150" s="481"/>
      <c r="EBQ1150" s="481"/>
      <c r="EBR1150" s="481"/>
      <c r="EBS1150" s="481"/>
      <c r="EBT1150" s="481"/>
      <c r="EBU1150" s="481"/>
      <c r="EBV1150" s="481"/>
      <c r="EBW1150" s="481"/>
      <c r="EBX1150" s="481"/>
      <c r="EBY1150" s="481"/>
      <c r="EBZ1150" s="481"/>
      <c r="ECA1150" s="481"/>
      <c r="ECB1150" s="481"/>
      <c r="ECC1150" s="481"/>
      <c r="ECD1150" s="481"/>
      <c r="ECE1150" s="481"/>
      <c r="ECF1150" s="481"/>
      <c r="ECG1150" s="481"/>
      <c r="ECH1150" s="481"/>
      <c r="ECI1150" s="481"/>
      <c r="ECJ1150" s="481"/>
      <c r="ECK1150" s="481"/>
      <c r="ECL1150" s="481"/>
      <c r="ECM1150" s="481"/>
      <c r="ECN1150" s="481"/>
      <c r="ECO1150" s="481"/>
      <c r="ECP1150" s="481"/>
      <c r="ECQ1150" s="481"/>
      <c r="ECR1150" s="481"/>
      <c r="ECS1150" s="481"/>
      <c r="ECT1150" s="481"/>
      <c r="ECU1150" s="481"/>
      <c r="ECV1150" s="481"/>
      <c r="ECW1150" s="481"/>
      <c r="ECX1150" s="481"/>
      <c r="ECY1150" s="481"/>
      <c r="ECZ1150" s="481"/>
      <c r="EDA1150" s="481"/>
      <c r="EDB1150" s="481"/>
      <c r="EDC1150" s="481"/>
      <c r="EDD1150" s="481"/>
      <c r="EDE1150" s="481"/>
      <c r="EDF1150" s="481"/>
      <c r="EDG1150" s="481"/>
      <c r="EDH1150" s="481"/>
      <c r="EDI1150" s="481"/>
      <c r="EDJ1150" s="481"/>
      <c r="EDK1150" s="481"/>
      <c r="EDL1150" s="481"/>
      <c r="EDM1150" s="481"/>
      <c r="EDN1150" s="481"/>
      <c r="EDO1150" s="481"/>
      <c r="EDP1150" s="481"/>
      <c r="EDQ1150" s="481"/>
      <c r="EDR1150" s="481"/>
      <c r="EDS1150" s="481"/>
      <c r="EDT1150" s="481"/>
      <c r="EDU1150" s="481"/>
      <c r="EDV1150" s="481"/>
      <c r="EDW1150" s="481"/>
      <c r="EDX1150" s="481"/>
      <c r="EDY1150" s="481"/>
      <c r="EDZ1150" s="481"/>
      <c r="EEA1150" s="481"/>
      <c r="EEB1150" s="481"/>
      <c r="EEC1150" s="481"/>
      <c r="EED1150" s="481"/>
      <c r="EEE1150" s="481"/>
      <c r="EEF1150" s="481"/>
      <c r="EEG1150" s="481"/>
      <c r="EEH1150" s="481"/>
      <c r="EEI1150" s="481"/>
      <c r="EEJ1150" s="481"/>
      <c r="EEK1150" s="481"/>
      <c r="EEL1150" s="481"/>
      <c r="EEM1150" s="481"/>
      <c r="EEN1150" s="481"/>
      <c r="EEO1150" s="481"/>
      <c r="EEP1150" s="481"/>
      <c r="EEQ1150" s="481"/>
      <c r="EER1150" s="481"/>
      <c r="EES1150" s="481"/>
      <c r="EET1150" s="481"/>
      <c r="EEU1150" s="481"/>
      <c r="EEV1150" s="481"/>
      <c r="EEW1150" s="481"/>
      <c r="EEX1150" s="481"/>
      <c r="EEY1150" s="481"/>
      <c r="EEZ1150" s="481"/>
      <c r="EFA1150" s="481"/>
      <c r="EFB1150" s="481"/>
      <c r="EFC1150" s="481"/>
      <c r="EFD1150" s="481"/>
      <c r="EFE1150" s="481"/>
      <c r="EFF1150" s="481"/>
      <c r="EFG1150" s="481"/>
      <c r="EFH1150" s="481"/>
      <c r="EFI1150" s="481"/>
      <c r="EFJ1150" s="481"/>
      <c r="EFK1150" s="481"/>
      <c r="EFL1150" s="481"/>
      <c r="EFM1150" s="481"/>
      <c r="EFN1150" s="481"/>
      <c r="EFO1150" s="481"/>
      <c r="EFP1150" s="481"/>
      <c r="EFQ1150" s="481"/>
      <c r="EFR1150" s="481"/>
      <c r="EFS1150" s="481"/>
      <c r="EFT1150" s="481"/>
      <c r="EFU1150" s="481"/>
      <c r="EFV1150" s="481"/>
      <c r="EFW1150" s="481"/>
      <c r="EFX1150" s="481"/>
      <c r="EFY1150" s="481"/>
      <c r="EFZ1150" s="481"/>
      <c r="EGA1150" s="481"/>
      <c r="EGB1150" s="481"/>
      <c r="EGC1150" s="481"/>
      <c r="EGD1150" s="481"/>
      <c r="EGE1150" s="481"/>
      <c r="EGF1150" s="481"/>
      <c r="EGG1150" s="481"/>
      <c r="EGH1150" s="481"/>
      <c r="EGI1150" s="481"/>
      <c r="EGJ1150" s="481"/>
      <c r="EGK1150" s="481"/>
      <c r="EGL1150" s="481"/>
      <c r="EGM1150" s="481"/>
      <c r="EGN1150" s="481"/>
      <c r="EGO1150" s="481"/>
      <c r="EGP1150" s="481"/>
      <c r="EGQ1150" s="481"/>
      <c r="EGR1150" s="481"/>
      <c r="EGS1150" s="481"/>
      <c r="EGT1150" s="481"/>
      <c r="EGU1150" s="481"/>
      <c r="EGV1150" s="481"/>
      <c r="EGW1150" s="481"/>
      <c r="EGX1150" s="481"/>
      <c r="EGY1150" s="481"/>
      <c r="EGZ1150" s="481"/>
      <c r="EHA1150" s="481"/>
      <c r="EHB1150" s="481"/>
      <c r="EHC1150" s="481"/>
      <c r="EHD1150" s="481"/>
      <c r="EHE1150" s="481"/>
      <c r="EHF1150" s="481"/>
      <c r="EHG1150" s="481"/>
      <c r="EHH1150" s="481"/>
      <c r="EHI1150" s="481"/>
      <c r="EHJ1150" s="481"/>
      <c r="EHK1150" s="481"/>
      <c r="EHL1150" s="481"/>
      <c r="EHM1150" s="481"/>
      <c r="EHN1150" s="481"/>
      <c r="EHO1150" s="481"/>
      <c r="EHP1150" s="481"/>
      <c r="EHQ1150" s="481"/>
      <c r="EHR1150" s="481"/>
      <c r="EHS1150" s="481"/>
      <c r="EHT1150" s="481"/>
      <c r="EHU1150" s="481"/>
      <c r="EHV1150" s="481"/>
      <c r="EHW1150" s="481"/>
      <c r="EHX1150" s="481"/>
      <c r="EHY1150" s="481"/>
      <c r="EHZ1150" s="481"/>
      <c r="EIA1150" s="481"/>
      <c r="EIB1150" s="481"/>
      <c r="EIC1150" s="481"/>
      <c r="EID1150" s="481"/>
      <c r="EIE1150" s="481"/>
      <c r="EIF1150" s="481"/>
      <c r="EIG1150" s="481"/>
      <c r="EIH1150" s="481"/>
      <c r="EII1150" s="481"/>
      <c r="EIJ1150" s="481"/>
      <c r="EIK1150" s="481"/>
      <c r="EIL1150" s="481"/>
      <c r="EIM1150" s="481"/>
      <c r="EIN1150" s="481"/>
      <c r="EIO1150" s="481"/>
      <c r="EIP1150" s="481"/>
      <c r="EIQ1150" s="481"/>
      <c r="EIR1150" s="481"/>
      <c r="EIS1150" s="481"/>
      <c r="EIT1150" s="481"/>
      <c r="EIU1150" s="481"/>
      <c r="EIV1150" s="481"/>
      <c r="EIW1150" s="481"/>
      <c r="EIX1150" s="481"/>
      <c r="EIY1150" s="481"/>
      <c r="EIZ1150" s="481"/>
      <c r="EJA1150" s="481"/>
      <c r="EJB1150" s="481"/>
      <c r="EJC1150" s="481"/>
      <c r="EJD1150" s="481"/>
      <c r="EJE1150" s="481"/>
      <c r="EJF1150" s="481"/>
      <c r="EJG1150" s="481"/>
      <c r="EJH1150" s="481"/>
      <c r="EJI1150" s="481"/>
      <c r="EJJ1150" s="481"/>
      <c r="EJK1150" s="481"/>
      <c r="EJL1150" s="481"/>
      <c r="EJM1150" s="481"/>
      <c r="EJN1150" s="481"/>
      <c r="EJO1150" s="481"/>
      <c r="EJP1150" s="481"/>
      <c r="EJQ1150" s="481"/>
      <c r="EJR1150" s="481"/>
      <c r="EJS1150" s="481"/>
      <c r="EJT1150" s="481"/>
      <c r="EJU1150" s="481"/>
      <c r="EJV1150" s="481"/>
      <c r="EJW1150" s="481"/>
      <c r="EJX1150" s="481"/>
      <c r="EJY1150" s="481"/>
      <c r="EJZ1150" s="481"/>
      <c r="EKA1150" s="481"/>
      <c r="EKB1150" s="481"/>
      <c r="EKC1150" s="481"/>
      <c r="EKD1150" s="481"/>
      <c r="EKE1150" s="481"/>
      <c r="EKF1150" s="481"/>
      <c r="EKG1150" s="481"/>
      <c r="EKH1150" s="481"/>
      <c r="EKI1150" s="481"/>
      <c r="EKJ1150" s="481"/>
      <c r="EKK1150" s="481"/>
      <c r="EKL1150" s="481"/>
      <c r="EKM1150" s="481"/>
      <c r="EKN1150" s="481"/>
      <c r="EKO1150" s="481"/>
      <c r="EKP1150" s="481"/>
      <c r="EKQ1150" s="481"/>
      <c r="EKR1150" s="481"/>
      <c r="EKS1150" s="481"/>
      <c r="EKT1150" s="481"/>
      <c r="EKU1150" s="481"/>
      <c r="EKV1150" s="481"/>
      <c r="EKW1150" s="481"/>
      <c r="EKX1150" s="481"/>
      <c r="EKY1150" s="481"/>
      <c r="EKZ1150" s="481"/>
      <c r="ELA1150" s="481"/>
      <c r="ELB1150" s="481"/>
      <c r="ELC1150" s="481"/>
      <c r="ELD1150" s="481"/>
      <c r="ELE1150" s="481"/>
      <c r="ELF1150" s="481"/>
      <c r="ELG1150" s="481"/>
      <c r="ELH1150" s="481"/>
      <c r="ELI1150" s="481"/>
      <c r="ELJ1150" s="481"/>
      <c r="ELK1150" s="481"/>
      <c r="ELL1150" s="481"/>
      <c r="ELM1150" s="481"/>
      <c r="ELN1150" s="481"/>
      <c r="ELO1150" s="481"/>
      <c r="ELP1150" s="481"/>
      <c r="ELQ1150" s="481"/>
      <c r="ELR1150" s="481"/>
      <c r="ELS1150" s="481"/>
      <c r="ELT1150" s="481"/>
      <c r="ELU1150" s="481"/>
      <c r="ELV1150" s="481"/>
      <c r="ELW1150" s="481"/>
      <c r="ELX1150" s="481"/>
      <c r="ELY1150" s="481"/>
      <c r="ELZ1150" s="481"/>
      <c r="EMA1150" s="481"/>
      <c r="EMB1150" s="481"/>
      <c r="EMC1150" s="481"/>
      <c r="EMD1150" s="481"/>
      <c r="EME1150" s="481"/>
      <c r="EMF1150" s="481"/>
      <c r="EMG1150" s="481"/>
      <c r="EMH1150" s="481"/>
      <c r="EMI1150" s="481"/>
      <c r="EMJ1150" s="481"/>
      <c r="EMK1150" s="481"/>
      <c r="EML1150" s="481"/>
      <c r="EMM1150" s="481"/>
      <c r="EMN1150" s="481"/>
      <c r="EMO1150" s="481"/>
      <c r="EMP1150" s="481"/>
      <c r="EMQ1150" s="481"/>
      <c r="EMR1150" s="481"/>
      <c r="EMS1150" s="481"/>
      <c r="EMT1150" s="481"/>
      <c r="EMU1150" s="481"/>
      <c r="EMV1150" s="481"/>
      <c r="EMW1150" s="481"/>
      <c r="EMX1150" s="481"/>
      <c r="EMY1150" s="481"/>
      <c r="EMZ1150" s="481"/>
      <c r="ENA1150" s="481"/>
      <c r="ENB1150" s="481"/>
      <c r="ENC1150" s="481"/>
      <c r="END1150" s="481"/>
      <c r="ENE1150" s="481"/>
      <c r="ENF1150" s="481"/>
      <c r="ENG1150" s="481"/>
      <c r="ENH1150" s="481"/>
      <c r="ENI1150" s="481"/>
      <c r="ENJ1150" s="481"/>
      <c r="ENK1150" s="481"/>
      <c r="ENL1150" s="481"/>
      <c r="ENM1150" s="481"/>
      <c r="ENN1150" s="481"/>
      <c r="ENO1150" s="481"/>
      <c r="ENP1150" s="481"/>
      <c r="ENQ1150" s="481"/>
      <c r="ENR1150" s="481"/>
      <c r="ENS1150" s="481"/>
      <c r="ENT1150" s="481"/>
      <c r="ENU1150" s="481"/>
      <c r="ENV1150" s="481"/>
      <c r="ENW1150" s="481"/>
      <c r="ENX1150" s="481"/>
      <c r="ENY1150" s="481"/>
      <c r="ENZ1150" s="481"/>
      <c r="EOA1150" s="481"/>
      <c r="EOB1150" s="481"/>
      <c r="EOC1150" s="481"/>
      <c r="EOD1150" s="481"/>
      <c r="EOE1150" s="481"/>
      <c r="EOF1150" s="481"/>
      <c r="EOG1150" s="481"/>
      <c r="EOH1150" s="481"/>
      <c r="EOI1150" s="481"/>
      <c r="EOJ1150" s="481"/>
      <c r="EOK1150" s="481"/>
      <c r="EOL1150" s="481"/>
      <c r="EOM1150" s="481"/>
      <c r="EON1150" s="481"/>
      <c r="EOO1150" s="481"/>
      <c r="EOP1150" s="481"/>
      <c r="EOQ1150" s="481"/>
      <c r="EOR1150" s="481"/>
      <c r="EOS1150" s="481"/>
      <c r="EOT1150" s="481"/>
      <c r="EOU1150" s="481"/>
      <c r="EOV1150" s="481"/>
      <c r="EOW1150" s="481"/>
      <c r="EOX1150" s="481"/>
      <c r="EOY1150" s="481"/>
      <c r="EOZ1150" s="481"/>
      <c r="EPA1150" s="481"/>
      <c r="EPB1150" s="481"/>
      <c r="EPC1150" s="481"/>
      <c r="EPD1150" s="481"/>
      <c r="EPE1150" s="481"/>
      <c r="EPF1150" s="481"/>
      <c r="EPG1150" s="481"/>
      <c r="EPH1150" s="481"/>
      <c r="EPI1150" s="481"/>
      <c r="EPJ1150" s="481"/>
      <c r="EPK1150" s="481"/>
      <c r="EPL1150" s="481"/>
      <c r="EPM1150" s="481"/>
      <c r="EPN1150" s="481"/>
      <c r="EPO1150" s="481"/>
      <c r="EPP1150" s="481"/>
      <c r="EPQ1150" s="481"/>
      <c r="EPR1150" s="481"/>
      <c r="EPS1150" s="481"/>
      <c r="EPT1150" s="481"/>
      <c r="EPU1150" s="481"/>
      <c r="EPV1150" s="481"/>
      <c r="EPW1150" s="481"/>
      <c r="EPX1150" s="481"/>
      <c r="EPY1150" s="481"/>
      <c r="EPZ1150" s="481"/>
      <c r="EQA1150" s="481"/>
      <c r="EQB1150" s="481"/>
      <c r="EQC1150" s="481"/>
      <c r="EQD1150" s="481"/>
      <c r="EQE1150" s="481"/>
      <c r="EQF1150" s="481"/>
      <c r="EQG1150" s="481"/>
      <c r="EQH1150" s="481"/>
      <c r="EQI1150" s="481"/>
      <c r="EQJ1150" s="481"/>
      <c r="EQK1150" s="481"/>
      <c r="EQL1150" s="481"/>
      <c r="EQM1150" s="481"/>
      <c r="EQN1150" s="481"/>
      <c r="EQO1150" s="481"/>
      <c r="EQP1150" s="481"/>
      <c r="EQQ1150" s="481"/>
      <c r="EQR1150" s="481"/>
      <c r="EQS1150" s="481"/>
      <c r="EQT1150" s="481"/>
      <c r="EQU1150" s="481"/>
      <c r="EQV1150" s="481"/>
      <c r="EQW1150" s="481"/>
      <c r="EQX1150" s="481"/>
      <c r="EQY1150" s="481"/>
      <c r="EQZ1150" s="481"/>
      <c r="ERA1150" s="481"/>
      <c r="ERB1150" s="481"/>
      <c r="ERC1150" s="481"/>
      <c r="ERD1150" s="481"/>
      <c r="ERE1150" s="481"/>
      <c r="ERF1150" s="481"/>
      <c r="ERG1150" s="481"/>
      <c r="ERH1150" s="481"/>
      <c r="ERI1150" s="481"/>
      <c r="ERJ1150" s="481"/>
      <c r="ERK1150" s="481"/>
      <c r="ERL1150" s="481"/>
      <c r="ERM1150" s="481"/>
      <c r="ERN1150" s="481"/>
      <c r="ERO1150" s="481"/>
      <c r="ERP1150" s="481"/>
      <c r="ERQ1150" s="481"/>
      <c r="ERR1150" s="481"/>
      <c r="ERS1150" s="481"/>
      <c r="ERT1150" s="481"/>
      <c r="ERU1150" s="481"/>
      <c r="ERV1150" s="481"/>
      <c r="ERW1150" s="481"/>
      <c r="ERX1150" s="481"/>
      <c r="ERY1150" s="481"/>
      <c r="ERZ1150" s="481"/>
      <c r="ESA1150" s="481"/>
      <c r="ESB1150" s="481"/>
      <c r="ESC1150" s="481"/>
      <c r="ESD1150" s="481"/>
      <c r="ESE1150" s="481"/>
      <c r="ESF1150" s="481"/>
      <c r="ESG1150" s="481"/>
      <c r="ESH1150" s="481"/>
      <c r="ESI1150" s="481"/>
      <c r="ESJ1150" s="481"/>
      <c r="ESK1150" s="481"/>
      <c r="ESL1150" s="481"/>
      <c r="ESM1150" s="481"/>
      <c r="ESN1150" s="481"/>
      <c r="ESO1150" s="481"/>
      <c r="ESP1150" s="481"/>
      <c r="ESQ1150" s="481"/>
      <c r="ESR1150" s="481"/>
      <c r="ESS1150" s="481"/>
      <c r="EST1150" s="481"/>
      <c r="ESU1150" s="481"/>
      <c r="ESV1150" s="481"/>
      <c r="ESW1150" s="481"/>
      <c r="ESX1150" s="481"/>
      <c r="ESY1150" s="481"/>
      <c r="ESZ1150" s="481"/>
      <c r="ETA1150" s="481"/>
      <c r="ETB1150" s="481"/>
      <c r="ETC1150" s="481"/>
      <c r="ETD1150" s="481"/>
      <c r="ETE1150" s="481"/>
      <c r="ETF1150" s="481"/>
      <c r="ETG1150" s="481"/>
      <c r="ETH1150" s="481"/>
      <c r="ETI1150" s="481"/>
      <c r="ETJ1150" s="481"/>
      <c r="ETK1150" s="481"/>
      <c r="ETL1150" s="481"/>
      <c r="ETM1150" s="481"/>
      <c r="ETN1150" s="481"/>
      <c r="ETO1150" s="481"/>
      <c r="ETP1150" s="481"/>
      <c r="ETQ1150" s="481"/>
      <c r="ETR1150" s="481"/>
      <c r="ETS1150" s="481"/>
      <c r="ETT1150" s="481"/>
      <c r="ETU1150" s="481"/>
      <c r="ETV1150" s="481"/>
      <c r="ETW1150" s="481"/>
      <c r="ETX1150" s="481"/>
      <c r="ETY1150" s="481"/>
      <c r="ETZ1150" s="481"/>
      <c r="EUA1150" s="481"/>
      <c r="EUB1150" s="481"/>
      <c r="EUC1150" s="481"/>
      <c r="EUD1150" s="481"/>
      <c r="EUE1150" s="481"/>
      <c r="EUF1150" s="481"/>
      <c r="EUG1150" s="481"/>
      <c r="EUH1150" s="481"/>
      <c r="EUI1150" s="481"/>
      <c r="EUJ1150" s="481"/>
      <c r="EUK1150" s="481"/>
      <c r="EUL1150" s="481"/>
      <c r="EUM1150" s="481"/>
      <c r="EUN1150" s="481"/>
      <c r="EUO1150" s="481"/>
      <c r="EUP1150" s="481"/>
      <c r="EUQ1150" s="481"/>
      <c r="EUR1150" s="481"/>
      <c r="EUS1150" s="481"/>
      <c r="EUT1150" s="481"/>
      <c r="EUU1150" s="481"/>
      <c r="EUV1150" s="481"/>
      <c r="EUW1150" s="481"/>
      <c r="EUX1150" s="481"/>
      <c r="EUY1150" s="481"/>
      <c r="EUZ1150" s="481"/>
      <c r="EVA1150" s="481"/>
      <c r="EVB1150" s="481"/>
      <c r="EVC1150" s="481"/>
      <c r="EVD1150" s="481"/>
      <c r="EVE1150" s="481"/>
      <c r="EVF1150" s="481"/>
      <c r="EVG1150" s="481"/>
      <c r="EVH1150" s="481"/>
      <c r="EVI1150" s="481"/>
      <c r="EVJ1150" s="481"/>
      <c r="EVK1150" s="481"/>
      <c r="EVL1150" s="481"/>
      <c r="EVM1150" s="481"/>
      <c r="EVN1150" s="481"/>
      <c r="EVO1150" s="481"/>
      <c r="EVP1150" s="481"/>
      <c r="EVQ1150" s="481"/>
      <c r="EVR1150" s="481"/>
      <c r="EVS1150" s="481"/>
      <c r="EVT1150" s="481"/>
      <c r="EVU1150" s="481"/>
      <c r="EVV1150" s="481"/>
      <c r="EVW1150" s="481"/>
      <c r="EVX1150" s="481"/>
      <c r="EVY1150" s="481"/>
      <c r="EVZ1150" s="481"/>
      <c r="EWA1150" s="481"/>
      <c r="EWB1150" s="481"/>
      <c r="EWC1150" s="481"/>
      <c r="EWD1150" s="481"/>
      <c r="EWE1150" s="481"/>
      <c r="EWF1150" s="481"/>
      <c r="EWG1150" s="481"/>
      <c r="EWH1150" s="481"/>
      <c r="EWI1150" s="481"/>
      <c r="EWJ1150" s="481"/>
      <c r="EWK1150" s="481"/>
      <c r="EWL1150" s="481"/>
      <c r="EWM1150" s="481"/>
      <c r="EWN1150" s="481"/>
      <c r="EWO1150" s="481"/>
      <c r="EWP1150" s="481"/>
      <c r="EWQ1150" s="481"/>
      <c r="EWR1150" s="481"/>
      <c r="EWS1150" s="481"/>
      <c r="EWT1150" s="481"/>
      <c r="EWU1150" s="481"/>
      <c r="EWV1150" s="481"/>
      <c r="EWW1150" s="481"/>
      <c r="EWX1150" s="481"/>
      <c r="EWY1150" s="481"/>
      <c r="EWZ1150" s="481"/>
      <c r="EXA1150" s="481"/>
      <c r="EXB1150" s="481"/>
      <c r="EXC1150" s="481"/>
      <c r="EXD1150" s="481"/>
      <c r="EXE1150" s="481"/>
      <c r="EXF1150" s="481"/>
      <c r="EXG1150" s="481"/>
      <c r="EXH1150" s="481"/>
      <c r="EXI1150" s="481"/>
      <c r="EXJ1150" s="481"/>
      <c r="EXK1150" s="481"/>
      <c r="EXL1150" s="481"/>
      <c r="EXM1150" s="481"/>
      <c r="EXN1150" s="481"/>
      <c r="EXO1150" s="481"/>
      <c r="EXP1150" s="481"/>
      <c r="EXQ1150" s="481"/>
      <c r="EXR1150" s="481"/>
      <c r="EXS1150" s="481"/>
      <c r="EXT1150" s="481"/>
      <c r="EXU1150" s="481"/>
      <c r="EXV1150" s="481"/>
      <c r="EXW1150" s="481"/>
      <c r="EXX1150" s="481"/>
      <c r="EXY1150" s="481"/>
      <c r="EXZ1150" s="481"/>
      <c r="EYA1150" s="481"/>
      <c r="EYB1150" s="481"/>
      <c r="EYC1150" s="481"/>
      <c r="EYD1150" s="481"/>
      <c r="EYE1150" s="481"/>
      <c r="EYF1150" s="481"/>
      <c r="EYG1150" s="481"/>
      <c r="EYH1150" s="481"/>
      <c r="EYI1150" s="481"/>
      <c r="EYJ1150" s="481"/>
      <c r="EYK1150" s="481"/>
      <c r="EYL1150" s="481"/>
      <c r="EYM1150" s="481"/>
      <c r="EYN1150" s="481"/>
      <c r="EYO1150" s="481"/>
      <c r="EYP1150" s="481"/>
      <c r="EYQ1150" s="481"/>
      <c r="EYR1150" s="481"/>
      <c r="EYS1150" s="481"/>
      <c r="EYT1150" s="481"/>
      <c r="EYU1150" s="481"/>
      <c r="EYV1150" s="481"/>
      <c r="EYW1150" s="481"/>
      <c r="EYX1150" s="481"/>
      <c r="EYY1150" s="481"/>
      <c r="EYZ1150" s="481"/>
      <c r="EZA1150" s="481"/>
      <c r="EZB1150" s="481"/>
      <c r="EZC1150" s="481"/>
      <c r="EZD1150" s="481"/>
      <c r="EZE1150" s="481"/>
      <c r="EZF1150" s="481"/>
      <c r="EZG1150" s="481"/>
      <c r="EZH1150" s="481"/>
      <c r="EZI1150" s="481"/>
      <c r="EZJ1150" s="481"/>
      <c r="EZK1150" s="481"/>
      <c r="EZL1150" s="481"/>
      <c r="EZM1150" s="481"/>
      <c r="EZN1150" s="481"/>
      <c r="EZO1150" s="481"/>
      <c r="EZP1150" s="481"/>
      <c r="EZQ1150" s="481"/>
      <c r="EZR1150" s="481"/>
      <c r="EZS1150" s="481"/>
      <c r="EZT1150" s="481"/>
      <c r="EZU1150" s="481"/>
      <c r="EZV1150" s="481"/>
      <c r="EZW1150" s="481"/>
      <c r="EZX1150" s="481"/>
      <c r="EZY1150" s="481"/>
      <c r="EZZ1150" s="481"/>
      <c r="FAA1150" s="481"/>
      <c r="FAB1150" s="481"/>
      <c r="FAC1150" s="481"/>
      <c r="FAD1150" s="481"/>
      <c r="FAE1150" s="481"/>
      <c r="FAF1150" s="481"/>
      <c r="FAG1150" s="481"/>
      <c r="FAH1150" s="481"/>
      <c r="FAI1150" s="481"/>
      <c r="FAJ1150" s="481"/>
      <c r="FAK1150" s="481"/>
      <c r="FAL1150" s="481"/>
      <c r="FAM1150" s="481"/>
      <c r="FAN1150" s="481"/>
      <c r="FAO1150" s="481"/>
      <c r="FAP1150" s="481"/>
      <c r="FAQ1150" s="481"/>
      <c r="FAR1150" s="481"/>
      <c r="FAS1150" s="481"/>
      <c r="FAT1150" s="481"/>
      <c r="FAU1150" s="481"/>
      <c r="FAV1150" s="481"/>
      <c r="FAW1150" s="481"/>
      <c r="FAX1150" s="481"/>
      <c r="FAY1150" s="481"/>
      <c r="FAZ1150" s="481"/>
      <c r="FBA1150" s="481"/>
      <c r="FBB1150" s="481"/>
      <c r="FBC1150" s="481"/>
      <c r="FBD1150" s="481"/>
      <c r="FBE1150" s="481"/>
      <c r="FBF1150" s="481"/>
      <c r="FBG1150" s="481"/>
      <c r="FBH1150" s="481"/>
      <c r="FBI1150" s="481"/>
      <c r="FBJ1150" s="481"/>
      <c r="FBK1150" s="481"/>
      <c r="FBL1150" s="481"/>
      <c r="FBM1150" s="481"/>
      <c r="FBN1150" s="481"/>
      <c r="FBO1150" s="481"/>
      <c r="FBP1150" s="481"/>
      <c r="FBQ1150" s="481"/>
      <c r="FBR1150" s="481"/>
      <c r="FBS1150" s="481"/>
      <c r="FBT1150" s="481"/>
      <c r="FBU1150" s="481"/>
      <c r="FBV1150" s="481"/>
      <c r="FBW1150" s="481"/>
      <c r="FBX1150" s="481"/>
      <c r="FBY1150" s="481"/>
      <c r="FBZ1150" s="481"/>
      <c r="FCA1150" s="481"/>
      <c r="FCB1150" s="481"/>
      <c r="FCC1150" s="481"/>
      <c r="FCD1150" s="481"/>
      <c r="FCE1150" s="481"/>
      <c r="FCF1150" s="481"/>
      <c r="FCG1150" s="481"/>
      <c r="FCH1150" s="481"/>
      <c r="FCI1150" s="481"/>
      <c r="FCJ1150" s="481"/>
      <c r="FCK1150" s="481"/>
      <c r="FCL1150" s="481"/>
      <c r="FCM1150" s="481"/>
      <c r="FCN1150" s="481"/>
      <c r="FCO1150" s="481"/>
      <c r="FCP1150" s="481"/>
      <c r="FCQ1150" s="481"/>
      <c r="FCR1150" s="481"/>
      <c r="FCS1150" s="481"/>
      <c r="FCT1150" s="481"/>
      <c r="FCU1150" s="481"/>
      <c r="FCV1150" s="481"/>
      <c r="FCW1150" s="481"/>
      <c r="FCX1150" s="481"/>
      <c r="FCY1150" s="481"/>
      <c r="FCZ1150" s="481"/>
      <c r="FDA1150" s="481"/>
      <c r="FDB1150" s="481"/>
      <c r="FDC1150" s="481"/>
      <c r="FDD1150" s="481"/>
      <c r="FDE1150" s="481"/>
      <c r="FDF1150" s="481"/>
      <c r="FDG1150" s="481"/>
      <c r="FDH1150" s="481"/>
      <c r="FDI1150" s="481"/>
      <c r="FDJ1150" s="481"/>
      <c r="FDK1150" s="481"/>
      <c r="FDL1150" s="481"/>
      <c r="FDM1150" s="481"/>
      <c r="FDN1150" s="481"/>
      <c r="FDO1150" s="481"/>
      <c r="FDP1150" s="481"/>
      <c r="FDQ1150" s="481"/>
      <c r="FDR1150" s="481"/>
      <c r="FDS1150" s="481"/>
      <c r="FDT1150" s="481"/>
      <c r="FDU1150" s="481"/>
      <c r="FDV1150" s="481"/>
      <c r="FDW1150" s="481"/>
      <c r="FDX1150" s="481"/>
      <c r="FDY1150" s="481"/>
      <c r="FDZ1150" s="481"/>
      <c r="FEA1150" s="481"/>
      <c r="FEB1150" s="481"/>
      <c r="FEC1150" s="481"/>
      <c r="FED1150" s="481"/>
      <c r="FEE1150" s="481"/>
      <c r="FEF1150" s="481"/>
      <c r="FEG1150" s="481"/>
      <c r="FEH1150" s="481"/>
      <c r="FEI1150" s="481"/>
      <c r="FEJ1150" s="481"/>
      <c r="FEK1150" s="481"/>
      <c r="FEL1150" s="481"/>
      <c r="FEM1150" s="481"/>
      <c r="FEN1150" s="481"/>
      <c r="FEO1150" s="481"/>
      <c r="FEP1150" s="481"/>
      <c r="FEQ1150" s="481"/>
      <c r="FER1150" s="481"/>
      <c r="FES1150" s="481"/>
      <c r="FET1150" s="481"/>
      <c r="FEU1150" s="481"/>
      <c r="FEV1150" s="481"/>
      <c r="FEW1150" s="481"/>
      <c r="FEX1150" s="481"/>
      <c r="FEY1150" s="481"/>
      <c r="FEZ1150" s="481"/>
      <c r="FFA1150" s="481"/>
      <c r="FFB1150" s="481"/>
      <c r="FFC1150" s="481"/>
      <c r="FFD1150" s="481"/>
      <c r="FFE1150" s="481"/>
      <c r="FFF1150" s="481"/>
      <c r="FFG1150" s="481"/>
      <c r="FFH1150" s="481"/>
      <c r="FFI1150" s="481"/>
      <c r="FFJ1150" s="481"/>
      <c r="FFK1150" s="481"/>
      <c r="FFL1150" s="481"/>
      <c r="FFM1150" s="481"/>
      <c r="FFN1150" s="481"/>
      <c r="FFO1150" s="481"/>
      <c r="FFP1150" s="481"/>
      <c r="FFQ1150" s="481"/>
      <c r="FFR1150" s="481"/>
      <c r="FFS1150" s="481"/>
      <c r="FFT1150" s="481"/>
      <c r="FFU1150" s="481"/>
      <c r="FFV1150" s="481"/>
      <c r="FFW1150" s="481"/>
      <c r="FFX1150" s="481"/>
      <c r="FFY1150" s="481"/>
      <c r="FFZ1150" s="481"/>
      <c r="FGA1150" s="481"/>
      <c r="FGB1150" s="481"/>
      <c r="FGC1150" s="481"/>
      <c r="FGD1150" s="481"/>
      <c r="FGE1150" s="481"/>
      <c r="FGF1150" s="481"/>
      <c r="FGG1150" s="481"/>
      <c r="FGH1150" s="481"/>
      <c r="FGI1150" s="481"/>
      <c r="FGJ1150" s="481"/>
      <c r="FGK1150" s="481"/>
      <c r="FGL1150" s="481"/>
      <c r="FGM1150" s="481"/>
      <c r="FGN1150" s="481"/>
      <c r="FGO1150" s="481"/>
      <c r="FGP1150" s="481"/>
      <c r="FGQ1150" s="481"/>
      <c r="FGR1150" s="481"/>
      <c r="FGS1150" s="481"/>
      <c r="FGT1150" s="481"/>
      <c r="FGU1150" s="481"/>
      <c r="FGV1150" s="481"/>
      <c r="FGW1150" s="481"/>
      <c r="FGX1150" s="481"/>
      <c r="FGY1150" s="481"/>
      <c r="FGZ1150" s="481"/>
      <c r="FHA1150" s="481"/>
      <c r="FHB1150" s="481"/>
      <c r="FHC1150" s="481"/>
      <c r="FHD1150" s="481"/>
      <c r="FHE1150" s="481"/>
      <c r="FHF1150" s="481"/>
      <c r="FHG1150" s="481"/>
      <c r="FHH1150" s="481"/>
      <c r="FHI1150" s="481"/>
      <c r="FHJ1150" s="481"/>
      <c r="FHK1150" s="481"/>
      <c r="FHL1150" s="481"/>
      <c r="FHM1150" s="481"/>
      <c r="FHN1150" s="481"/>
      <c r="FHO1150" s="481"/>
      <c r="FHP1150" s="481"/>
      <c r="FHQ1150" s="481"/>
      <c r="FHR1150" s="481"/>
      <c r="FHS1150" s="481"/>
      <c r="FHT1150" s="481"/>
      <c r="FHU1150" s="481"/>
      <c r="FHV1150" s="481"/>
      <c r="FHW1150" s="481"/>
      <c r="FHX1150" s="481"/>
      <c r="FHY1150" s="481"/>
      <c r="FHZ1150" s="481"/>
      <c r="FIA1150" s="481"/>
      <c r="FIB1150" s="481"/>
      <c r="FIC1150" s="481"/>
      <c r="FID1150" s="481"/>
      <c r="FIE1150" s="481"/>
      <c r="FIF1150" s="481"/>
      <c r="FIG1150" s="481"/>
      <c r="FIH1150" s="481"/>
      <c r="FII1150" s="481"/>
      <c r="FIJ1150" s="481"/>
      <c r="FIK1150" s="481"/>
      <c r="FIL1150" s="481"/>
      <c r="FIM1150" s="481"/>
      <c r="FIN1150" s="481"/>
      <c r="FIO1150" s="481"/>
      <c r="FIP1150" s="481"/>
      <c r="FIQ1150" s="481"/>
      <c r="FIR1150" s="481"/>
      <c r="FIS1150" s="481"/>
      <c r="FIT1150" s="481"/>
      <c r="FIU1150" s="481"/>
      <c r="FIV1150" s="481"/>
      <c r="FIW1150" s="481"/>
      <c r="FIX1150" s="481"/>
      <c r="FIY1150" s="481"/>
      <c r="FIZ1150" s="481"/>
      <c r="FJA1150" s="481"/>
      <c r="FJB1150" s="481"/>
      <c r="FJC1150" s="481"/>
      <c r="FJD1150" s="481"/>
      <c r="FJE1150" s="481"/>
      <c r="FJF1150" s="481"/>
      <c r="FJG1150" s="481"/>
      <c r="FJH1150" s="481"/>
      <c r="FJI1150" s="481"/>
      <c r="FJJ1150" s="481"/>
      <c r="FJK1150" s="481"/>
      <c r="FJL1150" s="481"/>
      <c r="FJM1150" s="481"/>
      <c r="FJN1150" s="481"/>
      <c r="FJO1150" s="481"/>
      <c r="FJP1150" s="481"/>
      <c r="FJQ1150" s="481"/>
      <c r="FJR1150" s="481"/>
      <c r="FJS1150" s="481"/>
      <c r="FJT1150" s="481"/>
      <c r="FJU1150" s="481"/>
      <c r="FJV1150" s="481"/>
      <c r="FJW1150" s="481"/>
      <c r="FJX1150" s="481"/>
      <c r="FJY1150" s="481"/>
      <c r="FJZ1150" s="481"/>
      <c r="FKA1150" s="481"/>
      <c r="FKB1150" s="481"/>
      <c r="FKC1150" s="481"/>
      <c r="FKD1150" s="481"/>
      <c r="FKE1150" s="481"/>
      <c r="FKF1150" s="481"/>
      <c r="FKG1150" s="481"/>
      <c r="FKH1150" s="481"/>
      <c r="FKI1150" s="481"/>
      <c r="FKJ1150" s="481"/>
      <c r="FKK1150" s="481"/>
      <c r="FKL1150" s="481"/>
      <c r="FKM1150" s="481"/>
      <c r="FKN1150" s="481"/>
      <c r="FKO1150" s="481"/>
      <c r="FKP1150" s="481"/>
      <c r="FKQ1150" s="481"/>
      <c r="FKR1150" s="481"/>
      <c r="FKS1150" s="481"/>
      <c r="FKT1150" s="481"/>
      <c r="FKU1150" s="481"/>
      <c r="FKV1150" s="481"/>
      <c r="FKW1150" s="481"/>
      <c r="FKX1150" s="481"/>
      <c r="FKY1150" s="481"/>
      <c r="FKZ1150" s="481"/>
      <c r="FLA1150" s="481"/>
      <c r="FLB1150" s="481"/>
      <c r="FLC1150" s="481"/>
      <c r="FLD1150" s="481"/>
      <c r="FLE1150" s="481"/>
      <c r="FLF1150" s="481"/>
      <c r="FLG1150" s="481"/>
      <c r="FLH1150" s="481"/>
      <c r="FLI1150" s="481"/>
      <c r="FLJ1150" s="481"/>
      <c r="FLK1150" s="481"/>
      <c r="FLL1150" s="481"/>
      <c r="FLM1150" s="481"/>
      <c r="FLN1150" s="481"/>
      <c r="FLO1150" s="481"/>
      <c r="FLP1150" s="481"/>
      <c r="FLQ1150" s="481"/>
      <c r="FLR1150" s="481"/>
      <c r="FLS1150" s="481"/>
      <c r="FLT1150" s="481"/>
      <c r="FLU1150" s="481"/>
      <c r="FLV1150" s="481"/>
      <c r="FLW1150" s="481"/>
      <c r="FLX1150" s="481"/>
      <c r="FLY1150" s="481"/>
      <c r="FLZ1150" s="481"/>
      <c r="FMA1150" s="481"/>
      <c r="FMB1150" s="481"/>
      <c r="FMC1150" s="481"/>
      <c r="FMD1150" s="481"/>
      <c r="FME1150" s="481"/>
      <c r="FMF1150" s="481"/>
      <c r="FMG1150" s="481"/>
      <c r="FMH1150" s="481"/>
      <c r="FMI1150" s="481"/>
      <c r="FMJ1150" s="481"/>
      <c r="FMK1150" s="481"/>
      <c r="FML1150" s="481"/>
      <c r="FMM1150" s="481"/>
      <c r="FMN1150" s="481"/>
      <c r="FMO1150" s="481"/>
      <c r="FMP1150" s="481"/>
      <c r="FMQ1150" s="481"/>
      <c r="FMR1150" s="481"/>
      <c r="FMS1150" s="481"/>
      <c r="FMT1150" s="481"/>
      <c r="FMU1150" s="481"/>
      <c r="FMV1150" s="481"/>
      <c r="FMW1150" s="481"/>
      <c r="FMX1150" s="481"/>
      <c r="FMY1150" s="481"/>
      <c r="FMZ1150" s="481"/>
      <c r="FNA1150" s="481"/>
      <c r="FNB1150" s="481"/>
      <c r="FNC1150" s="481"/>
      <c r="FND1150" s="481"/>
      <c r="FNE1150" s="481"/>
      <c r="FNF1150" s="481"/>
      <c r="FNG1150" s="481"/>
      <c r="FNH1150" s="481"/>
      <c r="FNI1150" s="481"/>
      <c r="FNJ1150" s="481"/>
      <c r="FNK1150" s="481"/>
      <c r="FNL1150" s="481"/>
      <c r="FNM1150" s="481"/>
      <c r="FNN1150" s="481"/>
      <c r="FNO1150" s="481"/>
      <c r="FNP1150" s="481"/>
      <c r="FNQ1150" s="481"/>
      <c r="FNR1150" s="481"/>
      <c r="FNS1150" s="481"/>
      <c r="FNT1150" s="481"/>
      <c r="FNU1150" s="481"/>
      <c r="FNV1150" s="481"/>
      <c r="FNW1150" s="481"/>
      <c r="FNX1150" s="481"/>
      <c r="FNY1150" s="481"/>
      <c r="FNZ1150" s="481"/>
      <c r="FOA1150" s="481"/>
      <c r="FOB1150" s="481"/>
      <c r="FOC1150" s="481"/>
      <c r="FOD1150" s="481"/>
      <c r="FOE1150" s="481"/>
      <c r="FOF1150" s="481"/>
      <c r="FOG1150" s="481"/>
      <c r="FOH1150" s="481"/>
      <c r="FOI1150" s="481"/>
      <c r="FOJ1150" s="481"/>
      <c r="FOK1150" s="481"/>
      <c r="FOL1150" s="481"/>
      <c r="FOM1150" s="481"/>
      <c r="FON1150" s="481"/>
      <c r="FOO1150" s="481"/>
      <c r="FOP1150" s="481"/>
      <c r="FOQ1150" s="481"/>
      <c r="FOR1150" s="481"/>
      <c r="FOS1150" s="481"/>
      <c r="FOT1150" s="481"/>
      <c r="FOU1150" s="481"/>
      <c r="FOV1150" s="481"/>
      <c r="FOW1150" s="481"/>
      <c r="FOX1150" s="481"/>
      <c r="FOY1150" s="481"/>
      <c r="FOZ1150" s="481"/>
      <c r="FPA1150" s="481"/>
      <c r="FPB1150" s="481"/>
      <c r="FPC1150" s="481"/>
      <c r="FPD1150" s="481"/>
      <c r="FPE1150" s="481"/>
      <c r="FPF1150" s="481"/>
      <c r="FPG1150" s="481"/>
      <c r="FPH1150" s="481"/>
      <c r="FPI1150" s="481"/>
      <c r="FPJ1150" s="481"/>
      <c r="FPK1150" s="481"/>
      <c r="FPL1150" s="481"/>
      <c r="FPM1150" s="481"/>
      <c r="FPN1150" s="481"/>
      <c r="FPO1150" s="481"/>
      <c r="FPP1150" s="481"/>
      <c r="FPQ1150" s="481"/>
      <c r="FPR1150" s="481"/>
      <c r="FPS1150" s="481"/>
      <c r="FPT1150" s="481"/>
      <c r="FPU1150" s="481"/>
      <c r="FPV1150" s="481"/>
      <c r="FPW1150" s="481"/>
      <c r="FPX1150" s="481"/>
      <c r="FPY1150" s="481"/>
      <c r="FPZ1150" s="481"/>
      <c r="FQA1150" s="481"/>
      <c r="FQB1150" s="481"/>
      <c r="FQC1150" s="481"/>
      <c r="FQD1150" s="481"/>
      <c r="FQE1150" s="481"/>
      <c r="FQF1150" s="481"/>
      <c r="FQG1150" s="481"/>
      <c r="FQH1150" s="481"/>
      <c r="FQI1150" s="481"/>
      <c r="FQJ1150" s="481"/>
      <c r="FQK1150" s="481"/>
      <c r="FQL1150" s="481"/>
      <c r="FQM1150" s="481"/>
      <c r="FQN1150" s="481"/>
      <c r="FQO1150" s="481"/>
      <c r="FQP1150" s="481"/>
      <c r="FQQ1150" s="481"/>
      <c r="FQR1150" s="481"/>
      <c r="FQS1150" s="481"/>
      <c r="FQT1150" s="481"/>
      <c r="FQU1150" s="481"/>
      <c r="FQV1150" s="481"/>
      <c r="FQW1150" s="481"/>
      <c r="FQX1150" s="481"/>
      <c r="FQY1150" s="481"/>
      <c r="FQZ1150" s="481"/>
      <c r="FRA1150" s="481"/>
      <c r="FRB1150" s="481"/>
      <c r="FRC1150" s="481"/>
      <c r="FRD1150" s="481"/>
      <c r="FRE1150" s="481"/>
      <c r="FRF1150" s="481"/>
      <c r="FRG1150" s="481"/>
      <c r="FRH1150" s="481"/>
      <c r="FRI1150" s="481"/>
      <c r="FRJ1150" s="481"/>
      <c r="FRK1150" s="481"/>
      <c r="FRL1150" s="481"/>
      <c r="FRM1150" s="481"/>
      <c r="FRN1150" s="481"/>
      <c r="FRO1150" s="481"/>
      <c r="FRP1150" s="481"/>
      <c r="FRQ1150" s="481"/>
      <c r="FRR1150" s="481"/>
      <c r="FRS1150" s="481"/>
      <c r="FRT1150" s="481"/>
      <c r="FRU1150" s="481"/>
      <c r="FRV1150" s="481"/>
      <c r="FRW1150" s="481"/>
      <c r="FRX1150" s="481"/>
      <c r="FRY1150" s="481"/>
      <c r="FRZ1150" s="481"/>
      <c r="FSA1150" s="481"/>
      <c r="FSB1150" s="481"/>
      <c r="FSC1150" s="481"/>
      <c r="FSD1150" s="481"/>
      <c r="FSE1150" s="481"/>
      <c r="FSF1150" s="481"/>
      <c r="FSG1150" s="481"/>
      <c r="FSH1150" s="481"/>
      <c r="FSI1150" s="481"/>
      <c r="FSJ1150" s="481"/>
      <c r="FSK1150" s="481"/>
      <c r="FSL1150" s="481"/>
      <c r="FSM1150" s="481"/>
      <c r="FSN1150" s="481"/>
      <c r="FSO1150" s="481"/>
      <c r="FSP1150" s="481"/>
      <c r="FSQ1150" s="481"/>
      <c r="FSR1150" s="481"/>
      <c r="FSS1150" s="481"/>
      <c r="FST1150" s="481"/>
      <c r="FSU1150" s="481"/>
      <c r="FSV1150" s="481"/>
      <c r="FSW1150" s="481"/>
      <c r="FSX1150" s="481"/>
      <c r="FSY1150" s="481"/>
      <c r="FSZ1150" s="481"/>
      <c r="FTA1150" s="481"/>
      <c r="FTB1150" s="481"/>
      <c r="FTC1150" s="481"/>
      <c r="FTD1150" s="481"/>
      <c r="FTE1150" s="481"/>
      <c r="FTF1150" s="481"/>
      <c r="FTG1150" s="481"/>
      <c r="FTH1150" s="481"/>
      <c r="FTI1150" s="481"/>
      <c r="FTJ1150" s="481"/>
      <c r="FTK1150" s="481"/>
      <c r="FTL1150" s="481"/>
      <c r="FTM1150" s="481"/>
      <c r="FTN1150" s="481"/>
      <c r="FTO1150" s="481"/>
      <c r="FTP1150" s="481"/>
      <c r="FTQ1150" s="481"/>
      <c r="FTR1150" s="481"/>
      <c r="FTS1150" s="481"/>
      <c r="FTT1150" s="481"/>
      <c r="FTU1150" s="481"/>
      <c r="FTV1150" s="481"/>
      <c r="FTW1150" s="481"/>
      <c r="FTX1150" s="481"/>
      <c r="FTY1150" s="481"/>
      <c r="FTZ1150" s="481"/>
      <c r="FUA1150" s="481"/>
      <c r="FUB1150" s="481"/>
      <c r="FUC1150" s="481"/>
      <c r="FUD1150" s="481"/>
      <c r="FUE1150" s="481"/>
      <c r="FUF1150" s="481"/>
      <c r="FUG1150" s="481"/>
      <c r="FUH1150" s="481"/>
      <c r="FUI1150" s="481"/>
      <c r="FUJ1150" s="481"/>
      <c r="FUK1150" s="481"/>
      <c r="FUL1150" s="481"/>
      <c r="FUM1150" s="481"/>
      <c r="FUN1150" s="481"/>
      <c r="FUO1150" s="481"/>
      <c r="FUP1150" s="481"/>
      <c r="FUQ1150" s="481"/>
      <c r="FUR1150" s="481"/>
      <c r="FUS1150" s="481"/>
      <c r="FUT1150" s="481"/>
      <c r="FUU1150" s="481"/>
      <c r="FUV1150" s="481"/>
      <c r="FUW1150" s="481"/>
      <c r="FUX1150" s="481"/>
      <c r="FUY1150" s="481"/>
      <c r="FUZ1150" s="481"/>
      <c r="FVA1150" s="481"/>
      <c r="FVB1150" s="481"/>
      <c r="FVC1150" s="481"/>
      <c r="FVD1150" s="481"/>
      <c r="FVE1150" s="481"/>
      <c r="FVF1150" s="481"/>
      <c r="FVG1150" s="481"/>
      <c r="FVH1150" s="481"/>
      <c r="FVI1150" s="481"/>
      <c r="FVJ1150" s="481"/>
      <c r="FVK1150" s="481"/>
      <c r="FVL1150" s="481"/>
      <c r="FVM1150" s="481"/>
      <c r="FVN1150" s="481"/>
      <c r="FVO1150" s="481"/>
      <c r="FVP1150" s="481"/>
      <c r="FVQ1150" s="481"/>
      <c r="FVR1150" s="481"/>
      <c r="FVS1150" s="481"/>
      <c r="FVT1150" s="481"/>
      <c r="FVU1150" s="481"/>
      <c r="FVV1150" s="481"/>
      <c r="FVW1150" s="481"/>
      <c r="FVX1150" s="481"/>
      <c r="FVY1150" s="481"/>
      <c r="FVZ1150" s="481"/>
      <c r="FWA1150" s="481"/>
      <c r="FWB1150" s="481"/>
      <c r="FWC1150" s="481"/>
      <c r="FWD1150" s="481"/>
      <c r="FWE1150" s="481"/>
      <c r="FWF1150" s="481"/>
      <c r="FWG1150" s="481"/>
      <c r="FWH1150" s="481"/>
      <c r="FWI1150" s="481"/>
      <c r="FWJ1150" s="481"/>
      <c r="FWK1150" s="481"/>
      <c r="FWL1150" s="481"/>
      <c r="FWM1150" s="481"/>
      <c r="FWN1150" s="481"/>
      <c r="FWO1150" s="481"/>
      <c r="FWP1150" s="481"/>
      <c r="FWQ1150" s="481"/>
      <c r="FWR1150" s="481"/>
      <c r="FWS1150" s="481"/>
      <c r="FWT1150" s="481"/>
      <c r="FWU1150" s="481"/>
      <c r="FWV1150" s="481"/>
      <c r="FWW1150" s="481"/>
      <c r="FWX1150" s="481"/>
      <c r="FWY1150" s="481"/>
      <c r="FWZ1150" s="481"/>
      <c r="FXA1150" s="481"/>
      <c r="FXB1150" s="481"/>
      <c r="FXC1150" s="481"/>
      <c r="FXD1150" s="481"/>
      <c r="FXE1150" s="481"/>
      <c r="FXF1150" s="481"/>
      <c r="FXG1150" s="481"/>
      <c r="FXH1150" s="481"/>
      <c r="FXI1150" s="481"/>
      <c r="FXJ1150" s="481"/>
      <c r="FXK1150" s="481"/>
      <c r="FXL1150" s="481"/>
      <c r="FXM1150" s="481"/>
      <c r="FXN1150" s="481"/>
      <c r="FXO1150" s="481"/>
      <c r="FXP1150" s="481"/>
      <c r="FXQ1150" s="481"/>
      <c r="FXR1150" s="481"/>
      <c r="FXS1150" s="481"/>
      <c r="FXT1150" s="481"/>
      <c r="FXU1150" s="481"/>
      <c r="FXV1150" s="481"/>
      <c r="FXW1150" s="481"/>
      <c r="FXX1150" s="481"/>
      <c r="FXY1150" s="481"/>
      <c r="FXZ1150" s="481"/>
      <c r="FYA1150" s="481"/>
      <c r="FYB1150" s="481"/>
      <c r="FYC1150" s="481"/>
      <c r="FYD1150" s="481"/>
      <c r="FYE1150" s="481"/>
      <c r="FYF1150" s="481"/>
      <c r="FYG1150" s="481"/>
      <c r="FYH1150" s="481"/>
      <c r="FYI1150" s="481"/>
      <c r="FYJ1150" s="481"/>
      <c r="FYK1150" s="481"/>
      <c r="FYL1150" s="481"/>
      <c r="FYM1150" s="481"/>
      <c r="FYN1150" s="481"/>
      <c r="FYO1150" s="481"/>
      <c r="FYP1150" s="481"/>
      <c r="FYQ1150" s="481"/>
      <c r="FYR1150" s="481"/>
      <c r="FYS1150" s="481"/>
      <c r="FYT1150" s="481"/>
      <c r="FYU1150" s="481"/>
      <c r="FYV1150" s="481"/>
      <c r="FYW1150" s="481"/>
      <c r="FYX1150" s="481"/>
      <c r="FYY1150" s="481"/>
      <c r="FYZ1150" s="481"/>
      <c r="FZA1150" s="481"/>
      <c r="FZB1150" s="481"/>
      <c r="FZC1150" s="481"/>
      <c r="FZD1150" s="481"/>
      <c r="FZE1150" s="481"/>
      <c r="FZF1150" s="481"/>
      <c r="FZG1150" s="481"/>
      <c r="FZH1150" s="481"/>
      <c r="FZI1150" s="481"/>
      <c r="FZJ1150" s="481"/>
      <c r="FZK1150" s="481"/>
      <c r="FZL1150" s="481"/>
      <c r="FZM1150" s="481"/>
      <c r="FZN1150" s="481"/>
      <c r="FZO1150" s="481"/>
      <c r="FZP1150" s="481"/>
      <c r="FZQ1150" s="481"/>
      <c r="FZR1150" s="481"/>
      <c r="FZS1150" s="481"/>
      <c r="FZT1150" s="481"/>
      <c r="FZU1150" s="481"/>
      <c r="FZV1150" s="481"/>
      <c r="FZW1150" s="481"/>
      <c r="FZX1150" s="481"/>
      <c r="FZY1150" s="481"/>
      <c r="FZZ1150" s="481"/>
      <c r="GAA1150" s="481"/>
      <c r="GAB1150" s="481"/>
      <c r="GAC1150" s="481"/>
      <c r="GAD1150" s="481"/>
      <c r="GAE1150" s="481"/>
      <c r="GAF1150" s="481"/>
      <c r="GAG1150" s="481"/>
      <c r="GAH1150" s="481"/>
      <c r="GAI1150" s="481"/>
      <c r="GAJ1150" s="481"/>
      <c r="GAK1150" s="481"/>
      <c r="GAL1150" s="481"/>
      <c r="GAM1150" s="481"/>
      <c r="GAN1150" s="481"/>
      <c r="GAO1150" s="481"/>
      <c r="GAP1150" s="481"/>
      <c r="GAQ1150" s="481"/>
      <c r="GAR1150" s="481"/>
      <c r="GAS1150" s="481"/>
      <c r="GAT1150" s="481"/>
      <c r="GAU1150" s="481"/>
      <c r="GAV1150" s="481"/>
      <c r="GAW1150" s="481"/>
      <c r="GAX1150" s="481"/>
      <c r="GAY1150" s="481"/>
      <c r="GAZ1150" s="481"/>
      <c r="GBA1150" s="481"/>
      <c r="GBB1150" s="481"/>
      <c r="GBC1150" s="481"/>
      <c r="GBD1150" s="481"/>
      <c r="GBE1150" s="481"/>
      <c r="GBF1150" s="481"/>
      <c r="GBG1150" s="481"/>
      <c r="GBH1150" s="481"/>
      <c r="GBI1150" s="481"/>
      <c r="GBJ1150" s="481"/>
      <c r="GBK1150" s="481"/>
      <c r="GBL1150" s="481"/>
      <c r="GBM1150" s="481"/>
      <c r="GBN1150" s="481"/>
      <c r="GBO1150" s="481"/>
      <c r="GBP1150" s="481"/>
      <c r="GBQ1150" s="481"/>
      <c r="GBR1150" s="481"/>
      <c r="GBS1150" s="481"/>
      <c r="GBT1150" s="481"/>
      <c r="GBU1150" s="481"/>
      <c r="GBV1150" s="481"/>
      <c r="GBW1150" s="481"/>
      <c r="GBX1150" s="481"/>
      <c r="GBY1150" s="481"/>
      <c r="GBZ1150" s="481"/>
      <c r="GCA1150" s="481"/>
      <c r="GCB1150" s="481"/>
      <c r="GCC1150" s="481"/>
      <c r="GCD1150" s="481"/>
      <c r="GCE1150" s="481"/>
      <c r="GCF1150" s="481"/>
      <c r="GCG1150" s="481"/>
      <c r="GCH1150" s="481"/>
      <c r="GCI1150" s="481"/>
      <c r="GCJ1150" s="481"/>
      <c r="GCK1150" s="481"/>
      <c r="GCL1150" s="481"/>
      <c r="GCM1150" s="481"/>
      <c r="GCN1150" s="481"/>
      <c r="GCO1150" s="481"/>
      <c r="GCP1150" s="481"/>
      <c r="GCQ1150" s="481"/>
      <c r="GCR1150" s="481"/>
      <c r="GCS1150" s="481"/>
      <c r="GCT1150" s="481"/>
      <c r="GCU1150" s="481"/>
      <c r="GCV1150" s="481"/>
      <c r="GCW1150" s="481"/>
      <c r="GCX1150" s="481"/>
      <c r="GCY1150" s="481"/>
      <c r="GCZ1150" s="481"/>
      <c r="GDA1150" s="481"/>
      <c r="GDB1150" s="481"/>
      <c r="GDC1150" s="481"/>
      <c r="GDD1150" s="481"/>
      <c r="GDE1150" s="481"/>
      <c r="GDF1150" s="481"/>
      <c r="GDG1150" s="481"/>
      <c r="GDH1150" s="481"/>
      <c r="GDI1150" s="481"/>
      <c r="GDJ1150" s="481"/>
      <c r="GDK1150" s="481"/>
      <c r="GDL1150" s="481"/>
      <c r="GDM1150" s="481"/>
      <c r="GDN1150" s="481"/>
      <c r="GDO1150" s="481"/>
      <c r="GDP1150" s="481"/>
      <c r="GDQ1150" s="481"/>
      <c r="GDR1150" s="481"/>
      <c r="GDS1150" s="481"/>
      <c r="GDT1150" s="481"/>
      <c r="GDU1150" s="481"/>
      <c r="GDV1150" s="481"/>
      <c r="GDW1150" s="481"/>
      <c r="GDX1150" s="481"/>
      <c r="GDY1150" s="481"/>
      <c r="GDZ1150" s="481"/>
      <c r="GEA1150" s="481"/>
      <c r="GEB1150" s="481"/>
      <c r="GEC1150" s="481"/>
      <c r="GED1150" s="481"/>
      <c r="GEE1150" s="481"/>
      <c r="GEF1150" s="481"/>
      <c r="GEG1150" s="481"/>
      <c r="GEH1150" s="481"/>
      <c r="GEI1150" s="481"/>
      <c r="GEJ1150" s="481"/>
      <c r="GEK1150" s="481"/>
      <c r="GEL1150" s="481"/>
      <c r="GEM1150" s="481"/>
      <c r="GEN1150" s="481"/>
      <c r="GEO1150" s="481"/>
      <c r="GEP1150" s="481"/>
      <c r="GEQ1150" s="481"/>
      <c r="GER1150" s="481"/>
      <c r="GES1150" s="481"/>
      <c r="GET1150" s="481"/>
      <c r="GEU1150" s="481"/>
      <c r="GEV1150" s="481"/>
      <c r="GEW1150" s="481"/>
      <c r="GEX1150" s="481"/>
      <c r="GEY1150" s="481"/>
      <c r="GEZ1150" s="481"/>
      <c r="GFA1150" s="481"/>
      <c r="GFB1150" s="481"/>
      <c r="GFC1150" s="481"/>
      <c r="GFD1150" s="481"/>
      <c r="GFE1150" s="481"/>
      <c r="GFF1150" s="481"/>
      <c r="GFG1150" s="481"/>
      <c r="GFH1150" s="481"/>
      <c r="GFI1150" s="481"/>
      <c r="GFJ1150" s="481"/>
      <c r="GFK1150" s="481"/>
      <c r="GFL1150" s="481"/>
      <c r="GFM1150" s="481"/>
      <c r="GFN1150" s="481"/>
      <c r="GFO1150" s="481"/>
      <c r="GFP1150" s="481"/>
      <c r="GFQ1150" s="481"/>
      <c r="GFR1150" s="481"/>
      <c r="GFS1150" s="481"/>
      <c r="GFT1150" s="481"/>
      <c r="GFU1150" s="481"/>
      <c r="GFV1150" s="481"/>
      <c r="GFW1150" s="481"/>
      <c r="GFX1150" s="481"/>
      <c r="GFY1150" s="481"/>
      <c r="GFZ1150" s="481"/>
      <c r="GGA1150" s="481"/>
      <c r="GGB1150" s="481"/>
      <c r="GGC1150" s="481"/>
      <c r="GGD1150" s="481"/>
      <c r="GGE1150" s="481"/>
      <c r="GGF1150" s="481"/>
      <c r="GGG1150" s="481"/>
      <c r="GGH1150" s="481"/>
      <c r="GGI1150" s="481"/>
      <c r="GGJ1150" s="481"/>
      <c r="GGK1150" s="481"/>
      <c r="GGL1150" s="481"/>
      <c r="GGM1150" s="481"/>
      <c r="GGN1150" s="481"/>
      <c r="GGO1150" s="481"/>
      <c r="GGP1150" s="481"/>
      <c r="GGQ1150" s="481"/>
      <c r="GGR1150" s="481"/>
      <c r="GGS1150" s="481"/>
      <c r="GGT1150" s="481"/>
      <c r="GGU1150" s="481"/>
      <c r="GGV1150" s="481"/>
      <c r="GGW1150" s="481"/>
      <c r="GGX1150" s="481"/>
      <c r="GGY1150" s="481"/>
      <c r="GGZ1150" s="481"/>
      <c r="GHA1150" s="481"/>
      <c r="GHB1150" s="481"/>
      <c r="GHC1150" s="481"/>
      <c r="GHD1150" s="481"/>
      <c r="GHE1150" s="481"/>
      <c r="GHF1150" s="481"/>
      <c r="GHG1150" s="481"/>
      <c r="GHH1150" s="481"/>
      <c r="GHI1150" s="481"/>
      <c r="GHJ1150" s="481"/>
      <c r="GHK1150" s="481"/>
      <c r="GHL1150" s="481"/>
      <c r="GHM1150" s="481"/>
      <c r="GHN1150" s="481"/>
      <c r="GHO1150" s="481"/>
      <c r="GHP1150" s="481"/>
      <c r="GHQ1150" s="481"/>
      <c r="GHR1150" s="481"/>
      <c r="GHS1150" s="481"/>
      <c r="GHT1150" s="481"/>
      <c r="GHU1150" s="481"/>
      <c r="GHV1150" s="481"/>
      <c r="GHW1150" s="481"/>
      <c r="GHX1150" s="481"/>
      <c r="GHY1150" s="481"/>
      <c r="GHZ1150" s="481"/>
      <c r="GIA1150" s="481"/>
      <c r="GIB1150" s="481"/>
      <c r="GIC1150" s="481"/>
      <c r="GID1150" s="481"/>
      <c r="GIE1150" s="481"/>
      <c r="GIF1150" s="481"/>
      <c r="GIG1150" s="481"/>
      <c r="GIH1150" s="481"/>
      <c r="GII1150" s="481"/>
      <c r="GIJ1150" s="481"/>
      <c r="GIK1150" s="481"/>
      <c r="GIL1150" s="481"/>
      <c r="GIM1150" s="481"/>
      <c r="GIN1150" s="481"/>
      <c r="GIO1150" s="481"/>
      <c r="GIP1150" s="481"/>
      <c r="GIQ1150" s="481"/>
      <c r="GIR1150" s="481"/>
      <c r="GIS1150" s="481"/>
      <c r="GIT1150" s="481"/>
      <c r="GIU1150" s="481"/>
      <c r="GIV1150" s="481"/>
      <c r="GIW1150" s="481"/>
      <c r="GIX1150" s="481"/>
      <c r="GIY1150" s="481"/>
      <c r="GIZ1150" s="481"/>
      <c r="GJA1150" s="481"/>
      <c r="GJB1150" s="481"/>
      <c r="GJC1150" s="481"/>
      <c r="GJD1150" s="481"/>
      <c r="GJE1150" s="481"/>
      <c r="GJF1150" s="481"/>
      <c r="GJG1150" s="481"/>
      <c r="GJH1150" s="481"/>
      <c r="GJI1150" s="481"/>
      <c r="GJJ1150" s="481"/>
      <c r="GJK1150" s="481"/>
      <c r="GJL1150" s="481"/>
      <c r="GJM1150" s="481"/>
      <c r="GJN1150" s="481"/>
      <c r="GJO1150" s="481"/>
      <c r="GJP1150" s="481"/>
      <c r="GJQ1150" s="481"/>
      <c r="GJR1150" s="481"/>
      <c r="GJS1150" s="481"/>
      <c r="GJT1150" s="481"/>
      <c r="GJU1150" s="481"/>
      <c r="GJV1150" s="481"/>
      <c r="GJW1150" s="481"/>
      <c r="GJX1150" s="481"/>
      <c r="GJY1150" s="481"/>
      <c r="GJZ1150" s="481"/>
      <c r="GKA1150" s="481"/>
      <c r="GKB1150" s="481"/>
      <c r="GKC1150" s="481"/>
      <c r="GKD1150" s="481"/>
      <c r="GKE1150" s="481"/>
      <c r="GKF1150" s="481"/>
      <c r="GKG1150" s="481"/>
      <c r="GKH1150" s="481"/>
      <c r="GKI1150" s="481"/>
      <c r="GKJ1150" s="481"/>
      <c r="GKK1150" s="481"/>
      <c r="GKL1150" s="481"/>
      <c r="GKM1150" s="481"/>
      <c r="GKN1150" s="481"/>
      <c r="GKO1150" s="481"/>
      <c r="GKP1150" s="481"/>
      <c r="GKQ1150" s="481"/>
      <c r="GKR1150" s="481"/>
      <c r="GKS1150" s="481"/>
      <c r="GKT1150" s="481"/>
      <c r="GKU1150" s="481"/>
      <c r="GKV1150" s="481"/>
      <c r="GKW1150" s="481"/>
      <c r="GKX1150" s="481"/>
      <c r="GKY1150" s="481"/>
      <c r="GKZ1150" s="481"/>
      <c r="GLA1150" s="481"/>
      <c r="GLB1150" s="481"/>
      <c r="GLC1150" s="481"/>
      <c r="GLD1150" s="481"/>
      <c r="GLE1150" s="481"/>
      <c r="GLF1150" s="481"/>
      <c r="GLG1150" s="481"/>
      <c r="GLH1150" s="481"/>
      <c r="GLI1150" s="481"/>
      <c r="GLJ1150" s="481"/>
      <c r="GLK1150" s="481"/>
      <c r="GLL1150" s="481"/>
      <c r="GLM1150" s="481"/>
      <c r="GLN1150" s="481"/>
      <c r="GLO1150" s="481"/>
      <c r="GLP1150" s="481"/>
      <c r="GLQ1150" s="481"/>
      <c r="GLR1150" s="481"/>
      <c r="GLS1150" s="481"/>
      <c r="GLT1150" s="481"/>
      <c r="GLU1150" s="481"/>
      <c r="GLV1150" s="481"/>
      <c r="GLW1150" s="481"/>
      <c r="GLX1150" s="481"/>
      <c r="GLY1150" s="481"/>
      <c r="GLZ1150" s="481"/>
      <c r="GMA1150" s="481"/>
      <c r="GMB1150" s="481"/>
      <c r="GMC1150" s="481"/>
      <c r="GMD1150" s="481"/>
      <c r="GME1150" s="481"/>
      <c r="GMF1150" s="481"/>
      <c r="GMG1150" s="481"/>
      <c r="GMH1150" s="481"/>
      <c r="GMI1150" s="481"/>
      <c r="GMJ1150" s="481"/>
      <c r="GMK1150" s="481"/>
      <c r="GML1150" s="481"/>
      <c r="GMM1150" s="481"/>
      <c r="GMN1150" s="481"/>
      <c r="GMO1150" s="481"/>
      <c r="GMP1150" s="481"/>
      <c r="GMQ1150" s="481"/>
      <c r="GMR1150" s="481"/>
      <c r="GMS1150" s="481"/>
      <c r="GMT1150" s="481"/>
      <c r="GMU1150" s="481"/>
      <c r="GMV1150" s="481"/>
      <c r="GMW1150" s="481"/>
      <c r="GMX1150" s="481"/>
      <c r="GMY1150" s="481"/>
      <c r="GMZ1150" s="481"/>
      <c r="GNA1150" s="481"/>
      <c r="GNB1150" s="481"/>
      <c r="GNC1150" s="481"/>
      <c r="GND1150" s="481"/>
      <c r="GNE1150" s="481"/>
      <c r="GNF1150" s="481"/>
      <c r="GNG1150" s="481"/>
      <c r="GNH1150" s="481"/>
      <c r="GNI1150" s="481"/>
      <c r="GNJ1150" s="481"/>
      <c r="GNK1150" s="481"/>
      <c r="GNL1150" s="481"/>
      <c r="GNM1150" s="481"/>
      <c r="GNN1150" s="481"/>
      <c r="GNO1150" s="481"/>
      <c r="GNP1150" s="481"/>
      <c r="GNQ1150" s="481"/>
      <c r="GNR1150" s="481"/>
      <c r="GNS1150" s="481"/>
      <c r="GNT1150" s="481"/>
      <c r="GNU1150" s="481"/>
      <c r="GNV1150" s="481"/>
      <c r="GNW1150" s="481"/>
      <c r="GNX1150" s="481"/>
      <c r="GNY1150" s="481"/>
      <c r="GNZ1150" s="481"/>
      <c r="GOA1150" s="481"/>
      <c r="GOB1150" s="481"/>
      <c r="GOC1150" s="481"/>
      <c r="GOD1150" s="481"/>
      <c r="GOE1150" s="481"/>
      <c r="GOF1150" s="481"/>
      <c r="GOG1150" s="481"/>
      <c r="GOH1150" s="481"/>
      <c r="GOI1150" s="481"/>
      <c r="GOJ1150" s="481"/>
      <c r="GOK1150" s="481"/>
      <c r="GOL1150" s="481"/>
      <c r="GOM1150" s="481"/>
      <c r="GON1150" s="481"/>
      <c r="GOO1150" s="481"/>
      <c r="GOP1150" s="481"/>
      <c r="GOQ1150" s="481"/>
      <c r="GOR1150" s="481"/>
      <c r="GOS1150" s="481"/>
      <c r="GOT1150" s="481"/>
      <c r="GOU1150" s="481"/>
      <c r="GOV1150" s="481"/>
      <c r="GOW1150" s="481"/>
      <c r="GOX1150" s="481"/>
      <c r="GOY1150" s="481"/>
      <c r="GOZ1150" s="481"/>
      <c r="GPA1150" s="481"/>
      <c r="GPB1150" s="481"/>
      <c r="GPC1150" s="481"/>
      <c r="GPD1150" s="481"/>
      <c r="GPE1150" s="481"/>
      <c r="GPF1150" s="481"/>
      <c r="GPG1150" s="481"/>
      <c r="GPH1150" s="481"/>
      <c r="GPI1150" s="481"/>
      <c r="GPJ1150" s="481"/>
      <c r="GPK1150" s="481"/>
      <c r="GPL1150" s="481"/>
      <c r="GPM1150" s="481"/>
      <c r="GPN1150" s="481"/>
      <c r="GPO1150" s="481"/>
      <c r="GPP1150" s="481"/>
      <c r="GPQ1150" s="481"/>
      <c r="GPR1150" s="481"/>
      <c r="GPS1150" s="481"/>
      <c r="GPT1150" s="481"/>
      <c r="GPU1150" s="481"/>
      <c r="GPV1150" s="481"/>
      <c r="GPW1150" s="481"/>
      <c r="GPX1150" s="481"/>
      <c r="GPY1150" s="481"/>
      <c r="GPZ1150" s="481"/>
      <c r="GQA1150" s="481"/>
      <c r="GQB1150" s="481"/>
      <c r="GQC1150" s="481"/>
      <c r="GQD1150" s="481"/>
      <c r="GQE1150" s="481"/>
      <c r="GQF1150" s="481"/>
      <c r="GQG1150" s="481"/>
      <c r="GQH1150" s="481"/>
      <c r="GQI1150" s="481"/>
      <c r="GQJ1150" s="481"/>
      <c r="GQK1150" s="481"/>
      <c r="GQL1150" s="481"/>
      <c r="GQM1150" s="481"/>
      <c r="GQN1150" s="481"/>
      <c r="GQO1150" s="481"/>
      <c r="GQP1150" s="481"/>
      <c r="GQQ1150" s="481"/>
      <c r="GQR1150" s="481"/>
      <c r="GQS1150" s="481"/>
      <c r="GQT1150" s="481"/>
      <c r="GQU1150" s="481"/>
      <c r="GQV1150" s="481"/>
      <c r="GQW1150" s="481"/>
      <c r="GQX1150" s="481"/>
      <c r="GQY1150" s="481"/>
      <c r="GQZ1150" s="481"/>
      <c r="GRA1150" s="481"/>
      <c r="GRB1150" s="481"/>
      <c r="GRC1150" s="481"/>
      <c r="GRD1150" s="481"/>
      <c r="GRE1150" s="481"/>
      <c r="GRF1150" s="481"/>
      <c r="GRG1150" s="481"/>
      <c r="GRH1150" s="481"/>
      <c r="GRI1150" s="481"/>
      <c r="GRJ1150" s="481"/>
      <c r="GRK1150" s="481"/>
      <c r="GRL1150" s="481"/>
      <c r="GRM1150" s="481"/>
      <c r="GRN1150" s="481"/>
      <c r="GRO1150" s="481"/>
      <c r="GRP1150" s="481"/>
      <c r="GRQ1150" s="481"/>
      <c r="GRR1150" s="481"/>
      <c r="GRS1150" s="481"/>
      <c r="GRT1150" s="481"/>
      <c r="GRU1150" s="481"/>
      <c r="GRV1150" s="481"/>
      <c r="GRW1150" s="481"/>
      <c r="GRX1150" s="481"/>
      <c r="GRY1150" s="481"/>
      <c r="GRZ1150" s="481"/>
      <c r="GSA1150" s="481"/>
      <c r="GSB1150" s="481"/>
      <c r="GSC1150" s="481"/>
      <c r="GSD1150" s="481"/>
      <c r="GSE1150" s="481"/>
      <c r="GSF1150" s="481"/>
      <c r="GSG1150" s="481"/>
      <c r="GSH1150" s="481"/>
      <c r="GSI1150" s="481"/>
      <c r="GSJ1150" s="481"/>
      <c r="GSK1150" s="481"/>
      <c r="GSL1150" s="481"/>
      <c r="GSM1150" s="481"/>
      <c r="GSN1150" s="481"/>
      <c r="GSO1150" s="481"/>
      <c r="GSP1150" s="481"/>
      <c r="GSQ1150" s="481"/>
      <c r="GSR1150" s="481"/>
      <c r="GSS1150" s="481"/>
      <c r="GST1150" s="481"/>
      <c r="GSU1150" s="481"/>
      <c r="GSV1150" s="481"/>
      <c r="GSW1150" s="481"/>
      <c r="GSX1150" s="481"/>
      <c r="GSY1150" s="481"/>
      <c r="GSZ1150" s="481"/>
      <c r="GTA1150" s="481"/>
      <c r="GTB1150" s="481"/>
      <c r="GTC1150" s="481"/>
      <c r="GTD1150" s="481"/>
      <c r="GTE1150" s="481"/>
      <c r="GTF1150" s="481"/>
      <c r="GTG1150" s="481"/>
      <c r="GTH1150" s="481"/>
      <c r="GTI1150" s="481"/>
      <c r="GTJ1150" s="481"/>
      <c r="GTK1150" s="481"/>
      <c r="GTL1150" s="481"/>
      <c r="GTM1150" s="481"/>
      <c r="GTN1150" s="481"/>
      <c r="GTO1150" s="481"/>
      <c r="GTP1150" s="481"/>
      <c r="GTQ1150" s="481"/>
      <c r="GTR1150" s="481"/>
      <c r="GTS1150" s="481"/>
      <c r="GTT1150" s="481"/>
      <c r="GTU1150" s="481"/>
      <c r="GTV1150" s="481"/>
      <c r="GTW1150" s="481"/>
      <c r="GTX1150" s="481"/>
      <c r="GTY1150" s="481"/>
      <c r="GTZ1150" s="481"/>
      <c r="GUA1150" s="481"/>
      <c r="GUB1150" s="481"/>
      <c r="GUC1150" s="481"/>
      <c r="GUD1150" s="481"/>
      <c r="GUE1150" s="481"/>
      <c r="GUF1150" s="481"/>
      <c r="GUG1150" s="481"/>
      <c r="GUH1150" s="481"/>
      <c r="GUI1150" s="481"/>
      <c r="GUJ1150" s="481"/>
      <c r="GUK1150" s="481"/>
      <c r="GUL1150" s="481"/>
      <c r="GUM1150" s="481"/>
      <c r="GUN1150" s="481"/>
      <c r="GUO1150" s="481"/>
      <c r="GUP1150" s="481"/>
      <c r="GUQ1150" s="481"/>
      <c r="GUR1150" s="481"/>
      <c r="GUS1150" s="481"/>
      <c r="GUT1150" s="481"/>
      <c r="GUU1150" s="481"/>
      <c r="GUV1150" s="481"/>
      <c r="GUW1150" s="481"/>
      <c r="GUX1150" s="481"/>
      <c r="GUY1150" s="481"/>
      <c r="GUZ1150" s="481"/>
      <c r="GVA1150" s="481"/>
      <c r="GVB1150" s="481"/>
      <c r="GVC1150" s="481"/>
      <c r="GVD1150" s="481"/>
      <c r="GVE1150" s="481"/>
      <c r="GVF1150" s="481"/>
      <c r="GVG1150" s="481"/>
      <c r="GVH1150" s="481"/>
      <c r="GVI1150" s="481"/>
      <c r="GVJ1150" s="481"/>
      <c r="GVK1150" s="481"/>
      <c r="GVL1150" s="481"/>
      <c r="GVM1150" s="481"/>
      <c r="GVN1150" s="481"/>
      <c r="GVO1150" s="481"/>
      <c r="GVP1150" s="481"/>
      <c r="GVQ1150" s="481"/>
      <c r="GVR1150" s="481"/>
      <c r="GVS1150" s="481"/>
      <c r="GVT1150" s="481"/>
      <c r="GVU1150" s="481"/>
      <c r="GVV1150" s="481"/>
      <c r="GVW1150" s="481"/>
      <c r="GVX1150" s="481"/>
      <c r="GVY1150" s="481"/>
      <c r="GVZ1150" s="481"/>
      <c r="GWA1150" s="481"/>
      <c r="GWB1150" s="481"/>
      <c r="GWC1150" s="481"/>
      <c r="GWD1150" s="481"/>
      <c r="GWE1150" s="481"/>
      <c r="GWF1150" s="481"/>
      <c r="GWG1150" s="481"/>
      <c r="GWH1150" s="481"/>
      <c r="GWI1150" s="481"/>
      <c r="GWJ1150" s="481"/>
      <c r="GWK1150" s="481"/>
      <c r="GWL1150" s="481"/>
      <c r="GWM1150" s="481"/>
      <c r="GWN1150" s="481"/>
      <c r="GWO1150" s="481"/>
      <c r="GWP1150" s="481"/>
      <c r="GWQ1150" s="481"/>
      <c r="GWR1150" s="481"/>
      <c r="GWS1150" s="481"/>
      <c r="GWT1150" s="481"/>
      <c r="GWU1150" s="481"/>
      <c r="GWV1150" s="481"/>
      <c r="GWW1150" s="481"/>
      <c r="GWX1150" s="481"/>
      <c r="GWY1150" s="481"/>
      <c r="GWZ1150" s="481"/>
      <c r="GXA1150" s="481"/>
      <c r="GXB1150" s="481"/>
      <c r="GXC1150" s="481"/>
      <c r="GXD1150" s="481"/>
      <c r="GXE1150" s="481"/>
      <c r="GXF1150" s="481"/>
      <c r="GXG1150" s="481"/>
      <c r="GXH1150" s="481"/>
      <c r="GXI1150" s="481"/>
      <c r="GXJ1150" s="481"/>
      <c r="GXK1150" s="481"/>
      <c r="GXL1150" s="481"/>
      <c r="GXM1150" s="481"/>
      <c r="GXN1150" s="481"/>
      <c r="GXO1150" s="481"/>
      <c r="GXP1150" s="481"/>
      <c r="GXQ1150" s="481"/>
      <c r="GXR1150" s="481"/>
      <c r="GXS1150" s="481"/>
      <c r="GXT1150" s="481"/>
      <c r="GXU1150" s="481"/>
      <c r="GXV1150" s="481"/>
      <c r="GXW1150" s="481"/>
      <c r="GXX1150" s="481"/>
      <c r="GXY1150" s="481"/>
      <c r="GXZ1150" s="481"/>
      <c r="GYA1150" s="481"/>
      <c r="GYB1150" s="481"/>
      <c r="GYC1150" s="481"/>
      <c r="GYD1150" s="481"/>
      <c r="GYE1150" s="481"/>
      <c r="GYF1150" s="481"/>
      <c r="GYG1150" s="481"/>
      <c r="GYH1150" s="481"/>
      <c r="GYI1150" s="481"/>
      <c r="GYJ1150" s="481"/>
      <c r="GYK1150" s="481"/>
      <c r="GYL1150" s="481"/>
      <c r="GYM1150" s="481"/>
      <c r="GYN1150" s="481"/>
      <c r="GYO1150" s="481"/>
      <c r="GYP1150" s="481"/>
      <c r="GYQ1150" s="481"/>
      <c r="GYR1150" s="481"/>
      <c r="GYS1150" s="481"/>
      <c r="GYT1150" s="481"/>
      <c r="GYU1150" s="481"/>
      <c r="GYV1150" s="481"/>
      <c r="GYW1150" s="481"/>
      <c r="GYX1150" s="481"/>
      <c r="GYY1150" s="481"/>
      <c r="GYZ1150" s="481"/>
      <c r="GZA1150" s="481"/>
      <c r="GZB1150" s="481"/>
      <c r="GZC1150" s="481"/>
      <c r="GZD1150" s="481"/>
      <c r="GZE1150" s="481"/>
      <c r="GZF1150" s="481"/>
      <c r="GZG1150" s="481"/>
      <c r="GZH1150" s="481"/>
      <c r="GZI1150" s="481"/>
      <c r="GZJ1150" s="481"/>
      <c r="GZK1150" s="481"/>
      <c r="GZL1150" s="481"/>
      <c r="GZM1150" s="481"/>
      <c r="GZN1150" s="481"/>
      <c r="GZO1150" s="481"/>
      <c r="GZP1150" s="481"/>
      <c r="GZQ1150" s="481"/>
      <c r="GZR1150" s="481"/>
      <c r="GZS1150" s="481"/>
      <c r="GZT1150" s="481"/>
      <c r="GZU1150" s="481"/>
      <c r="GZV1150" s="481"/>
      <c r="GZW1150" s="481"/>
      <c r="GZX1150" s="481"/>
      <c r="GZY1150" s="481"/>
      <c r="GZZ1150" s="481"/>
      <c r="HAA1150" s="481"/>
      <c r="HAB1150" s="481"/>
      <c r="HAC1150" s="481"/>
      <c r="HAD1150" s="481"/>
      <c r="HAE1150" s="481"/>
      <c r="HAF1150" s="481"/>
      <c r="HAG1150" s="481"/>
      <c r="HAH1150" s="481"/>
      <c r="HAI1150" s="481"/>
      <c r="HAJ1150" s="481"/>
      <c r="HAK1150" s="481"/>
      <c r="HAL1150" s="481"/>
      <c r="HAM1150" s="481"/>
      <c r="HAN1150" s="481"/>
      <c r="HAO1150" s="481"/>
      <c r="HAP1150" s="481"/>
      <c r="HAQ1150" s="481"/>
      <c r="HAR1150" s="481"/>
      <c r="HAS1150" s="481"/>
      <c r="HAT1150" s="481"/>
      <c r="HAU1150" s="481"/>
      <c r="HAV1150" s="481"/>
      <c r="HAW1150" s="481"/>
      <c r="HAX1150" s="481"/>
      <c r="HAY1150" s="481"/>
      <c r="HAZ1150" s="481"/>
      <c r="HBA1150" s="481"/>
      <c r="HBB1150" s="481"/>
      <c r="HBC1150" s="481"/>
      <c r="HBD1150" s="481"/>
      <c r="HBE1150" s="481"/>
      <c r="HBF1150" s="481"/>
      <c r="HBG1150" s="481"/>
      <c r="HBH1150" s="481"/>
      <c r="HBI1150" s="481"/>
      <c r="HBJ1150" s="481"/>
      <c r="HBK1150" s="481"/>
      <c r="HBL1150" s="481"/>
      <c r="HBM1150" s="481"/>
      <c r="HBN1150" s="481"/>
      <c r="HBO1150" s="481"/>
      <c r="HBP1150" s="481"/>
      <c r="HBQ1150" s="481"/>
      <c r="HBR1150" s="481"/>
      <c r="HBS1150" s="481"/>
      <c r="HBT1150" s="481"/>
      <c r="HBU1150" s="481"/>
      <c r="HBV1150" s="481"/>
      <c r="HBW1150" s="481"/>
      <c r="HBX1150" s="481"/>
      <c r="HBY1150" s="481"/>
      <c r="HBZ1150" s="481"/>
      <c r="HCA1150" s="481"/>
      <c r="HCB1150" s="481"/>
      <c r="HCC1150" s="481"/>
      <c r="HCD1150" s="481"/>
      <c r="HCE1150" s="481"/>
      <c r="HCF1150" s="481"/>
      <c r="HCG1150" s="481"/>
      <c r="HCH1150" s="481"/>
      <c r="HCI1150" s="481"/>
      <c r="HCJ1150" s="481"/>
      <c r="HCK1150" s="481"/>
      <c r="HCL1150" s="481"/>
      <c r="HCM1150" s="481"/>
      <c r="HCN1150" s="481"/>
      <c r="HCO1150" s="481"/>
      <c r="HCP1150" s="481"/>
      <c r="HCQ1150" s="481"/>
      <c r="HCR1150" s="481"/>
      <c r="HCS1150" s="481"/>
      <c r="HCT1150" s="481"/>
      <c r="HCU1150" s="481"/>
      <c r="HCV1150" s="481"/>
      <c r="HCW1150" s="481"/>
      <c r="HCX1150" s="481"/>
      <c r="HCY1150" s="481"/>
      <c r="HCZ1150" s="481"/>
      <c r="HDA1150" s="481"/>
      <c r="HDB1150" s="481"/>
      <c r="HDC1150" s="481"/>
      <c r="HDD1150" s="481"/>
      <c r="HDE1150" s="481"/>
      <c r="HDF1150" s="481"/>
      <c r="HDG1150" s="481"/>
      <c r="HDH1150" s="481"/>
      <c r="HDI1150" s="481"/>
      <c r="HDJ1150" s="481"/>
      <c r="HDK1150" s="481"/>
      <c r="HDL1150" s="481"/>
      <c r="HDM1150" s="481"/>
      <c r="HDN1150" s="481"/>
      <c r="HDO1150" s="481"/>
      <c r="HDP1150" s="481"/>
      <c r="HDQ1150" s="481"/>
      <c r="HDR1150" s="481"/>
      <c r="HDS1150" s="481"/>
      <c r="HDT1150" s="481"/>
      <c r="HDU1150" s="481"/>
      <c r="HDV1150" s="481"/>
      <c r="HDW1150" s="481"/>
      <c r="HDX1150" s="481"/>
      <c r="HDY1150" s="481"/>
      <c r="HDZ1150" s="481"/>
      <c r="HEA1150" s="481"/>
      <c r="HEB1150" s="481"/>
      <c r="HEC1150" s="481"/>
      <c r="HED1150" s="481"/>
      <c r="HEE1150" s="481"/>
      <c r="HEF1150" s="481"/>
      <c r="HEG1150" s="481"/>
      <c r="HEH1150" s="481"/>
      <c r="HEI1150" s="481"/>
      <c r="HEJ1150" s="481"/>
      <c r="HEK1150" s="481"/>
      <c r="HEL1150" s="481"/>
      <c r="HEM1150" s="481"/>
      <c r="HEN1150" s="481"/>
      <c r="HEO1150" s="481"/>
      <c r="HEP1150" s="481"/>
      <c r="HEQ1150" s="481"/>
      <c r="HER1150" s="481"/>
      <c r="HES1150" s="481"/>
      <c r="HET1150" s="481"/>
      <c r="HEU1150" s="481"/>
      <c r="HEV1150" s="481"/>
      <c r="HEW1150" s="481"/>
      <c r="HEX1150" s="481"/>
      <c r="HEY1150" s="481"/>
      <c r="HEZ1150" s="481"/>
      <c r="HFA1150" s="481"/>
      <c r="HFB1150" s="481"/>
      <c r="HFC1150" s="481"/>
      <c r="HFD1150" s="481"/>
      <c r="HFE1150" s="481"/>
      <c r="HFF1150" s="481"/>
      <c r="HFG1150" s="481"/>
      <c r="HFH1150" s="481"/>
      <c r="HFI1150" s="481"/>
      <c r="HFJ1150" s="481"/>
      <c r="HFK1150" s="481"/>
      <c r="HFL1150" s="481"/>
      <c r="HFM1150" s="481"/>
      <c r="HFN1150" s="481"/>
      <c r="HFO1150" s="481"/>
      <c r="HFP1150" s="481"/>
      <c r="HFQ1150" s="481"/>
      <c r="HFR1150" s="481"/>
      <c r="HFS1150" s="481"/>
      <c r="HFT1150" s="481"/>
      <c r="HFU1150" s="481"/>
      <c r="HFV1150" s="481"/>
      <c r="HFW1150" s="481"/>
      <c r="HFX1150" s="481"/>
      <c r="HFY1150" s="481"/>
      <c r="HFZ1150" s="481"/>
      <c r="HGA1150" s="481"/>
      <c r="HGB1150" s="481"/>
      <c r="HGC1150" s="481"/>
      <c r="HGD1150" s="481"/>
      <c r="HGE1150" s="481"/>
      <c r="HGF1150" s="481"/>
      <c r="HGG1150" s="481"/>
      <c r="HGH1150" s="481"/>
      <c r="HGI1150" s="481"/>
      <c r="HGJ1150" s="481"/>
      <c r="HGK1150" s="481"/>
      <c r="HGL1150" s="481"/>
      <c r="HGM1150" s="481"/>
      <c r="HGN1150" s="481"/>
      <c r="HGO1150" s="481"/>
      <c r="HGP1150" s="481"/>
      <c r="HGQ1150" s="481"/>
      <c r="HGR1150" s="481"/>
      <c r="HGS1150" s="481"/>
      <c r="HGT1150" s="481"/>
      <c r="HGU1150" s="481"/>
      <c r="HGV1150" s="481"/>
      <c r="HGW1150" s="481"/>
      <c r="HGX1150" s="481"/>
      <c r="HGY1150" s="481"/>
      <c r="HGZ1150" s="481"/>
      <c r="HHA1150" s="481"/>
      <c r="HHB1150" s="481"/>
      <c r="HHC1150" s="481"/>
      <c r="HHD1150" s="481"/>
      <c r="HHE1150" s="481"/>
      <c r="HHF1150" s="481"/>
      <c r="HHG1150" s="481"/>
      <c r="HHH1150" s="481"/>
      <c r="HHI1150" s="481"/>
      <c r="HHJ1150" s="481"/>
      <c r="HHK1150" s="481"/>
      <c r="HHL1150" s="481"/>
      <c r="HHM1150" s="481"/>
      <c r="HHN1150" s="481"/>
      <c r="HHO1150" s="481"/>
      <c r="HHP1150" s="481"/>
      <c r="HHQ1150" s="481"/>
      <c r="HHR1150" s="481"/>
      <c r="HHS1150" s="481"/>
      <c r="HHT1150" s="481"/>
      <c r="HHU1150" s="481"/>
      <c r="HHV1150" s="481"/>
      <c r="HHW1150" s="481"/>
      <c r="HHX1150" s="481"/>
      <c r="HHY1150" s="481"/>
      <c r="HHZ1150" s="481"/>
      <c r="HIA1150" s="481"/>
      <c r="HIB1150" s="481"/>
      <c r="HIC1150" s="481"/>
      <c r="HID1150" s="481"/>
      <c r="HIE1150" s="481"/>
      <c r="HIF1150" s="481"/>
      <c r="HIG1150" s="481"/>
      <c r="HIH1150" s="481"/>
      <c r="HII1150" s="481"/>
      <c r="HIJ1150" s="481"/>
      <c r="HIK1150" s="481"/>
      <c r="HIL1150" s="481"/>
      <c r="HIM1150" s="481"/>
      <c r="HIN1150" s="481"/>
      <c r="HIO1150" s="481"/>
      <c r="HIP1150" s="481"/>
      <c r="HIQ1150" s="481"/>
      <c r="HIR1150" s="481"/>
      <c r="HIS1150" s="481"/>
      <c r="HIT1150" s="481"/>
      <c r="HIU1150" s="481"/>
      <c r="HIV1150" s="481"/>
      <c r="HIW1150" s="481"/>
      <c r="HIX1150" s="481"/>
      <c r="HIY1150" s="481"/>
      <c r="HIZ1150" s="481"/>
      <c r="HJA1150" s="481"/>
      <c r="HJB1150" s="481"/>
      <c r="HJC1150" s="481"/>
      <c r="HJD1150" s="481"/>
      <c r="HJE1150" s="481"/>
      <c r="HJF1150" s="481"/>
      <c r="HJG1150" s="481"/>
      <c r="HJH1150" s="481"/>
      <c r="HJI1150" s="481"/>
      <c r="HJJ1150" s="481"/>
      <c r="HJK1150" s="481"/>
      <c r="HJL1150" s="481"/>
      <c r="HJM1150" s="481"/>
      <c r="HJN1150" s="481"/>
      <c r="HJO1150" s="481"/>
      <c r="HJP1150" s="481"/>
      <c r="HJQ1150" s="481"/>
      <c r="HJR1150" s="481"/>
      <c r="HJS1150" s="481"/>
      <c r="HJT1150" s="481"/>
      <c r="HJU1150" s="481"/>
      <c r="HJV1150" s="481"/>
      <c r="HJW1150" s="481"/>
      <c r="HJX1150" s="481"/>
      <c r="HJY1150" s="481"/>
      <c r="HJZ1150" s="481"/>
      <c r="HKA1150" s="481"/>
      <c r="HKB1150" s="481"/>
      <c r="HKC1150" s="481"/>
      <c r="HKD1150" s="481"/>
      <c r="HKE1150" s="481"/>
      <c r="HKF1150" s="481"/>
      <c r="HKG1150" s="481"/>
      <c r="HKH1150" s="481"/>
      <c r="HKI1150" s="481"/>
      <c r="HKJ1150" s="481"/>
      <c r="HKK1150" s="481"/>
      <c r="HKL1150" s="481"/>
      <c r="HKM1150" s="481"/>
      <c r="HKN1150" s="481"/>
      <c r="HKO1150" s="481"/>
      <c r="HKP1150" s="481"/>
      <c r="HKQ1150" s="481"/>
      <c r="HKR1150" s="481"/>
      <c r="HKS1150" s="481"/>
      <c r="HKT1150" s="481"/>
      <c r="HKU1150" s="481"/>
      <c r="HKV1150" s="481"/>
      <c r="HKW1150" s="481"/>
      <c r="HKX1150" s="481"/>
      <c r="HKY1150" s="481"/>
      <c r="HKZ1150" s="481"/>
      <c r="HLA1150" s="481"/>
      <c r="HLB1150" s="481"/>
      <c r="HLC1150" s="481"/>
      <c r="HLD1150" s="481"/>
      <c r="HLE1150" s="481"/>
      <c r="HLF1150" s="481"/>
      <c r="HLG1150" s="481"/>
      <c r="HLH1150" s="481"/>
      <c r="HLI1150" s="481"/>
      <c r="HLJ1150" s="481"/>
      <c r="HLK1150" s="481"/>
      <c r="HLL1150" s="481"/>
      <c r="HLM1150" s="481"/>
      <c r="HLN1150" s="481"/>
      <c r="HLO1150" s="481"/>
      <c r="HLP1150" s="481"/>
      <c r="HLQ1150" s="481"/>
      <c r="HLR1150" s="481"/>
      <c r="HLS1150" s="481"/>
      <c r="HLT1150" s="481"/>
      <c r="HLU1150" s="481"/>
      <c r="HLV1150" s="481"/>
      <c r="HLW1150" s="481"/>
      <c r="HLX1150" s="481"/>
      <c r="HLY1150" s="481"/>
      <c r="HLZ1150" s="481"/>
      <c r="HMA1150" s="481"/>
      <c r="HMB1150" s="481"/>
      <c r="HMC1150" s="481"/>
      <c r="HMD1150" s="481"/>
      <c r="HME1150" s="481"/>
      <c r="HMF1150" s="481"/>
      <c r="HMG1150" s="481"/>
      <c r="HMH1150" s="481"/>
      <c r="HMI1150" s="481"/>
      <c r="HMJ1150" s="481"/>
      <c r="HMK1150" s="481"/>
      <c r="HML1150" s="481"/>
      <c r="HMM1150" s="481"/>
      <c r="HMN1150" s="481"/>
      <c r="HMO1150" s="481"/>
      <c r="HMP1150" s="481"/>
      <c r="HMQ1150" s="481"/>
      <c r="HMR1150" s="481"/>
      <c r="HMS1150" s="481"/>
      <c r="HMT1150" s="481"/>
      <c r="HMU1150" s="481"/>
      <c r="HMV1150" s="481"/>
      <c r="HMW1150" s="481"/>
      <c r="HMX1150" s="481"/>
      <c r="HMY1150" s="481"/>
      <c r="HMZ1150" s="481"/>
      <c r="HNA1150" s="481"/>
      <c r="HNB1150" s="481"/>
      <c r="HNC1150" s="481"/>
      <c r="HND1150" s="481"/>
      <c r="HNE1150" s="481"/>
      <c r="HNF1150" s="481"/>
      <c r="HNG1150" s="481"/>
      <c r="HNH1150" s="481"/>
      <c r="HNI1150" s="481"/>
      <c r="HNJ1150" s="481"/>
      <c r="HNK1150" s="481"/>
      <c r="HNL1150" s="481"/>
      <c r="HNM1150" s="481"/>
      <c r="HNN1150" s="481"/>
      <c r="HNO1150" s="481"/>
      <c r="HNP1150" s="481"/>
      <c r="HNQ1150" s="481"/>
      <c r="HNR1150" s="481"/>
      <c r="HNS1150" s="481"/>
      <c r="HNT1150" s="481"/>
      <c r="HNU1150" s="481"/>
      <c r="HNV1150" s="481"/>
      <c r="HNW1150" s="481"/>
      <c r="HNX1150" s="481"/>
      <c r="HNY1150" s="481"/>
      <c r="HNZ1150" s="481"/>
      <c r="HOA1150" s="481"/>
      <c r="HOB1150" s="481"/>
      <c r="HOC1150" s="481"/>
      <c r="HOD1150" s="481"/>
      <c r="HOE1150" s="481"/>
      <c r="HOF1150" s="481"/>
      <c r="HOG1150" s="481"/>
      <c r="HOH1150" s="481"/>
      <c r="HOI1150" s="481"/>
      <c r="HOJ1150" s="481"/>
      <c r="HOK1150" s="481"/>
      <c r="HOL1150" s="481"/>
      <c r="HOM1150" s="481"/>
      <c r="HON1150" s="481"/>
      <c r="HOO1150" s="481"/>
      <c r="HOP1150" s="481"/>
      <c r="HOQ1150" s="481"/>
      <c r="HOR1150" s="481"/>
      <c r="HOS1150" s="481"/>
      <c r="HOT1150" s="481"/>
      <c r="HOU1150" s="481"/>
      <c r="HOV1150" s="481"/>
      <c r="HOW1150" s="481"/>
      <c r="HOX1150" s="481"/>
      <c r="HOY1150" s="481"/>
      <c r="HOZ1150" s="481"/>
      <c r="HPA1150" s="481"/>
      <c r="HPB1150" s="481"/>
      <c r="HPC1150" s="481"/>
      <c r="HPD1150" s="481"/>
      <c r="HPE1150" s="481"/>
      <c r="HPF1150" s="481"/>
      <c r="HPG1150" s="481"/>
      <c r="HPH1150" s="481"/>
      <c r="HPI1150" s="481"/>
      <c r="HPJ1150" s="481"/>
      <c r="HPK1150" s="481"/>
      <c r="HPL1150" s="481"/>
      <c r="HPM1150" s="481"/>
      <c r="HPN1150" s="481"/>
      <c r="HPO1150" s="481"/>
      <c r="HPP1150" s="481"/>
      <c r="HPQ1150" s="481"/>
      <c r="HPR1150" s="481"/>
      <c r="HPS1150" s="481"/>
      <c r="HPT1150" s="481"/>
      <c r="HPU1150" s="481"/>
      <c r="HPV1150" s="481"/>
      <c r="HPW1150" s="481"/>
      <c r="HPX1150" s="481"/>
      <c r="HPY1150" s="481"/>
      <c r="HPZ1150" s="481"/>
      <c r="HQA1150" s="481"/>
      <c r="HQB1150" s="481"/>
      <c r="HQC1150" s="481"/>
      <c r="HQD1150" s="481"/>
      <c r="HQE1150" s="481"/>
      <c r="HQF1150" s="481"/>
      <c r="HQG1150" s="481"/>
      <c r="HQH1150" s="481"/>
      <c r="HQI1150" s="481"/>
      <c r="HQJ1150" s="481"/>
      <c r="HQK1150" s="481"/>
      <c r="HQL1150" s="481"/>
      <c r="HQM1150" s="481"/>
      <c r="HQN1150" s="481"/>
      <c r="HQO1150" s="481"/>
      <c r="HQP1150" s="481"/>
      <c r="HQQ1150" s="481"/>
      <c r="HQR1150" s="481"/>
      <c r="HQS1150" s="481"/>
      <c r="HQT1150" s="481"/>
      <c r="HQU1150" s="481"/>
      <c r="HQV1150" s="481"/>
      <c r="HQW1150" s="481"/>
      <c r="HQX1150" s="481"/>
      <c r="HQY1150" s="481"/>
      <c r="HQZ1150" s="481"/>
      <c r="HRA1150" s="481"/>
      <c r="HRB1150" s="481"/>
      <c r="HRC1150" s="481"/>
      <c r="HRD1150" s="481"/>
      <c r="HRE1150" s="481"/>
      <c r="HRF1150" s="481"/>
      <c r="HRG1150" s="481"/>
      <c r="HRH1150" s="481"/>
      <c r="HRI1150" s="481"/>
      <c r="HRJ1150" s="481"/>
      <c r="HRK1150" s="481"/>
      <c r="HRL1150" s="481"/>
      <c r="HRM1150" s="481"/>
      <c r="HRN1150" s="481"/>
      <c r="HRO1150" s="481"/>
      <c r="HRP1150" s="481"/>
      <c r="HRQ1150" s="481"/>
      <c r="HRR1150" s="481"/>
      <c r="HRS1150" s="481"/>
      <c r="HRT1150" s="481"/>
      <c r="HRU1150" s="481"/>
      <c r="HRV1150" s="481"/>
      <c r="HRW1150" s="481"/>
      <c r="HRX1150" s="481"/>
      <c r="HRY1150" s="481"/>
      <c r="HRZ1150" s="481"/>
      <c r="HSA1150" s="481"/>
      <c r="HSB1150" s="481"/>
      <c r="HSC1150" s="481"/>
      <c r="HSD1150" s="481"/>
      <c r="HSE1150" s="481"/>
      <c r="HSF1150" s="481"/>
      <c r="HSG1150" s="481"/>
      <c r="HSH1150" s="481"/>
      <c r="HSI1150" s="481"/>
      <c r="HSJ1150" s="481"/>
      <c r="HSK1150" s="481"/>
      <c r="HSL1150" s="481"/>
      <c r="HSM1150" s="481"/>
      <c r="HSN1150" s="481"/>
      <c r="HSO1150" s="481"/>
      <c r="HSP1150" s="481"/>
      <c r="HSQ1150" s="481"/>
      <c r="HSR1150" s="481"/>
      <c r="HSS1150" s="481"/>
      <c r="HST1150" s="481"/>
      <c r="HSU1150" s="481"/>
      <c r="HSV1150" s="481"/>
      <c r="HSW1150" s="481"/>
      <c r="HSX1150" s="481"/>
      <c r="HSY1150" s="481"/>
      <c r="HSZ1150" s="481"/>
      <c r="HTA1150" s="481"/>
      <c r="HTB1150" s="481"/>
      <c r="HTC1150" s="481"/>
      <c r="HTD1150" s="481"/>
      <c r="HTE1150" s="481"/>
      <c r="HTF1150" s="481"/>
      <c r="HTG1150" s="481"/>
      <c r="HTH1150" s="481"/>
      <c r="HTI1150" s="481"/>
      <c r="HTJ1150" s="481"/>
      <c r="HTK1150" s="481"/>
      <c r="HTL1150" s="481"/>
      <c r="HTM1150" s="481"/>
      <c r="HTN1150" s="481"/>
      <c r="HTO1150" s="481"/>
      <c r="HTP1150" s="481"/>
      <c r="HTQ1150" s="481"/>
      <c r="HTR1150" s="481"/>
      <c r="HTS1150" s="481"/>
      <c r="HTT1150" s="481"/>
      <c r="HTU1150" s="481"/>
      <c r="HTV1150" s="481"/>
      <c r="HTW1150" s="481"/>
      <c r="HTX1150" s="481"/>
      <c r="HTY1150" s="481"/>
      <c r="HTZ1150" s="481"/>
      <c r="HUA1150" s="481"/>
      <c r="HUB1150" s="481"/>
      <c r="HUC1150" s="481"/>
      <c r="HUD1150" s="481"/>
      <c r="HUE1150" s="481"/>
      <c r="HUF1150" s="481"/>
      <c r="HUG1150" s="481"/>
      <c r="HUH1150" s="481"/>
      <c r="HUI1150" s="481"/>
      <c r="HUJ1150" s="481"/>
      <c r="HUK1150" s="481"/>
      <c r="HUL1150" s="481"/>
      <c r="HUM1150" s="481"/>
      <c r="HUN1150" s="481"/>
      <c r="HUO1150" s="481"/>
      <c r="HUP1150" s="481"/>
      <c r="HUQ1150" s="481"/>
      <c r="HUR1150" s="481"/>
      <c r="HUS1150" s="481"/>
      <c r="HUT1150" s="481"/>
      <c r="HUU1150" s="481"/>
      <c r="HUV1150" s="481"/>
      <c r="HUW1150" s="481"/>
      <c r="HUX1150" s="481"/>
      <c r="HUY1150" s="481"/>
      <c r="HUZ1150" s="481"/>
      <c r="HVA1150" s="481"/>
      <c r="HVB1150" s="481"/>
      <c r="HVC1150" s="481"/>
      <c r="HVD1150" s="481"/>
      <c r="HVE1150" s="481"/>
      <c r="HVF1150" s="481"/>
      <c r="HVG1150" s="481"/>
      <c r="HVH1150" s="481"/>
      <c r="HVI1150" s="481"/>
      <c r="HVJ1150" s="481"/>
      <c r="HVK1150" s="481"/>
      <c r="HVL1150" s="481"/>
      <c r="HVM1150" s="481"/>
      <c r="HVN1150" s="481"/>
      <c r="HVO1150" s="481"/>
      <c r="HVP1150" s="481"/>
      <c r="HVQ1150" s="481"/>
      <c r="HVR1150" s="481"/>
      <c r="HVS1150" s="481"/>
      <c r="HVT1150" s="481"/>
      <c r="HVU1150" s="481"/>
      <c r="HVV1150" s="481"/>
      <c r="HVW1150" s="481"/>
      <c r="HVX1150" s="481"/>
      <c r="HVY1150" s="481"/>
      <c r="HVZ1150" s="481"/>
      <c r="HWA1150" s="481"/>
      <c r="HWB1150" s="481"/>
      <c r="HWC1150" s="481"/>
      <c r="HWD1150" s="481"/>
      <c r="HWE1150" s="481"/>
      <c r="HWF1150" s="481"/>
      <c r="HWG1150" s="481"/>
      <c r="HWH1150" s="481"/>
      <c r="HWI1150" s="481"/>
      <c r="HWJ1150" s="481"/>
      <c r="HWK1150" s="481"/>
      <c r="HWL1150" s="481"/>
      <c r="HWM1150" s="481"/>
      <c r="HWN1150" s="481"/>
      <c r="HWO1150" s="481"/>
      <c r="HWP1150" s="481"/>
      <c r="HWQ1150" s="481"/>
      <c r="HWR1150" s="481"/>
      <c r="HWS1150" s="481"/>
      <c r="HWT1150" s="481"/>
      <c r="HWU1150" s="481"/>
      <c r="HWV1150" s="481"/>
      <c r="HWW1150" s="481"/>
      <c r="HWX1150" s="481"/>
      <c r="HWY1150" s="481"/>
      <c r="HWZ1150" s="481"/>
      <c r="HXA1150" s="481"/>
      <c r="HXB1150" s="481"/>
      <c r="HXC1150" s="481"/>
      <c r="HXD1150" s="481"/>
      <c r="HXE1150" s="481"/>
      <c r="HXF1150" s="481"/>
      <c r="HXG1150" s="481"/>
      <c r="HXH1150" s="481"/>
      <c r="HXI1150" s="481"/>
      <c r="HXJ1150" s="481"/>
      <c r="HXK1150" s="481"/>
      <c r="HXL1150" s="481"/>
      <c r="HXM1150" s="481"/>
      <c r="HXN1150" s="481"/>
      <c r="HXO1150" s="481"/>
      <c r="HXP1150" s="481"/>
      <c r="HXQ1150" s="481"/>
      <c r="HXR1150" s="481"/>
      <c r="HXS1150" s="481"/>
      <c r="HXT1150" s="481"/>
      <c r="HXU1150" s="481"/>
      <c r="HXV1150" s="481"/>
      <c r="HXW1150" s="481"/>
      <c r="HXX1150" s="481"/>
      <c r="HXY1150" s="481"/>
      <c r="HXZ1150" s="481"/>
      <c r="HYA1150" s="481"/>
      <c r="HYB1150" s="481"/>
      <c r="HYC1150" s="481"/>
      <c r="HYD1150" s="481"/>
      <c r="HYE1150" s="481"/>
      <c r="HYF1150" s="481"/>
      <c r="HYG1150" s="481"/>
      <c r="HYH1150" s="481"/>
      <c r="HYI1150" s="481"/>
      <c r="HYJ1150" s="481"/>
      <c r="HYK1150" s="481"/>
      <c r="HYL1150" s="481"/>
      <c r="HYM1150" s="481"/>
      <c r="HYN1150" s="481"/>
      <c r="HYO1150" s="481"/>
      <c r="HYP1150" s="481"/>
      <c r="HYQ1150" s="481"/>
      <c r="HYR1150" s="481"/>
      <c r="HYS1150" s="481"/>
      <c r="HYT1150" s="481"/>
      <c r="HYU1150" s="481"/>
      <c r="HYV1150" s="481"/>
      <c r="HYW1150" s="481"/>
      <c r="HYX1150" s="481"/>
      <c r="HYY1150" s="481"/>
      <c r="HYZ1150" s="481"/>
      <c r="HZA1150" s="481"/>
      <c r="HZB1150" s="481"/>
      <c r="HZC1150" s="481"/>
      <c r="HZD1150" s="481"/>
      <c r="HZE1150" s="481"/>
      <c r="HZF1150" s="481"/>
      <c r="HZG1150" s="481"/>
      <c r="HZH1150" s="481"/>
      <c r="HZI1150" s="481"/>
      <c r="HZJ1150" s="481"/>
      <c r="HZK1150" s="481"/>
      <c r="HZL1150" s="481"/>
      <c r="HZM1150" s="481"/>
      <c r="HZN1150" s="481"/>
      <c r="HZO1150" s="481"/>
      <c r="HZP1150" s="481"/>
      <c r="HZQ1150" s="481"/>
      <c r="HZR1150" s="481"/>
      <c r="HZS1150" s="481"/>
      <c r="HZT1150" s="481"/>
      <c r="HZU1150" s="481"/>
      <c r="HZV1150" s="481"/>
      <c r="HZW1150" s="481"/>
      <c r="HZX1150" s="481"/>
      <c r="HZY1150" s="481"/>
      <c r="HZZ1150" s="481"/>
      <c r="IAA1150" s="481"/>
      <c r="IAB1150" s="481"/>
      <c r="IAC1150" s="481"/>
      <c r="IAD1150" s="481"/>
      <c r="IAE1150" s="481"/>
      <c r="IAF1150" s="481"/>
      <c r="IAG1150" s="481"/>
      <c r="IAH1150" s="481"/>
      <c r="IAI1150" s="481"/>
      <c r="IAJ1150" s="481"/>
      <c r="IAK1150" s="481"/>
      <c r="IAL1150" s="481"/>
      <c r="IAM1150" s="481"/>
      <c r="IAN1150" s="481"/>
      <c r="IAO1150" s="481"/>
      <c r="IAP1150" s="481"/>
      <c r="IAQ1150" s="481"/>
      <c r="IAR1150" s="481"/>
      <c r="IAS1150" s="481"/>
      <c r="IAT1150" s="481"/>
      <c r="IAU1150" s="481"/>
      <c r="IAV1150" s="481"/>
      <c r="IAW1150" s="481"/>
      <c r="IAX1150" s="481"/>
      <c r="IAY1150" s="481"/>
      <c r="IAZ1150" s="481"/>
      <c r="IBA1150" s="481"/>
      <c r="IBB1150" s="481"/>
      <c r="IBC1150" s="481"/>
      <c r="IBD1150" s="481"/>
      <c r="IBE1150" s="481"/>
      <c r="IBF1150" s="481"/>
      <c r="IBG1150" s="481"/>
      <c r="IBH1150" s="481"/>
      <c r="IBI1150" s="481"/>
      <c r="IBJ1150" s="481"/>
      <c r="IBK1150" s="481"/>
      <c r="IBL1150" s="481"/>
      <c r="IBM1150" s="481"/>
      <c r="IBN1150" s="481"/>
      <c r="IBO1150" s="481"/>
      <c r="IBP1150" s="481"/>
      <c r="IBQ1150" s="481"/>
      <c r="IBR1150" s="481"/>
      <c r="IBS1150" s="481"/>
      <c r="IBT1150" s="481"/>
      <c r="IBU1150" s="481"/>
      <c r="IBV1150" s="481"/>
      <c r="IBW1150" s="481"/>
      <c r="IBX1150" s="481"/>
      <c r="IBY1150" s="481"/>
      <c r="IBZ1150" s="481"/>
      <c r="ICA1150" s="481"/>
      <c r="ICB1150" s="481"/>
      <c r="ICC1150" s="481"/>
      <c r="ICD1150" s="481"/>
      <c r="ICE1150" s="481"/>
      <c r="ICF1150" s="481"/>
      <c r="ICG1150" s="481"/>
      <c r="ICH1150" s="481"/>
      <c r="ICI1150" s="481"/>
      <c r="ICJ1150" s="481"/>
      <c r="ICK1150" s="481"/>
      <c r="ICL1150" s="481"/>
      <c r="ICM1150" s="481"/>
      <c r="ICN1150" s="481"/>
      <c r="ICO1150" s="481"/>
      <c r="ICP1150" s="481"/>
      <c r="ICQ1150" s="481"/>
      <c r="ICR1150" s="481"/>
      <c r="ICS1150" s="481"/>
      <c r="ICT1150" s="481"/>
      <c r="ICU1150" s="481"/>
      <c r="ICV1150" s="481"/>
      <c r="ICW1150" s="481"/>
      <c r="ICX1150" s="481"/>
      <c r="ICY1150" s="481"/>
      <c r="ICZ1150" s="481"/>
      <c r="IDA1150" s="481"/>
      <c r="IDB1150" s="481"/>
      <c r="IDC1150" s="481"/>
      <c r="IDD1150" s="481"/>
      <c r="IDE1150" s="481"/>
      <c r="IDF1150" s="481"/>
      <c r="IDG1150" s="481"/>
      <c r="IDH1150" s="481"/>
      <c r="IDI1150" s="481"/>
      <c r="IDJ1150" s="481"/>
      <c r="IDK1150" s="481"/>
      <c r="IDL1150" s="481"/>
      <c r="IDM1150" s="481"/>
      <c r="IDN1150" s="481"/>
      <c r="IDO1150" s="481"/>
      <c r="IDP1150" s="481"/>
      <c r="IDQ1150" s="481"/>
      <c r="IDR1150" s="481"/>
      <c r="IDS1150" s="481"/>
      <c r="IDT1150" s="481"/>
      <c r="IDU1150" s="481"/>
      <c r="IDV1150" s="481"/>
      <c r="IDW1150" s="481"/>
      <c r="IDX1150" s="481"/>
      <c r="IDY1150" s="481"/>
      <c r="IDZ1150" s="481"/>
      <c r="IEA1150" s="481"/>
      <c r="IEB1150" s="481"/>
      <c r="IEC1150" s="481"/>
      <c r="IED1150" s="481"/>
      <c r="IEE1150" s="481"/>
      <c r="IEF1150" s="481"/>
      <c r="IEG1150" s="481"/>
      <c r="IEH1150" s="481"/>
      <c r="IEI1150" s="481"/>
      <c r="IEJ1150" s="481"/>
      <c r="IEK1150" s="481"/>
      <c r="IEL1150" s="481"/>
      <c r="IEM1150" s="481"/>
      <c r="IEN1150" s="481"/>
      <c r="IEO1150" s="481"/>
      <c r="IEP1150" s="481"/>
      <c r="IEQ1150" s="481"/>
      <c r="IER1150" s="481"/>
      <c r="IES1150" s="481"/>
      <c r="IET1150" s="481"/>
      <c r="IEU1150" s="481"/>
      <c r="IEV1150" s="481"/>
      <c r="IEW1150" s="481"/>
      <c r="IEX1150" s="481"/>
      <c r="IEY1150" s="481"/>
      <c r="IEZ1150" s="481"/>
      <c r="IFA1150" s="481"/>
      <c r="IFB1150" s="481"/>
      <c r="IFC1150" s="481"/>
      <c r="IFD1150" s="481"/>
      <c r="IFE1150" s="481"/>
      <c r="IFF1150" s="481"/>
      <c r="IFG1150" s="481"/>
      <c r="IFH1150" s="481"/>
      <c r="IFI1150" s="481"/>
      <c r="IFJ1150" s="481"/>
      <c r="IFK1150" s="481"/>
      <c r="IFL1150" s="481"/>
      <c r="IFM1150" s="481"/>
      <c r="IFN1150" s="481"/>
      <c r="IFO1150" s="481"/>
      <c r="IFP1150" s="481"/>
      <c r="IFQ1150" s="481"/>
      <c r="IFR1150" s="481"/>
      <c r="IFS1150" s="481"/>
      <c r="IFT1150" s="481"/>
      <c r="IFU1150" s="481"/>
      <c r="IFV1150" s="481"/>
      <c r="IFW1150" s="481"/>
      <c r="IFX1150" s="481"/>
      <c r="IFY1150" s="481"/>
      <c r="IFZ1150" s="481"/>
      <c r="IGA1150" s="481"/>
      <c r="IGB1150" s="481"/>
      <c r="IGC1150" s="481"/>
      <c r="IGD1150" s="481"/>
      <c r="IGE1150" s="481"/>
      <c r="IGF1150" s="481"/>
      <c r="IGG1150" s="481"/>
      <c r="IGH1150" s="481"/>
      <c r="IGI1150" s="481"/>
      <c r="IGJ1150" s="481"/>
      <c r="IGK1150" s="481"/>
      <c r="IGL1150" s="481"/>
      <c r="IGM1150" s="481"/>
      <c r="IGN1150" s="481"/>
      <c r="IGO1150" s="481"/>
      <c r="IGP1150" s="481"/>
      <c r="IGQ1150" s="481"/>
      <c r="IGR1150" s="481"/>
      <c r="IGS1150" s="481"/>
      <c r="IGT1150" s="481"/>
      <c r="IGU1150" s="481"/>
      <c r="IGV1150" s="481"/>
      <c r="IGW1150" s="481"/>
      <c r="IGX1150" s="481"/>
      <c r="IGY1150" s="481"/>
      <c r="IGZ1150" s="481"/>
      <c r="IHA1150" s="481"/>
      <c r="IHB1150" s="481"/>
      <c r="IHC1150" s="481"/>
      <c r="IHD1150" s="481"/>
      <c r="IHE1150" s="481"/>
      <c r="IHF1150" s="481"/>
      <c r="IHG1150" s="481"/>
      <c r="IHH1150" s="481"/>
      <c r="IHI1150" s="481"/>
      <c r="IHJ1150" s="481"/>
      <c r="IHK1150" s="481"/>
      <c r="IHL1150" s="481"/>
      <c r="IHM1150" s="481"/>
      <c r="IHN1150" s="481"/>
      <c r="IHO1150" s="481"/>
      <c r="IHP1150" s="481"/>
      <c r="IHQ1150" s="481"/>
      <c r="IHR1150" s="481"/>
      <c r="IHS1150" s="481"/>
      <c r="IHT1150" s="481"/>
      <c r="IHU1150" s="481"/>
      <c r="IHV1150" s="481"/>
      <c r="IHW1150" s="481"/>
      <c r="IHX1150" s="481"/>
      <c r="IHY1150" s="481"/>
      <c r="IHZ1150" s="481"/>
      <c r="IIA1150" s="481"/>
      <c r="IIB1150" s="481"/>
      <c r="IIC1150" s="481"/>
      <c r="IID1150" s="481"/>
      <c r="IIE1150" s="481"/>
      <c r="IIF1150" s="481"/>
      <c r="IIG1150" s="481"/>
      <c r="IIH1150" s="481"/>
      <c r="III1150" s="481"/>
      <c r="IIJ1150" s="481"/>
      <c r="IIK1150" s="481"/>
      <c r="IIL1150" s="481"/>
      <c r="IIM1150" s="481"/>
      <c r="IIN1150" s="481"/>
      <c r="IIO1150" s="481"/>
      <c r="IIP1150" s="481"/>
      <c r="IIQ1150" s="481"/>
      <c r="IIR1150" s="481"/>
      <c r="IIS1150" s="481"/>
      <c r="IIT1150" s="481"/>
      <c r="IIU1150" s="481"/>
      <c r="IIV1150" s="481"/>
      <c r="IIW1150" s="481"/>
      <c r="IIX1150" s="481"/>
      <c r="IIY1150" s="481"/>
      <c r="IIZ1150" s="481"/>
      <c r="IJA1150" s="481"/>
      <c r="IJB1150" s="481"/>
      <c r="IJC1150" s="481"/>
      <c r="IJD1150" s="481"/>
      <c r="IJE1150" s="481"/>
      <c r="IJF1150" s="481"/>
      <c r="IJG1150" s="481"/>
      <c r="IJH1150" s="481"/>
      <c r="IJI1150" s="481"/>
      <c r="IJJ1150" s="481"/>
      <c r="IJK1150" s="481"/>
      <c r="IJL1150" s="481"/>
      <c r="IJM1150" s="481"/>
      <c r="IJN1150" s="481"/>
      <c r="IJO1150" s="481"/>
      <c r="IJP1150" s="481"/>
      <c r="IJQ1150" s="481"/>
      <c r="IJR1150" s="481"/>
      <c r="IJS1150" s="481"/>
      <c r="IJT1150" s="481"/>
      <c r="IJU1150" s="481"/>
      <c r="IJV1150" s="481"/>
      <c r="IJW1150" s="481"/>
      <c r="IJX1150" s="481"/>
      <c r="IJY1150" s="481"/>
      <c r="IJZ1150" s="481"/>
      <c r="IKA1150" s="481"/>
      <c r="IKB1150" s="481"/>
      <c r="IKC1150" s="481"/>
      <c r="IKD1150" s="481"/>
      <c r="IKE1150" s="481"/>
      <c r="IKF1150" s="481"/>
      <c r="IKG1150" s="481"/>
      <c r="IKH1150" s="481"/>
      <c r="IKI1150" s="481"/>
      <c r="IKJ1150" s="481"/>
      <c r="IKK1150" s="481"/>
      <c r="IKL1150" s="481"/>
      <c r="IKM1150" s="481"/>
      <c r="IKN1150" s="481"/>
      <c r="IKO1150" s="481"/>
      <c r="IKP1150" s="481"/>
      <c r="IKQ1150" s="481"/>
      <c r="IKR1150" s="481"/>
      <c r="IKS1150" s="481"/>
      <c r="IKT1150" s="481"/>
      <c r="IKU1150" s="481"/>
      <c r="IKV1150" s="481"/>
      <c r="IKW1150" s="481"/>
      <c r="IKX1150" s="481"/>
      <c r="IKY1150" s="481"/>
      <c r="IKZ1150" s="481"/>
      <c r="ILA1150" s="481"/>
      <c r="ILB1150" s="481"/>
      <c r="ILC1150" s="481"/>
      <c r="ILD1150" s="481"/>
      <c r="ILE1150" s="481"/>
      <c r="ILF1150" s="481"/>
      <c r="ILG1150" s="481"/>
      <c r="ILH1150" s="481"/>
      <c r="ILI1150" s="481"/>
      <c r="ILJ1150" s="481"/>
      <c r="ILK1150" s="481"/>
      <c r="ILL1150" s="481"/>
      <c r="ILM1150" s="481"/>
      <c r="ILN1150" s="481"/>
      <c r="ILO1150" s="481"/>
      <c r="ILP1150" s="481"/>
      <c r="ILQ1150" s="481"/>
      <c r="ILR1150" s="481"/>
      <c r="ILS1150" s="481"/>
      <c r="ILT1150" s="481"/>
      <c r="ILU1150" s="481"/>
      <c r="ILV1150" s="481"/>
      <c r="ILW1150" s="481"/>
      <c r="ILX1150" s="481"/>
      <c r="ILY1150" s="481"/>
      <c r="ILZ1150" s="481"/>
      <c r="IMA1150" s="481"/>
      <c r="IMB1150" s="481"/>
      <c r="IMC1150" s="481"/>
      <c r="IMD1150" s="481"/>
      <c r="IME1150" s="481"/>
      <c r="IMF1150" s="481"/>
      <c r="IMG1150" s="481"/>
      <c r="IMH1150" s="481"/>
      <c r="IMI1150" s="481"/>
      <c r="IMJ1150" s="481"/>
      <c r="IMK1150" s="481"/>
      <c r="IML1150" s="481"/>
      <c r="IMM1150" s="481"/>
      <c r="IMN1150" s="481"/>
      <c r="IMO1150" s="481"/>
      <c r="IMP1150" s="481"/>
      <c r="IMQ1150" s="481"/>
      <c r="IMR1150" s="481"/>
      <c r="IMS1150" s="481"/>
      <c r="IMT1150" s="481"/>
      <c r="IMU1150" s="481"/>
      <c r="IMV1150" s="481"/>
      <c r="IMW1150" s="481"/>
      <c r="IMX1150" s="481"/>
      <c r="IMY1150" s="481"/>
      <c r="IMZ1150" s="481"/>
      <c r="INA1150" s="481"/>
      <c r="INB1150" s="481"/>
      <c r="INC1150" s="481"/>
      <c r="IND1150" s="481"/>
      <c r="INE1150" s="481"/>
      <c r="INF1150" s="481"/>
      <c r="ING1150" s="481"/>
      <c r="INH1150" s="481"/>
      <c r="INI1150" s="481"/>
      <c r="INJ1150" s="481"/>
      <c r="INK1150" s="481"/>
      <c r="INL1150" s="481"/>
      <c r="INM1150" s="481"/>
      <c r="INN1150" s="481"/>
      <c r="INO1150" s="481"/>
      <c r="INP1150" s="481"/>
      <c r="INQ1150" s="481"/>
      <c r="INR1150" s="481"/>
      <c r="INS1150" s="481"/>
      <c r="INT1150" s="481"/>
      <c r="INU1150" s="481"/>
      <c r="INV1150" s="481"/>
      <c r="INW1150" s="481"/>
      <c r="INX1150" s="481"/>
      <c r="INY1150" s="481"/>
      <c r="INZ1150" s="481"/>
      <c r="IOA1150" s="481"/>
      <c r="IOB1150" s="481"/>
      <c r="IOC1150" s="481"/>
      <c r="IOD1150" s="481"/>
      <c r="IOE1150" s="481"/>
      <c r="IOF1150" s="481"/>
      <c r="IOG1150" s="481"/>
      <c r="IOH1150" s="481"/>
      <c r="IOI1150" s="481"/>
      <c r="IOJ1150" s="481"/>
      <c r="IOK1150" s="481"/>
      <c r="IOL1150" s="481"/>
      <c r="IOM1150" s="481"/>
      <c r="ION1150" s="481"/>
      <c r="IOO1150" s="481"/>
      <c r="IOP1150" s="481"/>
      <c r="IOQ1150" s="481"/>
      <c r="IOR1150" s="481"/>
      <c r="IOS1150" s="481"/>
      <c r="IOT1150" s="481"/>
      <c r="IOU1150" s="481"/>
      <c r="IOV1150" s="481"/>
      <c r="IOW1150" s="481"/>
      <c r="IOX1150" s="481"/>
      <c r="IOY1150" s="481"/>
      <c r="IOZ1150" s="481"/>
      <c r="IPA1150" s="481"/>
      <c r="IPB1150" s="481"/>
      <c r="IPC1150" s="481"/>
      <c r="IPD1150" s="481"/>
      <c r="IPE1150" s="481"/>
      <c r="IPF1150" s="481"/>
      <c r="IPG1150" s="481"/>
      <c r="IPH1150" s="481"/>
      <c r="IPI1150" s="481"/>
      <c r="IPJ1150" s="481"/>
      <c r="IPK1150" s="481"/>
      <c r="IPL1150" s="481"/>
      <c r="IPM1150" s="481"/>
      <c r="IPN1150" s="481"/>
      <c r="IPO1150" s="481"/>
      <c r="IPP1150" s="481"/>
      <c r="IPQ1150" s="481"/>
      <c r="IPR1150" s="481"/>
      <c r="IPS1150" s="481"/>
      <c r="IPT1150" s="481"/>
      <c r="IPU1150" s="481"/>
      <c r="IPV1150" s="481"/>
      <c r="IPW1150" s="481"/>
      <c r="IPX1150" s="481"/>
      <c r="IPY1150" s="481"/>
      <c r="IPZ1150" s="481"/>
      <c r="IQA1150" s="481"/>
      <c r="IQB1150" s="481"/>
      <c r="IQC1150" s="481"/>
      <c r="IQD1150" s="481"/>
      <c r="IQE1150" s="481"/>
      <c r="IQF1150" s="481"/>
      <c r="IQG1150" s="481"/>
      <c r="IQH1150" s="481"/>
      <c r="IQI1150" s="481"/>
      <c r="IQJ1150" s="481"/>
      <c r="IQK1150" s="481"/>
      <c r="IQL1150" s="481"/>
      <c r="IQM1150" s="481"/>
      <c r="IQN1150" s="481"/>
      <c r="IQO1150" s="481"/>
      <c r="IQP1150" s="481"/>
      <c r="IQQ1150" s="481"/>
      <c r="IQR1150" s="481"/>
      <c r="IQS1150" s="481"/>
      <c r="IQT1150" s="481"/>
      <c r="IQU1150" s="481"/>
      <c r="IQV1150" s="481"/>
      <c r="IQW1150" s="481"/>
      <c r="IQX1150" s="481"/>
      <c r="IQY1150" s="481"/>
      <c r="IQZ1150" s="481"/>
      <c r="IRA1150" s="481"/>
      <c r="IRB1150" s="481"/>
      <c r="IRC1150" s="481"/>
      <c r="IRD1150" s="481"/>
      <c r="IRE1150" s="481"/>
      <c r="IRF1150" s="481"/>
      <c r="IRG1150" s="481"/>
      <c r="IRH1150" s="481"/>
      <c r="IRI1150" s="481"/>
      <c r="IRJ1150" s="481"/>
      <c r="IRK1150" s="481"/>
      <c r="IRL1150" s="481"/>
      <c r="IRM1150" s="481"/>
      <c r="IRN1150" s="481"/>
      <c r="IRO1150" s="481"/>
      <c r="IRP1150" s="481"/>
      <c r="IRQ1150" s="481"/>
      <c r="IRR1150" s="481"/>
      <c r="IRS1150" s="481"/>
      <c r="IRT1150" s="481"/>
      <c r="IRU1150" s="481"/>
      <c r="IRV1150" s="481"/>
      <c r="IRW1150" s="481"/>
      <c r="IRX1150" s="481"/>
      <c r="IRY1150" s="481"/>
      <c r="IRZ1150" s="481"/>
      <c r="ISA1150" s="481"/>
      <c r="ISB1150" s="481"/>
      <c r="ISC1150" s="481"/>
      <c r="ISD1150" s="481"/>
      <c r="ISE1150" s="481"/>
      <c r="ISF1150" s="481"/>
      <c r="ISG1150" s="481"/>
      <c r="ISH1150" s="481"/>
      <c r="ISI1150" s="481"/>
      <c r="ISJ1150" s="481"/>
      <c r="ISK1150" s="481"/>
      <c r="ISL1150" s="481"/>
      <c r="ISM1150" s="481"/>
      <c r="ISN1150" s="481"/>
      <c r="ISO1150" s="481"/>
      <c r="ISP1150" s="481"/>
      <c r="ISQ1150" s="481"/>
      <c r="ISR1150" s="481"/>
      <c r="ISS1150" s="481"/>
      <c r="IST1150" s="481"/>
      <c r="ISU1150" s="481"/>
      <c r="ISV1150" s="481"/>
      <c r="ISW1150" s="481"/>
      <c r="ISX1150" s="481"/>
      <c r="ISY1150" s="481"/>
      <c r="ISZ1150" s="481"/>
      <c r="ITA1150" s="481"/>
      <c r="ITB1150" s="481"/>
      <c r="ITC1150" s="481"/>
      <c r="ITD1150" s="481"/>
      <c r="ITE1150" s="481"/>
      <c r="ITF1150" s="481"/>
      <c r="ITG1150" s="481"/>
      <c r="ITH1150" s="481"/>
      <c r="ITI1150" s="481"/>
      <c r="ITJ1150" s="481"/>
      <c r="ITK1150" s="481"/>
      <c r="ITL1150" s="481"/>
      <c r="ITM1150" s="481"/>
      <c r="ITN1150" s="481"/>
      <c r="ITO1150" s="481"/>
      <c r="ITP1150" s="481"/>
      <c r="ITQ1150" s="481"/>
      <c r="ITR1150" s="481"/>
      <c r="ITS1150" s="481"/>
      <c r="ITT1150" s="481"/>
      <c r="ITU1150" s="481"/>
      <c r="ITV1150" s="481"/>
      <c r="ITW1150" s="481"/>
      <c r="ITX1150" s="481"/>
      <c r="ITY1150" s="481"/>
      <c r="ITZ1150" s="481"/>
      <c r="IUA1150" s="481"/>
      <c r="IUB1150" s="481"/>
      <c r="IUC1150" s="481"/>
      <c r="IUD1150" s="481"/>
      <c r="IUE1150" s="481"/>
      <c r="IUF1150" s="481"/>
      <c r="IUG1150" s="481"/>
      <c r="IUH1150" s="481"/>
      <c r="IUI1150" s="481"/>
      <c r="IUJ1150" s="481"/>
      <c r="IUK1150" s="481"/>
      <c r="IUL1150" s="481"/>
      <c r="IUM1150" s="481"/>
      <c r="IUN1150" s="481"/>
      <c r="IUO1150" s="481"/>
      <c r="IUP1150" s="481"/>
      <c r="IUQ1150" s="481"/>
      <c r="IUR1150" s="481"/>
      <c r="IUS1150" s="481"/>
      <c r="IUT1150" s="481"/>
      <c r="IUU1150" s="481"/>
      <c r="IUV1150" s="481"/>
      <c r="IUW1150" s="481"/>
      <c r="IUX1150" s="481"/>
      <c r="IUY1150" s="481"/>
      <c r="IUZ1150" s="481"/>
      <c r="IVA1150" s="481"/>
      <c r="IVB1150" s="481"/>
      <c r="IVC1150" s="481"/>
      <c r="IVD1150" s="481"/>
      <c r="IVE1150" s="481"/>
      <c r="IVF1150" s="481"/>
      <c r="IVG1150" s="481"/>
      <c r="IVH1150" s="481"/>
      <c r="IVI1150" s="481"/>
      <c r="IVJ1150" s="481"/>
      <c r="IVK1150" s="481"/>
      <c r="IVL1150" s="481"/>
      <c r="IVM1150" s="481"/>
      <c r="IVN1150" s="481"/>
      <c r="IVO1150" s="481"/>
      <c r="IVP1150" s="481"/>
      <c r="IVQ1150" s="481"/>
      <c r="IVR1150" s="481"/>
      <c r="IVS1150" s="481"/>
      <c r="IVT1150" s="481"/>
      <c r="IVU1150" s="481"/>
      <c r="IVV1150" s="481"/>
      <c r="IVW1150" s="481"/>
      <c r="IVX1150" s="481"/>
      <c r="IVY1150" s="481"/>
      <c r="IVZ1150" s="481"/>
      <c r="IWA1150" s="481"/>
      <c r="IWB1150" s="481"/>
      <c r="IWC1150" s="481"/>
      <c r="IWD1150" s="481"/>
      <c r="IWE1150" s="481"/>
      <c r="IWF1150" s="481"/>
      <c r="IWG1150" s="481"/>
      <c r="IWH1150" s="481"/>
      <c r="IWI1150" s="481"/>
      <c r="IWJ1150" s="481"/>
      <c r="IWK1150" s="481"/>
      <c r="IWL1150" s="481"/>
      <c r="IWM1150" s="481"/>
      <c r="IWN1150" s="481"/>
      <c r="IWO1150" s="481"/>
      <c r="IWP1150" s="481"/>
      <c r="IWQ1150" s="481"/>
      <c r="IWR1150" s="481"/>
      <c r="IWS1150" s="481"/>
      <c r="IWT1150" s="481"/>
      <c r="IWU1150" s="481"/>
      <c r="IWV1150" s="481"/>
      <c r="IWW1150" s="481"/>
      <c r="IWX1150" s="481"/>
      <c r="IWY1150" s="481"/>
      <c r="IWZ1150" s="481"/>
      <c r="IXA1150" s="481"/>
      <c r="IXB1150" s="481"/>
      <c r="IXC1150" s="481"/>
      <c r="IXD1150" s="481"/>
      <c r="IXE1150" s="481"/>
      <c r="IXF1150" s="481"/>
      <c r="IXG1150" s="481"/>
      <c r="IXH1150" s="481"/>
      <c r="IXI1150" s="481"/>
      <c r="IXJ1150" s="481"/>
      <c r="IXK1150" s="481"/>
      <c r="IXL1150" s="481"/>
      <c r="IXM1150" s="481"/>
      <c r="IXN1150" s="481"/>
      <c r="IXO1150" s="481"/>
      <c r="IXP1150" s="481"/>
      <c r="IXQ1150" s="481"/>
      <c r="IXR1150" s="481"/>
      <c r="IXS1150" s="481"/>
      <c r="IXT1150" s="481"/>
      <c r="IXU1150" s="481"/>
      <c r="IXV1150" s="481"/>
      <c r="IXW1150" s="481"/>
      <c r="IXX1150" s="481"/>
      <c r="IXY1150" s="481"/>
      <c r="IXZ1150" s="481"/>
      <c r="IYA1150" s="481"/>
      <c r="IYB1150" s="481"/>
      <c r="IYC1150" s="481"/>
      <c r="IYD1150" s="481"/>
      <c r="IYE1150" s="481"/>
      <c r="IYF1150" s="481"/>
      <c r="IYG1150" s="481"/>
      <c r="IYH1150" s="481"/>
      <c r="IYI1150" s="481"/>
      <c r="IYJ1150" s="481"/>
      <c r="IYK1150" s="481"/>
      <c r="IYL1150" s="481"/>
      <c r="IYM1150" s="481"/>
      <c r="IYN1150" s="481"/>
      <c r="IYO1150" s="481"/>
      <c r="IYP1150" s="481"/>
      <c r="IYQ1150" s="481"/>
      <c r="IYR1150" s="481"/>
      <c r="IYS1150" s="481"/>
      <c r="IYT1150" s="481"/>
      <c r="IYU1150" s="481"/>
      <c r="IYV1150" s="481"/>
      <c r="IYW1150" s="481"/>
      <c r="IYX1150" s="481"/>
      <c r="IYY1150" s="481"/>
      <c r="IYZ1150" s="481"/>
      <c r="IZA1150" s="481"/>
      <c r="IZB1150" s="481"/>
      <c r="IZC1150" s="481"/>
      <c r="IZD1150" s="481"/>
      <c r="IZE1150" s="481"/>
      <c r="IZF1150" s="481"/>
      <c r="IZG1150" s="481"/>
      <c r="IZH1150" s="481"/>
      <c r="IZI1150" s="481"/>
      <c r="IZJ1150" s="481"/>
      <c r="IZK1150" s="481"/>
      <c r="IZL1150" s="481"/>
      <c r="IZM1150" s="481"/>
      <c r="IZN1150" s="481"/>
      <c r="IZO1150" s="481"/>
      <c r="IZP1150" s="481"/>
      <c r="IZQ1150" s="481"/>
      <c r="IZR1150" s="481"/>
      <c r="IZS1150" s="481"/>
      <c r="IZT1150" s="481"/>
      <c r="IZU1150" s="481"/>
      <c r="IZV1150" s="481"/>
      <c r="IZW1150" s="481"/>
      <c r="IZX1150" s="481"/>
      <c r="IZY1150" s="481"/>
      <c r="IZZ1150" s="481"/>
      <c r="JAA1150" s="481"/>
      <c r="JAB1150" s="481"/>
      <c r="JAC1150" s="481"/>
      <c r="JAD1150" s="481"/>
      <c r="JAE1150" s="481"/>
      <c r="JAF1150" s="481"/>
      <c r="JAG1150" s="481"/>
      <c r="JAH1150" s="481"/>
      <c r="JAI1150" s="481"/>
      <c r="JAJ1150" s="481"/>
      <c r="JAK1150" s="481"/>
      <c r="JAL1150" s="481"/>
      <c r="JAM1150" s="481"/>
      <c r="JAN1150" s="481"/>
      <c r="JAO1150" s="481"/>
      <c r="JAP1150" s="481"/>
      <c r="JAQ1150" s="481"/>
      <c r="JAR1150" s="481"/>
      <c r="JAS1150" s="481"/>
      <c r="JAT1150" s="481"/>
      <c r="JAU1150" s="481"/>
      <c r="JAV1150" s="481"/>
      <c r="JAW1150" s="481"/>
      <c r="JAX1150" s="481"/>
      <c r="JAY1150" s="481"/>
      <c r="JAZ1150" s="481"/>
      <c r="JBA1150" s="481"/>
      <c r="JBB1150" s="481"/>
      <c r="JBC1150" s="481"/>
      <c r="JBD1150" s="481"/>
      <c r="JBE1150" s="481"/>
      <c r="JBF1150" s="481"/>
      <c r="JBG1150" s="481"/>
      <c r="JBH1150" s="481"/>
      <c r="JBI1150" s="481"/>
      <c r="JBJ1150" s="481"/>
      <c r="JBK1150" s="481"/>
      <c r="JBL1150" s="481"/>
      <c r="JBM1150" s="481"/>
      <c r="JBN1150" s="481"/>
      <c r="JBO1150" s="481"/>
      <c r="JBP1150" s="481"/>
      <c r="JBQ1150" s="481"/>
      <c r="JBR1150" s="481"/>
      <c r="JBS1150" s="481"/>
      <c r="JBT1150" s="481"/>
      <c r="JBU1150" s="481"/>
      <c r="JBV1150" s="481"/>
      <c r="JBW1150" s="481"/>
      <c r="JBX1150" s="481"/>
      <c r="JBY1150" s="481"/>
      <c r="JBZ1150" s="481"/>
      <c r="JCA1150" s="481"/>
      <c r="JCB1150" s="481"/>
      <c r="JCC1150" s="481"/>
      <c r="JCD1150" s="481"/>
      <c r="JCE1150" s="481"/>
      <c r="JCF1150" s="481"/>
      <c r="JCG1150" s="481"/>
      <c r="JCH1150" s="481"/>
      <c r="JCI1150" s="481"/>
      <c r="JCJ1150" s="481"/>
      <c r="JCK1150" s="481"/>
      <c r="JCL1150" s="481"/>
      <c r="JCM1150" s="481"/>
      <c r="JCN1150" s="481"/>
      <c r="JCO1150" s="481"/>
      <c r="JCP1150" s="481"/>
      <c r="JCQ1150" s="481"/>
      <c r="JCR1150" s="481"/>
      <c r="JCS1150" s="481"/>
      <c r="JCT1150" s="481"/>
      <c r="JCU1150" s="481"/>
      <c r="JCV1150" s="481"/>
      <c r="JCW1150" s="481"/>
      <c r="JCX1150" s="481"/>
      <c r="JCY1150" s="481"/>
      <c r="JCZ1150" s="481"/>
      <c r="JDA1150" s="481"/>
      <c r="JDB1150" s="481"/>
      <c r="JDC1150" s="481"/>
      <c r="JDD1150" s="481"/>
      <c r="JDE1150" s="481"/>
      <c r="JDF1150" s="481"/>
      <c r="JDG1150" s="481"/>
      <c r="JDH1150" s="481"/>
      <c r="JDI1150" s="481"/>
      <c r="JDJ1150" s="481"/>
      <c r="JDK1150" s="481"/>
      <c r="JDL1150" s="481"/>
      <c r="JDM1150" s="481"/>
      <c r="JDN1150" s="481"/>
      <c r="JDO1150" s="481"/>
      <c r="JDP1150" s="481"/>
      <c r="JDQ1150" s="481"/>
      <c r="JDR1150" s="481"/>
      <c r="JDS1150" s="481"/>
      <c r="JDT1150" s="481"/>
      <c r="JDU1150" s="481"/>
      <c r="JDV1150" s="481"/>
      <c r="JDW1150" s="481"/>
      <c r="JDX1150" s="481"/>
      <c r="JDY1150" s="481"/>
      <c r="JDZ1150" s="481"/>
      <c r="JEA1150" s="481"/>
      <c r="JEB1150" s="481"/>
      <c r="JEC1150" s="481"/>
      <c r="JED1150" s="481"/>
      <c r="JEE1150" s="481"/>
      <c r="JEF1150" s="481"/>
      <c r="JEG1150" s="481"/>
      <c r="JEH1150" s="481"/>
      <c r="JEI1150" s="481"/>
      <c r="JEJ1150" s="481"/>
      <c r="JEK1150" s="481"/>
      <c r="JEL1150" s="481"/>
      <c r="JEM1150" s="481"/>
      <c r="JEN1150" s="481"/>
      <c r="JEO1150" s="481"/>
      <c r="JEP1150" s="481"/>
      <c r="JEQ1150" s="481"/>
      <c r="JER1150" s="481"/>
      <c r="JES1150" s="481"/>
      <c r="JET1150" s="481"/>
      <c r="JEU1150" s="481"/>
      <c r="JEV1150" s="481"/>
      <c r="JEW1150" s="481"/>
      <c r="JEX1150" s="481"/>
      <c r="JEY1150" s="481"/>
      <c r="JEZ1150" s="481"/>
      <c r="JFA1150" s="481"/>
      <c r="JFB1150" s="481"/>
      <c r="JFC1150" s="481"/>
      <c r="JFD1150" s="481"/>
      <c r="JFE1150" s="481"/>
      <c r="JFF1150" s="481"/>
      <c r="JFG1150" s="481"/>
      <c r="JFH1150" s="481"/>
      <c r="JFI1150" s="481"/>
      <c r="JFJ1150" s="481"/>
      <c r="JFK1150" s="481"/>
      <c r="JFL1150" s="481"/>
      <c r="JFM1150" s="481"/>
      <c r="JFN1150" s="481"/>
      <c r="JFO1150" s="481"/>
      <c r="JFP1150" s="481"/>
      <c r="JFQ1150" s="481"/>
      <c r="JFR1150" s="481"/>
      <c r="JFS1150" s="481"/>
      <c r="JFT1150" s="481"/>
      <c r="JFU1150" s="481"/>
      <c r="JFV1150" s="481"/>
      <c r="JFW1150" s="481"/>
      <c r="JFX1150" s="481"/>
      <c r="JFY1150" s="481"/>
      <c r="JFZ1150" s="481"/>
      <c r="JGA1150" s="481"/>
      <c r="JGB1150" s="481"/>
      <c r="JGC1150" s="481"/>
      <c r="JGD1150" s="481"/>
      <c r="JGE1150" s="481"/>
      <c r="JGF1150" s="481"/>
      <c r="JGG1150" s="481"/>
      <c r="JGH1150" s="481"/>
      <c r="JGI1150" s="481"/>
      <c r="JGJ1150" s="481"/>
      <c r="JGK1150" s="481"/>
      <c r="JGL1150" s="481"/>
      <c r="JGM1150" s="481"/>
      <c r="JGN1150" s="481"/>
      <c r="JGO1150" s="481"/>
      <c r="JGP1150" s="481"/>
      <c r="JGQ1150" s="481"/>
      <c r="JGR1150" s="481"/>
      <c r="JGS1150" s="481"/>
      <c r="JGT1150" s="481"/>
      <c r="JGU1150" s="481"/>
      <c r="JGV1150" s="481"/>
      <c r="JGW1150" s="481"/>
      <c r="JGX1150" s="481"/>
      <c r="JGY1150" s="481"/>
      <c r="JGZ1150" s="481"/>
      <c r="JHA1150" s="481"/>
      <c r="JHB1150" s="481"/>
      <c r="JHC1150" s="481"/>
      <c r="JHD1150" s="481"/>
      <c r="JHE1150" s="481"/>
      <c r="JHF1150" s="481"/>
      <c r="JHG1150" s="481"/>
      <c r="JHH1150" s="481"/>
      <c r="JHI1150" s="481"/>
      <c r="JHJ1150" s="481"/>
      <c r="JHK1150" s="481"/>
      <c r="JHL1150" s="481"/>
      <c r="JHM1150" s="481"/>
      <c r="JHN1150" s="481"/>
      <c r="JHO1150" s="481"/>
      <c r="JHP1150" s="481"/>
      <c r="JHQ1150" s="481"/>
      <c r="JHR1150" s="481"/>
      <c r="JHS1150" s="481"/>
      <c r="JHT1150" s="481"/>
      <c r="JHU1150" s="481"/>
      <c r="JHV1150" s="481"/>
      <c r="JHW1150" s="481"/>
      <c r="JHX1150" s="481"/>
      <c r="JHY1150" s="481"/>
      <c r="JHZ1150" s="481"/>
      <c r="JIA1150" s="481"/>
      <c r="JIB1150" s="481"/>
      <c r="JIC1150" s="481"/>
      <c r="JID1150" s="481"/>
      <c r="JIE1150" s="481"/>
      <c r="JIF1150" s="481"/>
      <c r="JIG1150" s="481"/>
      <c r="JIH1150" s="481"/>
      <c r="JII1150" s="481"/>
      <c r="JIJ1150" s="481"/>
      <c r="JIK1150" s="481"/>
      <c r="JIL1150" s="481"/>
      <c r="JIM1150" s="481"/>
      <c r="JIN1150" s="481"/>
      <c r="JIO1150" s="481"/>
      <c r="JIP1150" s="481"/>
      <c r="JIQ1150" s="481"/>
      <c r="JIR1150" s="481"/>
      <c r="JIS1150" s="481"/>
      <c r="JIT1150" s="481"/>
      <c r="JIU1150" s="481"/>
      <c r="JIV1150" s="481"/>
      <c r="JIW1150" s="481"/>
      <c r="JIX1150" s="481"/>
      <c r="JIY1150" s="481"/>
      <c r="JIZ1150" s="481"/>
      <c r="JJA1150" s="481"/>
      <c r="JJB1150" s="481"/>
      <c r="JJC1150" s="481"/>
      <c r="JJD1150" s="481"/>
      <c r="JJE1150" s="481"/>
      <c r="JJF1150" s="481"/>
      <c r="JJG1150" s="481"/>
      <c r="JJH1150" s="481"/>
      <c r="JJI1150" s="481"/>
      <c r="JJJ1150" s="481"/>
      <c r="JJK1150" s="481"/>
      <c r="JJL1150" s="481"/>
      <c r="JJM1150" s="481"/>
      <c r="JJN1150" s="481"/>
      <c r="JJO1150" s="481"/>
      <c r="JJP1150" s="481"/>
      <c r="JJQ1150" s="481"/>
      <c r="JJR1150" s="481"/>
      <c r="JJS1150" s="481"/>
      <c r="JJT1150" s="481"/>
      <c r="JJU1150" s="481"/>
      <c r="JJV1150" s="481"/>
      <c r="JJW1150" s="481"/>
      <c r="JJX1150" s="481"/>
      <c r="JJY1150" s="481"/>
      <c r="JJZ1150" s="481"/>
      <c r="JKA1150" s="481"/>
      <c r="JKB1150" s="481"/>
      <c r="JKC1150" s="481"/>
      <c r="JKD1150" s="481"/>
      <c r="JKE1150" s="481"/>
      <c r="JKF1150" s="481"/>
      <c r="JKG1150" s="481"/>
      <c r="JKH1150" s="481"/>
      <c r="JKI1150" s="481"/>
      <c r="JKJ1150" s="481"/>
      <c r="JKK1150" s="481"/>
      <c r="JKL1150" s="481"/>
      <c r="JKM1150" s="481"/>
      <c r="JKN1150" s="481"/>
      <c r="JKO1150" s="481"/>
      <c r="JKP1150" s="481"/>
      <c r="JKQ1150" s="481"/>
      <c r="JKR1150" s="481"/>
      <c r="JKS1150" s="481"/>
      <c r="JKT1150" s="481"/>
      <c r="JKU1150" s="481"/>
      <c r="JKV1150" s="481"/>
      <c r="JKW1150" s="481"/>
      <c r="JKX1150" s="481"/>
      <c r="JKY1150" s="481"/>
      <c r="JKZ1150" s="481"/>
      <c r="JLA1150" s="481"/>
      <c r="JLB1150" s="481"/>
      <c r="JLC1150" s="481"/>
      <c r="JLD1150" s="481"/>
      <c r="JLE1150" s="481"/>
      <c r="JLF1150" s="481"/>
      <c r="JLG1150" s="481"/>
      <c r="JLH1150" s="481"/>
      <c r="JLI1150" s="481"/>
      <c r="JLJ1150" s="481"/>
      <c r="JLK1150" s="481"/>
      <c r="JLL1150" s="481"/>
      <c r="JLM1150" s="481"/>
      <c r="JLN1150" s="481"/>
      <c r="JLO1150" s="481"/>
      <c r="JLP1150" s="481"/>
      <c r="JLQ1150" s="481"/>
      <c r="JLR1150" s="481"/>
      <c r="JLS1150" s="481"/>
      <c r="JLT1150" s="481"/>
      <c r="JLU1150" s="481"/>
      <c r="JLV1150" s="481"/>
      <c r="JLW1150" s="481"/>
      <c r="JLX1150" s="481"/>
      <c r="JLY1150" s="481"/>
      <c r="JLZ1150" s="481"/>
      <c r="JMA1150" s="481"/>
      <c r="JMB1150" s="481"/>
      <c r="JMC1150" s="481"/>
      <c r="JMD1150" s="481"/>
      <c r="JME1150" s="481"/>
      <c r="JMF1150" s="481"/>
      <c r="JMG1150" s="481"/>
      <c r="JMH1150" s="481"/>
      <c r="JMI1150" s="481"/>
      <c r="JMJ1150" s="481"/>
      <c r="JMK1150" s="481"/>
      <c r="JML1150" s="481"/>
      <c r="JMM1150" s="481"/>
      <c r="JMN1150" s="481"/>
      <c r="JMO1150" s="481"/>
      <c r="JMP1150" s="481"/>
      <c r="JMQ1150" s="481"/>
      <c r="JMR1150" s="481"/>
      <c r="JMS1150" s="481"/>
      <c r="JMT1150" s="481"/>
      <c r="JMU1150" s="481"/>
      <c r="JMV1150" s="481"/>
      <c r="JMW1150" s="481"/>
      <c r="JMX1150" s="481"/>
      <c r="JMY1150" s="481"/>
      <c r="JMZ1150" s="481"/>
      <c r="JNA1150" s="481"/>
      <c r="JNB1150" s="481"/>
      <c r="JNC1150" s="481"/>
      <c r="JND1150" s="481"/>
      <c r="JNE1150" s="481"/>
      <c r="JNF1150" s="481"/>
      <c r="JNG1150" s="481"/>
      <c r="JNH1150" s="481"/>
      <c r="JNI1150" s="481"/>
      <c r="JNJ1150" s="481"/>
      <c r="JNK1150" s="481"/>
      <c r="JNL1150" s="481"/>
      <c r="JNM1150" s="481"/>
      <c r="JNN1150" s="481"/>
      <c r="JNO1150" s="481"/>
      <c r="JNP1150" s="481"/>
      <c r="JNQ1150" s="481"/>
      <c r="JNR1150" s="481"/>
      <c r="JNS1150" s="481"/>
      <c r="JNT1150" s="481"/>
      <c r="JNU1150" s="481"/>
      <c r="JNV1150" s="481"/>
      <c r="JNW1150" s="481"/>
      <c r="JNX1150" s="481"/>
      <c r="JNY1150" s="481"/>
      <c r="JNZ1150" s="481"/>
      <c r="JOA1150" s="481"/>
      <c r="JOB1150" s="481"/>
      <c r="JOC1150" s="481"/>
      <c r="JOD1150" s="481"/>
      <c r="JOE1150" s="481"/>
      <c r="JOF1150" s="481"/>
      <c r="JOG1150" s="481"/>
      <c r="JOH1150" s="481"/>
      <c r="JOI1150" s="481"/>
      <c r="JOJ1150" s="481"/>
      <c r="JOK1150" s="481"/>
      <c r="JOL1150" s="481"/>
      <c r="JOM1150" s="481"/>
      <c r="JON1150" s="481"/>
      <c r="JOO1150" s="481"/>
      <c r="JOP1150" s="481"/>
      <c r="JOQ1150" s="481"/>
      <c r="JOR1150" s="481"/>
      <c r="JOS1150" s="481"/>
      <c r="JOT1150" s="481"/>
      <c r="JOU1150" s="481"/>
      <c r="JOV1150" s="481"/>
      <c r="JOW1150" s="481"/>
      <c r="JOX1150" s="481"/>
      <c r="JOY1150" s="481"/>
      <c r="JOZ1150" s="481"/>
      <c r="JPA1150" s="481"/>
      <c r="JPB1150" s="481"/>
      <c r="JPC1150" s="481"/>
      <c r="JPD1150" s="481"/>
      <c r="JPE1150" s="481"/>
      <c r="JPF1150" s="481"/>
      <c r="JPG1150" s="481"/>
      <c r="JPH1150" s="481"/>
      <c r="JPI1150" s="481"/>
      <c r="JPJ1150" s="481"/>
      <c r="JPK1150" s="481"/>
      <c r="JPL1150" s="481"/>
      <c r="JPM1150" s="481"/>
      <c r="JPN1150" s="481"/>
      <c r="JPO1150" s="481"/>
      <c r="JPP1150" s="481"/>
      <c r="JPQ1150" s="481"/>
      <c r="JPR1150" s="481"/>
      <c r="JPS1150" s="481"/>
      <c r="JPT1150" s="481"/>
      <c r="JPU1150" s="481"/>
      <c r="JPV1150" s="481"/>
      <c r="JPW1150" s="481"/>
      <c r="JPX1150" s="481"/>
      <c r="JPY1150" s="481"/>
      <c r="JPZ1150" s="481"/>
      <c r="JQA1150" s="481"/>
      <c r="JQB1150" s="481"/>
      <c r="JQC1150" s="481"/>
      <c r="JQD1150" s="481"/>
      <c r="JQE1150" s="481"/>
      <c r="JQF1150" s="481"/>
      <c r="JQG1150" s="481"/>
      <c r="JQH1150" s="481"/>
      <c r="JQI1150" s="481"/>
      <c r="JQJ1150" s="481"/>
      <c r="JQK1150" s="481"/>
      <c r="JQL1150" s="481"/>
      <c r="JQM1150" s="481"/>
      <c r="JQN1150" s="481"/>
      <c r="JQO1150" s="481"/>
      <c r="JQP1150" s="481"/>
      <c r="JQQ1150" s="481"/>
      <c r="JQR1150" s="481"/>
      <c r="JQS1150" s="481"/>
      <c r="JQT1150" s="481"/>
      <c r="JQU1150" s="481"/>
      <c r="JQV1150" s="481"/>
      <c r="JQW1150" s="481"/>
      <c r="JQX1150" s="481"/>
      <c r="JQY1150" s="481"/>
      <c r="JQZ1150" s="481"/>
      <c r="JRA1150" s="481"/>
      <c r="JRB1150" s="481"/>
      <c r="JRC1150" s="481"/>
      <c r="JRD1150" s="481"/>
      <c r="JRE1150" s="481"/>
      <c r="JRF1150" s="481"/>
      <c r="JRG1150" s="481"/>
      <c r="JRH1150" s="481"/>
      <c r="JRI1150" s="481"/>
      <c r="JRJ1150" s="481"/>
      <c r="JRK1150" s="481"/>
      <c r="JRL1150" s="481"/>
      <c r="JRM1150" s="481"/>
      <c r="JRN1150" s="481"/>
      <c r="JRO1150" s="481"/>
      <c r="JRP1150" s="481"/>
      <c r="JRQ1150" s="481"/>
      <c r="JRR1150" s="481"/>
      <c r="JRS1150" s="481"/>
      <c r="JRT1150" s="481"/>
      <c r="JRU1150" s="481"/>
      <c r="JRV1150" s="481"/>
      <c r="JRW1150" s="481"/>
      <c r="JRX1150" s="481"/>
      <c r="JRY1150" s="481"/>
      <c r="JRZ1150" s="481"/>
      <c r="JSA1150" s="481"/>
      <c r="JSB1150" s="481"/>
      <c r="JSC1150" s="481"/>
      <c r="JSD1150" s="481"/>
      <c r="JSE1150" s="481"/>
      <c r="JSF1150" s="481"/>
      <c r="JSG1150" s="481"/>
      <c r="JSH1150" s="481"/>
      <c r="JSI1150" s="481"/>
      <c r="JSJ1150" s="481"/>
      <c r="JSK1150" s="481"/>
      <c r="JSL1150" s="481"/>
      <c r="JSM1150" s="481"/>
      <c r="JSN1150" s="481"/>
      <c r="JSO1150" s="481"/>
      <c r="JSP1150" s="481"/>
      <c r="JSQ1150" s="481"/>
      <c r="JSR1150" s="481"/>
      <c r="JSS1150" s="481"/>
      <c r="JST1150" s="481"/>
      <c r="JSU1150" s="481"/>
      <c r="JSV1150" s="481"/>
      <c r="JSW1150" s="481"/>
      <c r="JSX1150" s="481"/>
      <c r="JSY1150" s="481"/>
      <c r="JSZ1150" s="481"/>
      <c r="JTA1150" s="481"/>
      <c r="JTB1150" s="481"/>
      <c r="JTC1150" s="481"/>
      <c r="JTD1150" s="481"/>
      <c r="JTE1150" s="481"/>
      <c r="JTF1150" s="481"/>
      <c r="JTG1150" s="481"/>
      <c r="JTH1150" s="481"/>
      <c r="JTI1150" s="481"/>
      <c r="JTJ1150" s="481"/>
      <c r="JTK1150" s="481"/>
      <c r="JTL1150" s="481"/>
      <c r="JTM1150" s="481"/>
      <c r="JTN1150" s="481"/>
      <c r="JTO1150" s="481"/>
      <c r="JTP1150" s="481"/>
      <c r="JTQ1150" s="481"/>
      <c r="JTR1150" s="481"/>
      <c r="JTS1150" s="481"/>
      <c r="JTT1150" s="481"/>
      <c r="JTU1150" s="481"/>
      <c r="JTV1150" s="481"/>
      <c r="JTW1150" s="481"/>
      <c r="JTX1150" s="481"/>
      <c r="JTY1150" s="481"/>
      <c r="JTZ1150" s="481"/>
      <c r="JUA1150" s="481"/>
      <c r="JUB1150" s="481"/>
      <c r="JUC1150" s="481"/>
      <c r="JUD1150" s="481"/>
      <c r="JUE1150" s="481"/>
      <c r="JUF1150" s="481"/>
      <c r="JUG1150" s="481"/>
      <c r="JUH1150" s="481"/>
      <c r="JUI1150" s="481"/>
      <c r="JUJ1150" s="481"/>
      <c r="JUK1150" s="481"/>
      <c r="JUL1150" s="481"/>
      <c r="JUM1150" s="481"/>
      <c r="JUN1150" s="481"/>
      <c r="JUO1150" s="481"/>
      <c r="JUP1150" s="481"/>
      <c r="JUQ1150" s="481"/>
      <c r="JUR1150" s="481"/>
      <c r="JUS1150" s="481"/>
      <c r="JUT1150" s="481"/>
      <c r="JUU1150" s="481"/>
      <c r="JUV1150" s="481"/>
      <c r="JUW1150" s="481"/>
      <c r="JUX1150" s="481"/>
      <c r="JUY1150" s="481"/>
      <c r="JUZ1150" s="481"/>
      <c r="JVA1150" s="481"/>
      <c r="JVB1150" s="481"/>
      <c r="JVC1150" s="481"/>
      <c r="JVD1150" s="481"/>
      <c r="JVE1150" s="481"/>
      <c r="JVF1150" s="481"/>
      <c r="JVG1150" s="481"/>
      <c r="JVH1150" s="481"/>
      <c r="JVI1150" s="481"/>
      <c r="JVJ1150" s="481"/>
      <c r="JVK1150" s="481"/>
      <c r="JVL1150" s="481"/>
      <c r="JVM1150" s="481"/>
      <c r="JVN1150" s="481"/>
      <c r="JVO1150" s="481"/>
      <c r="JVP1150" s="481"/>
      <c r="JVQ1150" s="481"/>
      <c r="JVR1150" s="481"/>
      <c r="JVS1150" s="481"/>
      <c r="JVT1150" s="481"/>
      <c r="JVU1150" s="481"/>
      <c r="JVV1150" s="481"/>
      <c r="JVW1150" s="481"/>
      <c r="JVX1150" s="481"/>
      <c r="JVY1150" s="481"/>
      <c r="JVZ1150" s="481"/>
      <c r="JWA1150" s="481"/>
      <c r="JWB1150" s="481"/>
      <c r="JWC1150" s="481"/>
      <c r="JWD1150" s="481"/>
      <c r="JWE1150" s="481"/>
      <c r="JWF1150" s="481"/>
      <c r="JWG1150" s="481"/>
      <c r="JWH1150" s="481"/>
      <c r="JWI1150" s="481"/>
      <c r="JWJ1150" s="481"/>
      <c r="JWK1150" s="481"/>
      <c r="JWL1150" s="481"/>
      <c r="JWM1150" s="481"/>
      <c r="JWN1150" s="481"/>
      <c r="JWO1150" s="481"/>
      <c r="JWP1150" s="481"/>
      <c r="JWQ1150" s="481"/>
      <c r="JWR1150" s="481"/>
      <c r="JWS1150" s="481"/>
      <c r="JWT1150" s="481"/>
      <c r="JWU1150" s="481"/>
      <c r="JWV1150" s="481"/>
      <c r="JWW1150" s="481"/>
      <c r="JWX1150" s="481"/>
      <c r="JWY1150" s="481"/>
      <c r="JWZ1150" s="481"/>
      <c r="JXA1150" s="481"/>
      <c r="JXB1150" s="481"/>
      <c r="JXC1150" s="481"/>
      <c r="JXD1150" s="481"/>
      <c r="JXE1150" s="481"/>
      <c r="JXF1150" s="481"/>
      <c r="JXG1150" s="481"/>
      <c r="JXH1150" s="481"/>
      <c r="JXI1150" s="481"/>
      <c r="JXJ1150" s="481"/>
      <c r="JXK1150" s="481"/>
      <c r="JXL1150" s="481"/>
      <c r="JXM1150" s="481"/>
      <c r="JXN1150" s="481"/>
      <c r="JXO1150" s="481"/>
      <c r="JXP1150" s="481"/>
      <c r="JXQ1150" s="481"/>
      <c r="JXR1150" s="481"/>
      <c r="JXS1150" s="481"/>
      <c r="JXT1150" s="481"/>
      <c r="JXU1150" s="481"/>
      <c r="JXV1150" s="481"/>
      <c r="JXW1150" s="481"/>
      <c r="JXX1150" s="481"/>
      <c r="JXY1150" s="481"/>
      <c r="JXZ1150" s="481"/>
      <c r="JYA1150" s="481"/>
      <c r="JYB1150" s="481"/>
      <c r="JYC1150" s="481"/>
      <c r="JYD1150" s="481"/>
      <c r="JYE1150" s="481"/>
      <c r="JYF1150" s="481"/>
      <c r="JYG1150" s="481"/>
      <c r="JYH1150" s="481"/>
      <c r="JYI1150" s="481"/>
      <c r="JYJ1150" s="481"/>
      <c r="JYK1150" s="481"/>
      <c r="JYL1150" s="481"/>
      <c r="JYM1150" s="481"/>
      <c r="JYN1150" s="481"/>
      <c r="JYO1150" s="481"/>
      <c r="JYP1150" s="481"/>
      <c r="JYQ1150" s="481"/>
      <c r="JYR1150" s="481"/>
      <c r="JYS1150" s="481"/>
      <c r="JYT1150" s="481"/>
      <c r="JYU1150" s="481"/>
      <c r="JYV1150" s="481"/>
      <c r="JYW1150" s="481"/>
      <c r="JYX1150" s="481"/>
      <c r="JYY1150" s="481"/>
      <c r="JYZ1150" s="481"/>
      <c r="JZA1150" s="481"/>
      <c r="JZB1150" s="481"/>
      <c r="JZC1150" s="481"/>
      <c r="JZD1150" s="481"/>
      <c r="JZE1150" s="481"/>
      <c r="JZF1150" s="481"/>
      <c r="JZG1150" s="481"/>
      <c r="JZH1150" s="481"/>
      <c r="JZI1150" s="481"/>
      <c r="JZJ1150" s="481"/>
      <c r="JZK1150" s="481"/>
      <c r="JZL1150" s="481"/>
      <c r="JZM1150" s="481"/>
      <c r="JZN1150" s="481"/>
      <c r="JZO1150" s="481"/>
      <c r="JZP1150" s="481"/>
      <c r="JZQ1150" s="481"/>
      <c r="JZR1150" s="481"/>
      <c r="JZS1150" s="481"/>
      <c r="JZT1150" s="481"/>
      <c r="JZU1150" s="481"/>
      <c r="JZV1150" s="481"/>
      <c r="JZW1150" s="481"/>
      <c r="JZX1150" s="481"/>
      <c r="JZY1150" s="481"/>
      <c r="JZZ1150" s="481"/>
      <c r="KAA1150" s="481"/>
      <c r="KAB1150" s="481"/>
      <c r="KAC1150" s="481"/>
      <c r="KAD1150" s="481"/>
      <c r="KAE1150" s="481"/>
      <c r="KAF1150" s="481"/>
      <c r="KAG1150" s="481"/>
      <c r="KAH1150" s="481"/>
      <c r="KAI1150" s="481"/>
      <c r="KAJ1150" s="481"/>
      <c r="KAK1150" s="481"/>
      <c r="KAL1150" s="481"/>
      <c r="KAM1150" s="481"/>
      <c r="KAN1150" s="481"/>
      <c r="KAO1150" s="481"/>
      <c r="KAP1150" s="481"/>
      <c r="KAQ1150" s="481"/>
      <c r="KAR1150" s="481"/>
      <c r="KAS1150" s="481"/>
      <c r="KAT1150" s="481"/>
      <c r="KAU1150" s="481"/>
      <c r="KAV1150" s="481"/>
      <c r="KAW1150" s="481"/>
      <c r="KAX1150" s="481"/>
      <c r="KAY1150" s="481"/>
      <c r="KAZ1150" s="481"/>
      <c r="KBA1150" s="481"/>
      <c r="KBB1150" s="481"/>
      <c r="KBC1150" s="481"/>
      <c r="KBD1150" s="481"/>
      <c r="KBE1150" s="481"/>
      <c r="KBF1150" s="481"/>
      <c r="KBG1150" s="481"/>
      <c r="KBH1150" s="481"/>
      <c r="KBI1150" s="481"/>
      <c r="KBJ1150" s="481"/>
      <c r="KBK1150" s="481"/>
      <c r="KBL1150" s="481"/>
      <c r="KBM1150" s="481"/>
      <c r="KBN1150" s="481"/>
      <c r="KBO1150" s="481"/>
      <c r="KBP1150" s="481"/>
      <c r="KBQ1150" s="481"/>
      <c r="KBR1150" s="481"/>
      <c r="KBS1150" s="481"/>
      <c r="KBT1150" s="481"/>
      <c r="KBU1150" s="481"/>
      <c r="KBV1150" s="481"/>
      <c r="KBW1150" s="481"/>
      <c r="KBX1150" s="481"/>
      <c r="KBY1150" s="481"/>
      <c r="KBZ1150" s="481"/>
      <c r="KCA1150" s="481"/>
      <c r="KCB1150" s="481"/>
      <c r="KCC1150" s="481"/>
      <c r="KCD1150" s="481"/>
      <c r="KCE1150" s="481"/>
      <c r="KCF1150" s="481"/>
      <c r="KCG1150" s="481"/>
      <c r="KCH1150" s="481"/>
      <c r="KCI1150" s="481"/>
      <c r="KCJ1150" s="481"/>
      <c r="KCK1150" s="481"/>
      <c r="KCL1150" s="481"/>
      <c r="KCM1150" s="481"/>
      <c r="KCN1150" s="481"/>
      <c r="KCO1150" s="481"/>
      <c r="KCP1150" s="481"/>
      <c r="KCQ1150" s="481"/>
      <c r="KCR1150" s="481"/>
      <c r="KCS1150" s="481"/>
      <c r="KCT1150" s="481"/>
      <c r="KCU1150" s="481"/>
      <c r="KCV1150" s="481"/>
      <c r="KCW1150" s="481"/>
      <c r="KCX1150" s="481"/>
      <c r="KCY1150" s="481"/>
      <c r="KCZ1150" s="481"/>
      <c r="KDA1150" s="481"/>
      <c r="KDB1150" s="481"/>
      <c r="KDC1150" s="481"/>
      <c r="KDD1150" s="481"/>
      <c r="KDE1150" s="481"/>
      <c r="KDF1150" s="481"/>
      <c r="KDG1150" s="481"/>
      <c r="KDH1150" s="481"/>
      <c r="KDI1150" s="481"/>
      <c r="KDJ1150" s="481"/>
      <c r="KDK1150" s="481"/>
      <c r="KDL1150" s="481"/>
      <c r="KDM1150" s="481"/>
      <c r="KDN1150" s="481"/>
      <c r="KDO1150" s="481"/>
      <c r="KDP1150" s="481"/>
      <c r="KDQ1150" s="481"/>
      <c r="KDR1150" s="481"/>
      <c r="KDS1150" s="481"/>
      <c r="KDT1150" s="481"/>
      <c r="KDU1150" s="481"/>
      <c r="KDV1150" s="481"/>
      <c r="KDW1150" s="481"/>
      <c r="KDX1150" s="481"/>
      <c r="KDY1150" s="481"/>
      <c r="KDZ1150" s="481"/>
      <c r="KEA1150" s="481"/>
      <c r="KEB1150" s="481"/>
      <c r="KEC1150" s="481"/>
      <c r="KED1150" s="481"/>
      <c r="KEE1150" s="481"/>
      <c r="KEF1150" s="481"/>
      <c r="KEG1150" s="481"/>
      <c r="KEH1150" s="481"/>
      <c r="KEI1150" s="481"/>
      <c r="KEJ1150" s="481"/>
      <c r="KEK1150" s="481"/>
      <c r="KEL1150" s="481"/>
      <c r="KEM1150" s="481"/>
      <c r="KEN1150" s="481"/>
      <c r="KEO1150" s="481"/>
      <c r="KEP1150" s="481"/>
      <c r="KEQ1150" s="481"/>
      <c r="KER1150" s="481"/>
      <c r="KES1150" s="481"/>
      <c r="KET1150" s="481"/>
      <c r="KEU1150" s="481"/>
      <c r="KEV1150" s="481"/>
      <c r="KEW1150" s="481"/>
      <c r="KEX1150" s="481"/>
      <c r="KEY1150" s="481"/>
      <c r="KEZ1150" s="481"/>
      <c r="KFA1150" s="481"/>
      <c r="KFB1150" s="481"/>
      <c r="KFC1150" s="481"/>
      <c r="KFD1150" s="481"/>
      <c r="KFE1150" s="481"/>
      <c r="KFF1150" s="481"/>
      <c r="KFG1150" s="481"/>
      <c r="KFH1150" s="481"/>
      <c r="KFI1150" s="481"/>
      <c r="KFJ1150" s="481"/>
      <c r="KFK1150" s="481"/>
      <c r="KFL1150" s="481"/>
      <c r="KFM1150" s="481"/>
      <c r="KFN1150" s="481"/>
      <c r="KFO1150" s="481"/>
      <c r="KFP1150" s="481"/>
      <c r="KFQ1150" s="481"/>
      <c r="KFR1150" s="481"/>
      <c r="KFS1150" s="481"/>
      <c r="KFT1150" s="481"/>
      <c r="KFU1150" s="481"/>
      <c r="KFV1150" s="481"/>
      <c r="KFW1150" s="481"/>
      <c r="KFX1150" s="481"/>
      <c r="KFY1150" s="481"/>
      <c r="KFZ1150" s="481"/>
      <c r="KGA1150" s="481"/>
      <c r="KGB1150" s="481"/>
      <c r="KGC1150" s="481"/>
      <c r="KGD1150" s="481"/>
      <c r="KGE1150" s="481"/>
      <c r="KGF1150" s="481"/>
      <c r="KGG1150" s="481"/>
      <c r="KGH1150" s="481"/>
      <c r="KGI1150" s="481"/>
      <c r="KGJ1150" s="481"/>
      <c r="KGK1150" s="481"/>
      <c r="KGL1150" s="481"/>
      <c r="KGM1150" s="481"/>
      <c r="KGN1150" s="481"/>
      <c r="KGO1150" s="481"/>
      <c r="KGP1150" s="481"/>
      <c r="KGQ1150" s="481"/>
      <c r="KGR1150" s="481"/>
      <c r="KGS1150" s="481"/>
      <c r="KGT1150" s="481"/>
      <c r="KGU1150" s="481"/>
      <c r="KGV1150" s="481"/>
      <c r="KGW1150" s="481"/>
      <c r="KGX1150" s="481"/>
      <c r="KGY1150" s="481"/>
      <c r="KGZ1150" s="481"/>
      <c r="KHA1150" s="481"/>
      <c r="KHB1150" s="481"/>
      <c r="KHC1150" s="481"/>
      <c r="KHD1150" s="481"/>
      <c r="KHE1150" s="481"/>
      <c r="KHF1150" s="481"/>
      <c r="KHG1150" s="481"/>
      <c r="KHH1150" s="481"/>
      <c r="KHI1150" s="481"/>
      <c r="KHJ1150" s="481"/>
      <c r="KHK1150" s="481"/>
      <c r="KHL1150" s="481"/>
      <c r="KHM1150" s="481"/>
      <c r="KHN1150" s="481"/>
      <c r="KHO1150" s="481"/>
      <c r="KHP1150" s="481"/>
      <c r="KHQ1150" s="481"/>
      <c r="KHR1150" s="481"/>
      <c r="KHS1150" s="481"/>
      <c r="KHT1150" s="481"/>
      <c r="KHU1150" s="481"/>
      <c r="KHV1150" s="481"/>
      <c r="KHW1150" s="481"/>
      <c r="KHX1150" s="481"/>
      <c r="KHY1150" s="481"/>
      <c r="KHZ1150" s="481"/>
      <c r="KIA1150" s="481"/>
      <c r="KIB1150" s="481"/>
      <c r="KIC1150" s="481"/>
      <c r="KID1150" s="481"/>
      <c r="KIE1150" s="481"/>
      <c r="KIF1150" s="481"/>
      <c r="KIG1150" s="481"/>
      <c r="KIH1150" s="481"/>
      <c r="KII1150" s="481"/>
      <c r="KIJ1150" s="481"/>
      <c r="KIK1150" s="481"/>
      <c r="KIL1150" s="481"/>
      <c r="KIM1150" s="481"/>
      <c r="KIN1150" s="481"/>
      <c r="KIO1150" s="481"/>
      <c r="KIP1150" s="481"/>
      <c r="KIQ1150" s="481"/>
      <c r="KIR1150" s="481"/>
      <c r="KIS1150" s="481"/>
      <c r="KIT1150" s="481"/>
      <c r="KIU1150" s="481"/>
      <c r="KIV1150" s="481"/>
      <c r="KIW1150" s="481"/>
      <c r="KIX1150" s="481"/>
      <c r="KIY1150" s="481"/>
      <c r="KIZ1150" s="481"/>
      <c r="KJA1150" s="481"/>
      <c r="KJB1150" s="481"/>
      <c r="KJC1150" s="481"/>
      <c r="KJD1150" s="481"/>
      <c r="KJE1150" s="481"/>
      <c r="KJF1150" s="481"/>
      <c r="KJG1150" s="481"/>
      <c r="KJH1150" s="481"/>
      <c r="KJI1150" s="481"/>
      <c r="KJJ1150" s="481"/>
      <c r="KJK1150" s="481"/>
      <c r="KJL1150" s="481"/>
      <c r="KJM1150" s="481"/>
      <c r="KJN1150" s="481"/>
      <c r="KJO1150" s="481"/>
      <c r="KJP1150" s="481"/>
      <c r="KJQ1150" s="481"/>
      <c r="KJR1150" s="481"/>
      <c r="KJS1150" s="481"/>
      <c r="KJT1150" s="481"/>
      <c r="KJU1150" s="481"/>
      <c r="KJV1150" s="481"/>
      <c r="KJW1150" s="481"/>
      <c r="KJX1150" s="481"/>
      <c r="KJY1150" s="481"/>
      <c r="KJZ1150" s="481"/>
      <c r="KKA1150" s="481"/>
      <c r="KKB1150" s="481"/>
      <c r="KKC1150" s="481"/>
      <c r="KKD1150" s="481"/>
      <c r="KKE1150" s="481"/>
      <c r="KKF1150" s="481"/>
      <c r="KKG1150" s="481"/>
      <c r="KKH1150" s="481"/>
      <c r="KKI1150" s="481"/>
      <c r="KKJ1150" s="481"/>
      <c r="KKK1150" s="481"/>
      <c r="KKL1150" s="481"/>
      <c r="KKM1150" s="481"/>
      <c r="KKN1150" s="481"/>
      <c r="KKO1150" s="481"/>
      <c r="KKP1150" s="481"/>
      <c r="KKQ1150" s="481"/>
      <c r="KKR1150" s="481"/>
      <c r="KKS1150" s="481"/>
      <c r="KKT1150" s="481"/>
      <c r="KKU1150" s="481"/>
      <c r="KKV1150" s="481"/>
      <c r="KKW1150" s="481"/>
      <c r="KKX1150" s="481"/>
      <c r="KKY1150" s="481"/>
      <c r="KKZ1150" s="481"/>
      <c r="KLA1150" s="481"/>
      <c r="KLB1150" s="481"/>
      <c r="KLC1150" s="481"/>
      <c r="KLD1150" s="481"/>
      <c r="KLE1150" s="481"/>
      <c r="KLF1150" s="481"/>
      <c r="KLG1150" s="481"/>
      <c r="KLH1150" s="481"/>
      <c r="KLI1150" s="481"/>
      <c r="KLJ1150" s="481"/>
      <c r="KLK1150" s="481"/>
      <c r="KLL1150" s="481"/>
      <c r="KLM1150" s="481"/>
      <c r="KLN1150" s="481"/>
      <c r="KLO1150" s="481"/>
      <c r="KLP1150" s="481"/>
      <c r="KLQ1150" s="481"/>
      <c r="KLR1150" s="481"/>
      <c r="KLS1150" s="481"/>
      <c r="KLT1150" s="481"/>
      <c r="KLU1150" s="481"/>
      <c r="KLV1150" s="481"/>
      <c r="KLW1150" s="481"/>
      <c r="KLX1150" s="481"/>
      <c r="KLY1150" s="481"/>
      <c r="KLZ1150" s="481"/>
      <c r="KMA1150" s="481"/>
      <c r="KMB1150" s="481"/>
      <c r="KMC1150" s="481"/>
      <c r="KMD1150" s="481"/>
      <c r="KME1150" s="481"/>
      <c r="KMF1150" s="481"/>
      <c r="KMG1150" s="481"/>
      <c r="KMH1150" s="481"/>
      <c r="KMI1150" s="481"/>
      <c r="KMJ1150" s="481"/>
      <c r="KMK1150" s="481"/>
      <c r="KML1150" s="481"/>
      <c r="KMM1150" s="481"/>
      <c r="KMN1150" s="481"/>
      <c r="KMO1150" s="481"/>
      <c r="KMP1150" s="481"/>
      <c r="KMQ1150" s="481"/>
      <c r="KMR1150" s="481"/>
      <c r="KMS1150" s="481"/>
      <c r="KMT1150" s="481"/>
      <c r="KMU1150" s="481"/>
      <c r="KMV1150" s="481"/>
      <c r="KMW1150" s="481"/>
      <c r="KMX1150" s="481"/>
      <c r="KMY1150" s="481"/>
      <c r="KMZ1150" s="481"/>
      <c r="KNA1150" s="481"/>
      <c r="KNB1150" s="481"/>
      <c r="KNC1150" s="481"/>
      <c r="KND1150" s="481"/>
      <c r="KNE1150" s="481"/>
      <c r="KNF1150" s="481"/>
      <c r="KNG1150" s="481"/>
      <c r="KNH1150" s="481"/>
      <c r="KNI1150" s="481"/>
      <c r="KNJ1150" s="481"/>
      <c r="KNK1150" s="481"/>
      <c r="KNL1150" s="481"/>
      <c r="KNM1150" s="481"/>
      <c r="KNN1150" s="481"/>
      <c r="KNO1150" s="481"/>
      <c r="KNP1150" s="481"/>
      <c r="KNQ1150" s="481"/>
      <c r="KNR1150" s="481"/>
      <c r="KNS1150" s="481"/>
      <c r="KNT1150" s="481"/>
      <c r="KNU1150" s="481"/>
      <c r="KNV1150" s="481"/>
      <c r="KNW1150" s="481"/>
      <c r="KNX1150" s="481"/>
      <c r="KNY1150" s="481"/>
      <c r="KNZ1150" s="481"/>
      <c r="KOA1150" s="481"/>
      <c r="KOB1150" s="481"/>
      <c r="KOC1150" s="481"/>
      <c r="KOD1150" s="481"/>
      <c r="KOE1150" s="481"/>
      <c r="KOF1150" s="481"/>
      <c r="KOG1150" s="481"/>
      <c r="KOH1150" s="481"/>
      <c r="KOI1150" s="481"/>
      <c r="KOJ1150" s="481"/>
      <c r="KOK1150" s="481"/>
      <c r="KOL1150" s="481"/>
      <c r="KOM1150" s="481"/>
      <c r="KON1150" s="481"/>
      <c r="KOO1150" s="481"/>
      <c r="KOP1150" s="481"/>
      <c r="KOQ1150" s="481"/>
      <c r="KOR1150" s="481"/>
      <c r="KOS1150" s="481"/>
      <c r="KOT1150" s="481"/>
      <c r="KOU1150" s="481"/>
      <c r="KOV1150" s="481"/>
      <c r="KOW1150" s="481"/>
      <c r="KOX1150" s="481"/>
      <c r="KOY1150" s="481"/>
      <c r="KOZ1150" s="481"/>
      <c r="KPA1150" s="481"/>
      <c r="KPB1150" s="481"/>
      <c r="KPC1150" s="481"/>
      <c r="KPD1150" s="481"/>
      <c r="KPE1150" s="481"/>
      <c r="KPF1150" s="481"/>
      <c r="KPG1150" s="481"/>
      <c r="KPH1150" s="481"/>
      <c r="KPI1150" s="481"/>
      <c r="KPJ1150" s="481"/>
      <c r="KPK1150" s="481"/>
      <c r="KPL1150" s="481"/>
      <c r="KPM1150" s="481"/>
      <c r="KPN1150" s="481"/>
      <c r="KPO1150" s="481"/>
      <c r="KPP1150" s="481"/>
      <c r="KPQ1150" s="481"/>
      <c r="KPR1150" s="481"/>
      <c r="KPS1150" s="481"/>
      <c r="KPT1150" s="481"/>
      <c r="KPU1150" s="481"/>
      <c r="KPV1150" s="481"/>
      <c r="KPW1150" s="481"/>
      <c r="KPX1150" s="481"/>
      <c r="KPY1150" s="481"/>
      <c r="KPZ1150" s="481"/>
      <c r="KQA1150" s="481"/>
      <c r="KQB1150" s="481"/>
      <c r="KQC1150" s="481"/>
      <c r="KQD1150" s="481"/>
      <c r="KQE1150" s="481"/>
      <c r="KQF1150" s="481"/>
      <c r="KQG1150" s="481"/>
      <c r="KQH1150" s="481"/>
      <c r="KQI1150" s="481"/>
      <c r="KQJ1150" s="481"/>
      <c r="KQK1150" s="481"/>
      <c r="KQL1150" s="481"/>
      <c r="KQM1150" s="481"/>
      <c r="KQN1150" s="481"/>
      <c r="KQO1150" s="481"/>
      <c r="KQP1150" s="481"/>
      <c r="KQQ1150" s="481"/>
      <c r="KQR1150" s="481"/>
      <c r="KQS1150" s="481"/>
      <c r="KQT1150" s="481"/>
      <c r="KQU1150" s="481"/>
      <c r="KQV1150" s="481"/>
      <c r="KQW1150" s="481"/>
      <c r="KQX1150" s="481"/>
      <c r="KQY1150" s="481"/>
      <c r="KQZ1150" s="481"/>
      <c r="KRA1150" s="481"/>
      <c r="KRB1150" s="481"/>
      <c r="KRC1150" s="481"/>
      <c r="KRD1150" s="481"/>
      <c r="KRE1150" s="481"/>
      <c r="KRF1150" s="481"/>
      <c r="KRG1150" s="481"/>
      <c r="KRH1150" s="481"/>
      <c r="KRI1150" s="481"/>
      <c r="KRJ1150" s="481"/>
      <c r="KRK1150" s="481"/>
      <c r="KRL1150" s="481"/>
      <c r="KRM1150" s="481"/>
      <c r="KRN1150" s="481"/>
      <c r="KRO1150" s="481"/>
      <c r="KRP1150" s="481"/>
      <c r="KRQ1150" s="481"/>
      <c r="KRR1150" s="481"/>
      <c r="KRS1150" s="481"/>
      <c r="KRT1150" s="481"/>
      <c r="KRU1150" s="481"/>
      <c r="KRV1150" s="481"/>
      <c r="KRW1150" s="481"/>
      <c r="KRX1150" s="481"/>
      <c r="KRY1150" s="481"/>
      <c r="KRZ1150" s="481"/>
      <c r="KSA1150" s="481"/>
      <c r="KSB1150" s="481"/>
      <c r="KSC1150" s="481"/>
      <c r="KSD1150" s="481"/>
      <c r="KSE1150" s="481"/>
      <c r="KSF1150" s="481"/>
      <c r="KSG1150" s="481"/>
      <c r="KSH1150" s="481"/>
      <c r="KSI1150" s="481"/>
      <c r="KSJ1150" s="481"/>
      <c r="KSK1150" s="481"/>
      <c r="KSL1150" s="481"/>
      <c r="KSM1150" s="481"/>
      <c r="KSN1150" s="481"/>
      <c r="KSO1150" s="481"/>
      <c r="KSP1150" s="481"/>
      <c r="KSQ1150" s="481"/>
      <c r="KSR1150" s="481"/>
      <c r="KSS1150" s="481"/>
      <c r="KST1150" s="481"/>
      <c r="KSU1150" s="481"/>
      <c r="KSV1150" s="481"/>
      <c r="KSW1150" s="481"/>
      <c r="KSX1150" s="481"/>
      <c r="KSY1150" s="481"/>
      <c r="KSZ1150" s="481"/>
      <c r="KTA1150" s="481"/>
      <c r="KTB1150" s="481"/>
      <c r="KTC1150" s="481"/>
      <c r="KTD1150" s="481"/>
      <c r="KTE1150" s="481"/>
      <c r="KTF1150" s="481"/>
      <c r="KTG1150" s="481"/>
      <c r="KTH1150" s="481"/>
      <c r="KTI1150" s="481"/>
      <c r="KTJ1150" s="481"/>
      <c r="KTK1150" s="481"/>
      <c r="KTL1150" s="481"/>
      <c r="KTM1150" s="481"/>
      <c r="KTN1150" s="481"/>
      <c r="KTO1150" s="481"/>
      <c r="KTP1150" s="481"/>
      <c r="KTQ1150" s="481"/>
      <c r="KTR1150" s="481"/>
      <c r="KTS1150" s="481"/>
      <c r="KTT1150" s="481"/>
      <c r="KTU1150" s="481"/>
      <c r="KTV1150" s="481"/>
      <c r="KTW1150" s="481"/>
      <c r="KTX1150" s="481"/>
      <c r="KTY1150" s="481"/>
      <c r="KTZ1150" s="481"/>
      <c r="KUA1150" s="481"/>
      <c r="KUB1150" s="481"/>
      <c r="KUC1150" s="481"/>
      <c r="KUD1150" s="481"/>
      <c r="KUE1150" s="481"/>
      <c r="KUF1150" s="481"/>
      <c r="KUG1150" s="481"/>
      <c r="KUH1150" s="481"/>
      <c r="KUI1150" s="481"/>
      <c r="KUJ1150" s="481"/>
      <c r="KUK1150" s="481"/>
      <c r="KUL1150" s="481"/>
      <c r="KUM1150" s="481"/>
      <c r="KUN1150" s="481"/>
      <c r="KUO1150" s="481"/>
      <c r="KUP1150" s="481"/>
      <c r="KUQ1150" s="481"/>
      <c r="KUR1150" s="481"/>
      <c r="KUS1150" s="481"/>
      <c r="KUT1150" s="481"/>
      <c r="KUU1150" s="481"/>
      <c r="KUV1150" s="481"/>
      <c r="KUW1150" s="481"/>
      <c r="KUX1150" s="481"/>
      <c r="KUY1150" s="481"/>
      <c r="KUZ1150" s="481"/>
      <c r="KVA1150" s="481"/>
      <c r="KVB1150" s="481"/>
      <c r="KVC1150" s="481"/>
      <c r="KVD1150" s="481"/>
      <c r="KVE1150" s="481"/>
      <c r="KVF1150" s="481"/>
      <c r="KVG1150" s="481"/>
      <c r="KVH1150" s="481"/>
      <c r="KVI1150" s="481"/>
      <c r="KVJ1150" s="481"/>
      <c r="KVK1150" s="481"/>
      <c r="KVL1150" s="481"/>
      <c r="KVM1150" s="481"/>
      <c r="KVN1150" s="481"/>
      <c r="KVO1150" s="481"/>
      <c r="KVP1150" s="481"/>
      <c r="KVQ1150" s="481"/>
      <c r="KVR1150" s="481"/>
      <c r="KVS1150" s="481"/>
      <c r="KVT1150" s="481"/>
      <c r="KVU1150" s="481"/>
      <c r="KVV1150" s="481"/>
      <c r="KVW1150" s="481"/>
      <c r="KVX1150" s="481"/>
      <c r="KVY1150" s="481"/>
      <c r="KVZ1150" s="481"/>
      <c r="KWA1150" s="481"/>
      <c r="KWB1150" s="481"/>
      <c r="KWC1150" s="481"/>
      <c r="KWD1150" s="481"/>
      <c r="KWE1150" s="481"/>
      <c r="KWF1150" s="481"/>
      <c r="KWG1150" s="481"/>
      <c r="KWH1150" s="481"/>
      <c r="KWI1150" s="481"/>
      <c r="KWJ1150" s="481"/>
      <c r="KWK1150" s="481"/>
      <c r="KWL1150" s="481"/>
      <c r="KWM1150" s="481"/>
      <c r="KWN1150" s="481"/>
      <c r="KWO1150" s="481"/>
      <c r="KWP1150" s="481"/>
      <c r="KWQ1150" s="481"/>
      <c r="KWR1150" s="481"/>
      <c r="KWS1150" s="481"/>
      <c r="KWT1150" s="481"/>
      <c r="KWU1150" s="481"/>
      <c r="KWV1150" s="481"/>
      <c r="KWW1150" s="481"/>
      <c r="KWX1150" s="481"/>
      <c r="KWY1150" s="481"/>
      <c r="KWZ1150" s="481"/>
      <c r="KXA1150" s="481"/>
      <c r="KXB1150" s="481"/>
      <c r="KXC1150" s="481"/>
      <c r="KXD1150" s="481"/>
      <c r="KXE1150" s="481"/>
      <c r="KXF1150" s="481"/>
      <c r="KXG1150" s="481"/>
      <c r="KXH1150" s="481"/>
      <c r="KXI1150" s="481"/>
      <c r="KXJ1150" s="481"/>
      <c r="KXK1150" s="481"/>
      <c r="KXL1150" s="481"/>
      <c r="KXM1150" s="481"/>
      <c r="KXN1150" s="481"/>
      <c r="KXO1150" s="481"/>
      <c r="KXP1150" s="481"/>
      <c r="KXQ1150" s="481"/>
      <c r="KXR1150" s="481"/>
      <c r="KXS1150" s="481"/>
      <c r="KXT1150" s="481"/>
      <c r="KXU1150" s="481"/>
      <c r="KXV1150" s="481"/>
      <c r="KXW1150" s="481"/>
      <c r="KXX1150" s="481"/>
      <c r="KXY1150" s="481"/>
      <c r="KXZ1150" s="481"/>
      <c r="KYA1150" s="481"/>
      <c r="KYB1150" s="481"/>
      <c r="KYC1150" s="481"/>
      <c r="KYD1150" s="481"/>
      <c r="KYE1150" s="481"/>
      <c r="KYF1150" s="481"/>
      <c r="KYG1150" s="481"/>
      <c r="KYH1150" s="481"/>
      <c r="KYI1150" s="481"/>
      <c r="KYJ1150" s="481"/>
      <c r="KYK1150" s="481"/>
      <c r="KYL1150" s="481"/>
      <c r="KYM1150" s="481"/>
      <c r="KYN1150" s="481"/>
      <c r="KYO1150" s="481"/>
      <c r="KYP1150" s="481"/>
      <c r="KYQ1150" s="481"/>
      <c r="KYR1150" s="481"/>
      <c r="KYS1150" s="481"/>
      <c r="KYT1150" s="481"/>
      <c r="KYU1150" s="481"/>
      <c r="KYV1150" s="481"/>
      <c r="KYW1150" s="481"/>
      <c r="KYX1150" s="481"/>
      <c r="KYY1150" s="481"/>
      <c r="KYZ1150" s="481"/>
      <c r="KZA1150" s="481"/>
      <c r="KZB1150" s="481"/>
      <c r="KZC1150" s="481"/>
      <c r="KZD1150" s="481"/>
      <c r="KZE1150" s="481"/>
      <c r="KZF1150" s="481"/>
      <c r="KZG1150" s="481"/>
      <c r="KZH1150" s="481"/>
      <c r="KZI1150" s="481"/>
      <c r="KZJ1150" s="481"/>
      <c r="KZK1150" s="481"/>
      <c r="KZL1150" s="481"/>
      <c r="KZM1150" s="481"/>
      <c r="KZN1150" s="481"/>
      <c r="KZO1150" s="481"/>
      <c r="KZP1150" s="481"/>
      <c r="KZQ1150" s="481"/>
      <c r="KZR1150" s="481"/>
      <c r="KZS1150" s="481"/>
      <c r="KZT1150" s="481"/>
      <c r="KZU1150" s="481"/>
      <c r="KZV1150" s="481"/>
      <c r="KZW1150" s="481"/>
      <c r="KZX1150" s="481"/>
      <c r="KZY1150" s="481"/>
      <c r="KZZ1150" s="481"/>
      <c r="LAA1150" s="481"/>
      <c r="LAB1150" s="481"/>
      <c r="LAC1150" s="481"/>
      <c r="LAD1150" s="481"/>
      <c r="LAE1150" s="481"/>
      <c r="LAF1150" s="481"/>
      <c r="LAG1150" s="481"/>
      <c r="LAH1150" s="481"/>
      <c r="LAI1150" s="481"/>
      <c r="LAJ1150" s="481"/>
      <c r="LAK1150" s="481"/>
      <c r="LAL1150" s="481"/>
      <c r="LAM1150" s="481"/>
      <c r="LAN1150" s="481"/>
      <c r="LAO1150" s="481"/>
      <c r="LAP1150" s="481"/>
      <c r="LAQ1150" s="481"/>
      <c r="LAR1150" s="481"/>
      <c r="LAS1150" s="481"/>
      <c r="LAT1150" s="481"/>
      <c r="LAU1150" s="481"/>
      <c r="LAV1150" s="481"/>
      <c r="LAW1150" s="481"/>
      <c r="LAX1150" s="481"/>
      <c r="LAY1150" s="481"/>
      <c r="LAZ1150" s="481"/>
      <c r="LBA1150" s="481"/>
      <c r="LBB1150" s="481"/>
      <c r="LBC1150" s="481"/>
      <c r="LBD1150" s="481"/>
      <c r="LBE1150" s="481"/>
      <c r="LBF1150" s="481"/>
      <c r="LBG1150" s="481"/>
      <c r="LBH1150" s="481"/>
      <c r="LBI1150" s="481"/>
      <c r="LBJ1150" s="481"/>
      <c r="LBK1150" s="481"/>
      <c r="LBL1150" s="481"/>
      <c r="LBM1150" s="481"/>
      <c r="LBN1150" s="481"/>
      <c r="LBO1150" s="481"/>
      <c r="LBP1150" s="481"/>
      <c r="LBQ1150" s="481"/>
      <c r="LBR1150" s="481"/>
      <c r="LBS1150" s="481"/>
      <c r="LBT1150" s="481"/>
      <c r="LBU1150" s="481"/>
      <c r="LBV1150" s="481"/>
      <c r="LBW1150" s="481"/>
      <c r="LBX1150" s="481"/>
      <c r="LBY1150" s="481"/>
      <c r="LBZ1150" s="481"/>
      <c r="LCA1150" s="481"/>
      <c r="LCB1150" s="481"/>
      <c r="LCC1150" s="481"/>
      <c r="LCD1150" s="481"/>
      <c r="LCE1150" s="481"/>
      <c r="LCF1150" s="481"/>
      <c r="LCG1150" s="481"/>
      <c r="LCH1150" s="481"/>
      <c r="LCI1150" s="481"/>
      <c r="LCJ1150" s="481"/>
      <c r="LCK1150" s="481"/>
      <c r="LCL1150" s="481"/>
      <c r="LCM1150" s="481"/>
      <c r="LCN1150" s="481"/>
      <c r="LCO1150" s="481"/>
      <c r="LCP1150" s="481"/>
      <c r="LCQ1150" s="481"/>
      <c r="LCR1150" s="481"/>
      <c r="LCS1150" s="481"/>
      <c r="LCT1150" s="481"/>
      <c r="LCU1150" s="481"/>
      <c r="LCV1150" s="481"/>
      <c r="LCW1150" s="481"/>
      <c r="LCX1150" s="481"/>
      <c r="LCY1150" s="481"/>
      <c r="LCZ1150" s="481"/>
      <c r="LDA1150" s="481"/>
      <c r="LDB1150" s="481"/>
      <c r="LDC1150" s="481"/>
      <c r="LDD1150" s="481"/>
      <c r="LDE1150" s="481"/>
      <c r="LDF1150" s="481"/>
      <c r="LDG1150" s="481"/>
      <c r="LDH1150" s="481"/>
      <c r="LDI1150" s="481"/>
      <c r="LDJ1150" s="481"/>
      <c r="LDK1150" s="481"/>
      <c r="LDL1150" s="481"/>
      <c r="LDM1150" s="481"/>
      <c r="LDN1150" s="481"/>
      <c r="LDO1150" s="481"/>
      <c r="LDP1150" s="481"/>
      <c r="LDQ1150" s="481"/>
      <c r="LDR1150" s="481"/>
      <c r="LDS1150" s="481"/>
      <c r="LDT1150" s="481"/>
      <c r="LDU1150" s="481"/>
      <c r="LDV1150" s="481"/>
      <c r="LDW1150" s="481"/>
      <c r="LDX1150" s="481"/>
      <c r="LDY1150" s="481"/>
      <c r="LDZ1150" s="481"/>
      <c r="LEA1150" s="481"/>
      <c r="LEB1150" s="481"/>
      <c r="LEC1150" s="481"/>
      <c r="LED1150" s="481"/>
      <c r="LEE1150" s="481"/>
      <c r="LEF1150" s="481"/>
      <c r="LEG1150" s="481"/>
      <c r="LEH1150" s="481"/>
      <c r="LEI1150" s="481"/>
      <c r="LEJ1150" s="481"/>
      <c r="LEK1150" s="481"/>
      <c r="LEL1150" s="481"/>
      <c r="LEM1150" s="481"/>
      <c r="LEN1150" s="481"/>
      <c r="LEO1150" s="481"/>
      <c r="LEP1150" s="481"/>
      <c r="LEQ1150" s="481"/>
      <c r="LER1150" s="481"/>
      <c r="LES1150" s="481"/>
      <c r="LET1150" s="481"/>
      <c r="LEU1150" s="481"/>
      <c r="LEV1150" s="481"/>
      <c r="LEW1150" s="481"/>
      <c r="LEX1150" s="481"/>
      <c r="LEY1150" s="481"/>
      <c r="LEZ1150" s="481"/>
      <c r="LFA1150" s="481"/>
      <c r="LFB1150" s="481"/>
      <c r="LFC1150" s="481"/>
      <c r="LFD1150" s="481"/>
      <c r="LFE1150" s="481"/>
      <c r="LFF1150" s="481"/>
      <c r="LFG1150" s="481"/>
      <c r="LFH1150" s="481"/>
      <c r="LFI1150" s="481"/>
      <c r="LFJ1150" s="481"/>
      <c r="LFK1150" s="481"/>
      <c r="LFL1150" s="481"/>
      <c r="LFM1150" s="481"/>
      <c r="LFN1150" s="481"/>
      <c r="LFO1150" s="481"/>
      <c r="LFP1150" s="481"/>
      <c r="LFQ1150" s="481"/>
      <c r="LFR1150" s="481"/>
      <c r="LFS1150" s="481"/>
      <c r="LFT1150" s="481"/>
      <c r="LFU1150" s="481"/>
      <c r="LFV1150" s="481"/>
      <c r="LFW1150" s="481"/>
      <c r="LFX1150" s="481"/>
      <c r="LFY1150" s="481"/>
      <c r="LFZ1150" s="481"/>
      <c r="LGA1150" s="481"/>
      <c r="LGB1150" s="481"/>
      <c r="LGC1150" s="481"/>
      <c r="LGD1150" s="481"/>
      <c r="LGE1150" s="481"/>
      <c r="LGF1150" s="481"/>
      <c r="LGG1150" s="481"/>
      <c r="LGH1150" s="481"/>
      <c r="LGI1150" s="481"/>
      <c r="LGJ1150" s="481"/>
      <c r="LGK1150" s="481"/>
      <c r="LGL1150" s="481"/>
      <c r="LGM1150" s="481"/>
      <c r="LGN1150" s="481"/>
      <c r="LGO1150" s="481"/>
      <c r="LGP1150" s="481"/>
      <c r="LGQ1150" s="481"/>
      <c r="LGR1150" s="481"/>
      <c r="LGS1150" s="481"/>
      <c r="LGT1150" s="481"/>
      <c r="LGU1150" s="481"/>
      <c r="LGV1150" s="481"/>
      <c r="LGW1150" s="481"/>
      <c r="LGX1150" s="481"/>
      <c r="LGY1150" s="481"/>
      <c r="LGZ1150" s="481"/>
      <c r="LHA1150" s="481"/>
      <c r="LHB1150" s="481"/>
      <c r="LHC1150" s="481"/>
      <c r="LHD1150" s="481"/>
      <c r="LHE1150" s="481"/>
      <c r="LHF1150" s="481"/>
      <c r="LHG1150" s="481"/>
      <c r="LHH1150" s="481"/>
      <c r="LHI1150" s="481"/>
      <c r="LHJ1150" s="481"/>
      <c r="LHK1150" s="481"/>
      <c r="LHL1150" s="481"/>
      <c r="LHM1150" s="481"/>
      <c r="LHN1150" s="481"/>
      <c r="LHO1150" s="481"/>
      <c r="LHP1150" s="481"/>
      <c r="LHQ1150" s="481"/>
      <c r="LHR1150" s="481"/>
      <c r="LHS1150" s="481"/>
      <c r="LHT1150" s="481"/>
      <c r="LHU1150" s="481"/>
      <c r="LHV1150" s="481"/>
      <c r="LHW1150" s="481"/>
      <c r="LHX1150" s="481"/>
      <c r="LHY1150" s="481"/>
      <c r="LHZ1150" s="481"/>
      <c r="LIA1150" s="481"/>
      <c r="LIB1150" s="481"/>
      <c r="LIC1150" s="481"/>
      <c r="LID1150" s="481"/>
      <c r="LIE1150" s="481"/>
      <c r="LIF1150" s="481"/>
      <c r="LIG1150" s="481"/>
      <c r="LIH1150" s="481"/>
      <c r="LII1150" s="481"/>
      <c r="LIJ1150" s="481"/>
      <c r="LIK1150" s="481"/>
      <c r="LIL1150" s="481"/>
      <c r="LIM1150" s="481"/>
      <c r="LIN1150" s="481"/>
      <c r="LIO1150" s="481"/>
      <c r="LIP1150" s="481"/>
      <c r="LIQ1150" s="481"/>
      <c r="LIR1150" s="481"/>
      <c r="LIS1150" s="481"/>
      <c r="LIT1150" s="481"/>
      <c r="LIU1150" s="481"/>
      <c r="LIV1150" s="481"/>
      <c r="LIW1150" s="481"/>
      <c r="LIX1150" s="481"/>
      <c r="LIY1150" s="481"/>
      <c r="LIZ1150" s="481"/>
      <c r="LJA1150" s="481"/>
      <c r="LJB1150" s="481"/>
      <c r="LJC1150" s="481"/>
      <c r="LJD1150" s="481"/>
      <c r="LJE1150" s="481"/>
      <c r="LJF1150" s="481"/>
      <c r="LJG1150" s="481"/>
      <c r="LJH1150" s="481"/>
      <c r="LJI1150" s="481"/>
      <c r="LJJ1150" s="481"/>
      <c r="LJK1150" s="481"/>
      <c r="LJL1150" s="481"/>
      <c r="LJM1150" s="481"/>
      <c r="LJN1150" s="481"/>
      <c r="LJO1150" s="481"/>
      <c r="LJP1150" s="481"/>
      <c r="LJQ1150" s="481"/>
      <c r="LJR1150" s="481"/>
      <c r="LJS1150" s="481"/>
      <c r="LJT1150" s="481"/>
      <c r="LJU1150" s="481"/>
      <c r="LJV1150" s="481"/>
      <c r="LJW1150" s="481"/>
      <c r="LJX1150" s="481"/>
      <c r="LJY1150" s="481"/>
      <c r="LJZ1150" s="481"/>
      <c r="LKA1150" s="481"/>
      <c r="LKB1150" s="481"/>
      <c r="LKC1150" s="481"/>
      <c r="LKD1150" s="481"/>
      <c r="LKE1150" s="481"/>
      <c r="LKF1150" s="481"/>
      <c r="LKG1150" s="481"/>
      <c r="LKH1150" s="481"/>
      <c r="LKI1150" s="481"/>
      <c r="LKJ1150" s="481"/>
      <c r="LKK1150" s="481"/>
      <c r="LKL1150" s="481"/>
      <c r="LKM1150" s="481"/>
      <c r="LKN1150" s="481"/>
      <c r="LKO1150" s="481"/>
      <c r="LKP1150" s="481"/>
      <c r="LKQ1150" s="481"/>
      <c r="LKR1150" s="481"/>
      <c r="LKS1150" s="481"/>
      <c r="LKT1150" s="481"/>
      <c r="LKU1150" s="481"/>
      <c r="LKV1150" s="481"/>
      <c r="LKW1150" s="481"/>
      <c r="LKX1150" s="481"/>
      <c r="LKY1150" s="481"/>
      <c r="LKZ1150" s="481"/>
      <c r="LLA1150" s="481"/>
      <c r="LLB1150" s="481"/>
      <c r="LLC1150" s="481"/>
      <c r="LLD1150" s="481"/>
      <c r="LLE1150" s="481"/>
      <c r="LLF1150" s="481"/>
      <c r="LLG1150" s="481"/>
      <c r="LLH1150" s="481"/>
      <c r="LLI1150" s="481"/>
      <c r="LLJ1150" s="481"/>
      <c r="LLK1150" s="481"/>
      <c r="LLL1150" s="481"/>
      <c r="LLM1150" s="481"/>
      <c r="LLN1150" s="481"/>
      <c r="LLO1150" s="481"/>
      <c r="LLP1150" s="481"/>
      <c r="LLQ1150" s="481"/>
      <c r="LLR1150" s="481"/>
      <c r="LLS1150" s="481"/>
      <c r="LLT1150" s="481"/>
      <c r="LLU1150" s="481"/>
      <c r="LLV1150" s="481"/>
      <c r="LLW1150" s="481"/>
      <c r="LLX1150" s="481"/>
      <c r="LLY1150" s="481"/>
      <c r="LLZ1150" s="481"/>
      <c r="LMA1150" s="481"/>
      <c r="LMB1150" s="481"/>
      <c r="LMC1150" s="481"/>
      <c r="LMD1150" s="481"/>
      <c r="LME1150" s="481"/>
      <c r="LMF1150" s="481"/>
      <c r="LMG1150" s="481"/>
      <c r="LMH1150" s="481"/>
      <c r="LMI1150" s="481"/>
      <c r="LMJ1150" s="481"/>
      <c r="LMK1150" s="481"/>
      <c r="LML1150" s="481"/>
      <c r="LMM1150" s="481"/>
      <c r="LMN1150" s="481"/>
      <c r="LMO1150" s="481"/>
      <c r="LMP1150" s="481"/>
      <c r="LMQ1150" s="481"/>
      <c r="LMR1150" s="481"/>
      <c r="LMS1150" s="481"/>
      <c r="LMT1150" s="481"/>
      <c r="LMU1150" s="481"/>
      <c r="LMV1150" s="481"/>
      <c r="LMW1150" s="481"/>
      <c r="LMX1150" s="481"/>
      <c r="LMY1150" s="481"/>
      <c r="LMZ1150" s="481"/>
      <c r="LNA1150" s="481"/>
      <c r="LNB1150" s="481"/>
      <c r="LNC1150" s="481"/>
      <c r="LND1150" s="481"/>
      <c r="LNE1150" s="481"/>
      <c r="LNF1150" s="481"/>
      <c r="LNG1150" s="481"/>
      <c r="LNH1150" s="481"/>
      <c r="LNI1150" s="481"/>
      <c r="LNJ1150" s="481"/>
      <c r="LNK1150" s="481"/>
      <c r="LNL1150" s="481"/>
      <c r="LNM1150" s="481"/>
      <c r="LNN1150" s="481"/>
      <c r="LNO1150" s="481"/>
      <c r="LNP1150" s="481"/>
      <c r="LNQ1150" s="481"/>
      <c r="LNR1150" s="481"/>
      <c r="LNS1150" s="481"/>
      <c r="LNT1150" s="481"/>
      <c r="LNU1150" s="481"/>
      <c r="LNV1150" s="481"/>
      <c r="LNW1150" s="481"/>
      <c r="LNX1150" s="481"/>
      <c r="LNY1150" s="481"/>
      <c r="LNZ1150" s="481"/>
      <c r="LOA1150" s="481"/>
      <c r="LOB1150" s="481"/>
      <c r="LOC1150" s="481"/>
      <c r="LOD1150" s="481"/>
      <c r="LOE1150" s="481"/>
      <c r="LOF1150" s="481"/>
      <c r="LOG1150" s="481"/>
      <c r="LOH1150" s="481"/>
      <c r="LOI1150" s="481"/>
      <c r="LOJ1150" s="481"/>
      <c r="LOK1150" s="481"/>
      <c r="LOL1150" s="481"/>
      <c r="LOM1150" s="481"/>
      <c r="LON1150" s="481"/>
      <c r="LOO1150" s="481"/>
      <c r="LOP1150" s="481"/>
      <c r="LOQ1150" s="481"/>
      <c r="LOR1150" s="481"/>
      <c r="LOS1150" s="481"/>
      <c r="LOT1150" s="481"/>
      <c r="LOU1150" s="481"/>
      <c r="LOV1150" s="481"/>
      <c r="LOW1150" s="481"/>
      <c r="LOX1150" s="481"/>
      <c r="LOY1150" s="481"/>
      <c r="LOZ1150" s="481"/>
      <c r="LPA1150" s="481"/>
      <c r="LPB1150" s="481"/>
      <c r="LPC1150" s="481"/>
      <c r="LPD1150" s="481"/>
      <c r="LPE1150" s="481"/>
      <c r="LPF1150" s="481"/>
      <c r="LPG1150" s="481"/>
      <c r="LPH1150" s="481"/>
      <c r="LPI1150" s="481"/>
      <c r="LPJ1150" s="481"/>
      <c r="LPK1150" s="481"/>
      <c r="LPL1150" s="481"/>
      <c r="LPM1150" s="481"/>
      <c r="LPN1150" s="481"/>
      <c r="LPO1150" s="481"/>
      <c r="LPP1150" s="481"/>
      <c r="LPQ1150" s="481"/>
      <c r="LPR1150" s="481"/>
      <c r="LPS1150" s="481"/>
      <c r="LPT1150" s="481"/>
      <c r="LPU1150" s="481"/>
      <c r="LPV1150" s="481"/>
      <c r="LPW1150" s="481"/>
      <c r="LPX1150" s="481"/>
      <c r="LPY1150" s="481"/>
      <c r="LPZ1150" s="481"/>
      <c r="LQA1150" s="481"/>
      <c r="LQB1150" s="481"/>
      <c r="LQC1150" s="481"/>
      <c r="LQD1150" s="481"/>
      <c r="LQE1150" s="481"/>
      <c r="LQF1150" s="481"/>
      <c r="LQG1150" s="481"/>
      <c r="LQH1150" s="481"/>
      <c r="LQI1150" s="481"/>
      <c r="LQJ1150" s="481"/>
      <c r="LQK1150" s="481"/>
      <c r="LQL1150" s="481"/>
      <c r="LQM1150" s="481"/>
      <c r="LQN1150" s="481"/>
      <c r="LQO1150" s="481"/>
      <c r="LQP1150" s="481"/>
      <c r="LQQ1150" s="481"/>
      <c r="LQR1150" s="481"/>
      <c r="LQS1150" s="481"/>
      <c r="LQT1150" s="481"/>
      <c r="LQU1150" s="481"/>
      <c r="LQV1150" s="481"/>
      <c r="LQW1150" s="481"/>
      <c r="LQX1150" s="481"/>
      <c r="LQY1150" s="481"/>
      <c r="LQZ1150" s="481"/>
      <c r="LRA1150" s="481"/>
      <c r="LRB1150" s="481"/>
      <c r="LRC1150" s="481"/>
      <c r="LRD1150" s="481"/>
      <c r="LRE1150" s="481"/>
      <c r="LRF1150" s="481"/>
      <c r="LRG1150" s="481"/>
      <c r="LRH1150" s="481"/>
      <c r="LRI1150" s="481"/>
      <c r="LRJ1150" s="481"/>
      <c r="LRK1150" s="481"/>
      <c r="LRL1150" s="481"/>
      <c r="LRM1150" s="481"/>
      <c r="LRN1150" s="481"/>
      <c r="LRO1150" s="481"/>
      <c r="LRP1150" s="481"/>
      <c r="LRQ1150" s="481"/>
      <c r="LRR1150" s="481"/>
      <c r="LRS1150" s="481"/>
      <c r="LRT1150" s="481"/>
      <c r="LRU1150" s="481"/>
      <c r="LRV1150" s="481"/>
      <c r="LRW1150" s="481"/>
      <c r="LRX1150" s="481"/>
      <c r="LRY1150" s="481"/>
      <c r="LRZ1150" s="481"/>
      <c r="LSA1150" s="481"/>
      <c r="LSB1150" s="481"/>
      <c r="LSC1150" s="481"/>
      <c r="LSD1150" s="481"/>
      <c r="LSE1150" s="481"/>
      <c r="LSF1150" s="481"/>
      <c r="LSG1150" s="481"/>
      <c r="LSH1150" s="481"/>
      <c r="LSI1150" s="481"/>
      <c r="LSJ1150" s="481"/>
      <c r="LSK1150" s="481"/>
      <c r="LSL1150" s="481"/>
      <c r="LSM1150" s="481"/>
      <c r="LSN1150" s="481"/>
      <c r="LSO1150" s="481"/>
      <c r="LSP1150" s="481"/>
      <c r="LSQ1150" s="481"/>
      <c r="LSR1150" s="481"/>
      <c r="LSS1150" s="481"/>
      <c r="LST1150" s="481"/>
      <c r="LSU1150" s="481"/>
      <c r="LSV1150" s="481"/>
      <c r="LSW1150" s="481"/>
      <c r="LSX1150" s="481"/>
      <c r="LSY1150" s="481"/>
      <c r="LSZ1150" s="481"/>
      <c r="LTA1150" s="481"/>
      <c r="LTB1150" s="481"/>
      <c r="LTC1150" s="481"/>
      <c r="LTD1150" s="481"/>
      <c r="LTE1150" s="481"/>
      <c r="LTF1150" s="481"/>
      <c r="LTG1150" s="481"/>
      <c r="LTH1150" s="481"/>
      <c r="LTI1150" s="481"/>
      <c r="LTJ1150" s="481"/>
      <c r="LTK1150" s="481"/>
      <c r="LTL1150" s="481"/>
      <c r="LTM1150" s="481"/>
      <c r="LTN1150" s="481"/>
      <c r="LTO1150" s="481"/>
      <c r="LTP1150" s="481"/>
      <c r="LTQ1150" s="481"/>
      <c r="LTR1150" s="481"/>
      <c r="LTS1150" s="481"/>
      <c r="LTT1150" s="481"/>
      <c r="LTU1150" s="481"/>
      <c r="LTV1150" s="481"/>
      <c r="LTW1150" s="481"/>
      <c r="LTX1150" s="481"/>
      <c r="LTY1150" s="481"/>
      <c r="LTZ1150" s="481"/>
      <c r="LUA1150" s="481"/>
      <c r="LUB1150" s="481"/>
      <c r="LUC1150" s="481"/>
      <c r="LUD1150" s="481"/>
      <c r="LUE1150" s="481"/>
      <c r="LUF1150" s="481"/>
      <c r="LUG1150" s="481"/>
      <c r="LUH1150" s="481"/>
      <c r="LUI1150" s="481"/>
      <c r="LUJ1150" s="481"/>
      <c r="LUK1150" s="481"/>
      <c r="LUL1150" s="481"/>
      <c r="LUM1150" s="481"/>
      <c r="LUN1150" s="481"/>
      <c r="LUO1150" s="481"/>
      <c r="LUP1150" s="481"/>
      <c r="LUQ1150" s="481"/>
      <c r="LUR1150" s="481"/>
      <c r="LUS1150" s="481"/>
      <c r="LUT1150" s="481"/>
      <c r="LUU1150" s="481"/>
      <c r="LUV1150" s="481"/>
      <c r="LUW1150" s="481"/>
      <c r="LUX1150" s="481"/>
      <c r="LUY1150" s="481"/>
      <c r="LUZ1150" s="481"/>
      <c r="LVA1150" s="481"/>
      <c r="LVB1150" s="481"/>
      <c r="LVC1150" s="481"/>
      <c r="LVD1150" s="481"/>
      <c r="LVE1150" s="481"/>
      <c r="LVF1150" s="481"/>
      <c r="LVG1150" s="481"/>
      <c r="LVH1150" s="481"/>
      <c r="LVI1150" s="481"/>
      <c r="LVJ1150" s="481"/>
      <c r="LVK1150" s="481"/>
      <c r="LVL1150" s="481"/>
      <c r="LVM1150" s="481"/>
      <c r="LVN1150" s="481"/>
      <c r="LVO1150" s="481"/>
      <c r="LVP1150" s="481"/>
      <c r="LVQ1150" s="481"/>
      <c r="LVR1150" s="481"/>
      <c r="LVS1150" s="481"/>
      <c r="LVT1150" s="481"/>
      <c r="LVU1150" s="481"/>
      <c r="LVV1150" s="481"/>
      <c r="LVW1150" s="481"/>
      <c r="LVX1150" s="481"/>
      <c r="LVY1150" s="481"/>
      <c r="LVZ1150" s="481"/>
      <c r="LWA1150" s="481"/>
      <c r="LWB1150" s="481"/>
      <c r="LWC1150" s="481"/>
      <c r="LWD1150" s="481"/>
      <c r="LWE1150" s="481"/>
      <c r="LWF1150" s="481"/>
      <c r="LWG1150" s="481"/>
      <c r="LWH1150" s="481"/>
      <c r="LWI1150" s="481"/>
      <c r="LWJ1150" s="481"/>
      <c r="LWK1150" s="481"/>
      <c r="LWL1150" s="481"/>
      <c r="LWM1150" s="481"/>
      <c r="LWN1150" s="481"/>
      <c r="LWO1150" s="481"/>
      <c r="LWP1150" s="481"/>
      <c r="LWQ1150" s="481"/>
      <c r="LWR1150" s="481"/>
      <c r="LWS1150" s="481"/>
      <c r="LWT1150" s="481"/>
      <c r="LWU1150" s="481"/>
      <c r="LWV1150" s="481"/>
      <c r="LWW1150" s="481"/>
      <c r="LWX1150" s="481"/>
      <c r="LWY1150" s="481"/>
      <c r="LWZ1150" s="481"/>
      <c r="LXA1150" s="481"/>
      <c r="LXB1150" s="481"/>
      <c r="LXC1150" s="481"/>
      <c r="LXD1150" s="481"/>
      <c r="LXE1150" s="481"/>
      <c r="LXF1150" s="481"/>
      <c r="LXG1150" s="481"/>
      <c r="LXH1150" s="481"/>
      <c r="LXI1150" s="481"/>
      <c r="LXJ1150" s="481"/>
      <c r="LXK1150" s="481"/>
      <c r="LXL1150" s="481"/>
      <c r="LXM1150" s="481"/>
      <c r="LXN1150" s="481"/>
      <c r="LXO1150" s="481"/>
      <c r="LXP1150" s="481"/>
      <c r="LXQ1150" s="481"/>
      <c r="LXR1150" s="481"/>
      <c r="LXS1150" s="481"/>
      <c r="LXT1150" s="481"/>
      <c r="LXU1150" s="481"/>
      <c r="LXV1150" s="481"/>
      <c r="LXW1150" s="481"/>
      <c r="LXX1150" s="481"/>
      <c r="LXY1150" s="481"/>
      <c r="LXZ1150" s="481"/>
      <c r="LYA1150" s="481"/>
      <c r="LYB1150" s="481"/>
      <c r="LYC1150" s="481"/>
      <c r="LYD1150" s="481"/>
      <c r="LYE1150" s="481"/>
      <c r="LYF1150" s="481"/>
      <c r="LYG1150" s="481"/>
      <c r="LYH1150" s="481"/>
      <c r="LYI1150" s="481"/>
      <c r="LYJ1150" s="481"/>
      <c r="LYK1150" s="481"/>
      <c r="LYL1150" s="481"/>
      <c r="LYM1150" s="481"/>
      <c r="LYN1150" s="481"/>
      <c r="LYO1150" s="481"/>
      <c r="LYP1150" s="481"/>
      <c r="LYQ1150" s="481"/>
      <c r="LYR1150" s="481"/>
      <c r="LYS1150" s="481"/>
      <c r="LYT1150" s="481"/>
      <c r="LYU1150" s="481"/>
      <c r="LYV1150" s="481"/>
      <c r="LYW1150" s="481"/>
      <c r="LYX1150" s="481"/>
      <c r="LYY1150" s="481"/>
      <c r="LYZ1150" s="481"/>
      <c r="LZA1150" s="481"/>
      <c r="LZB1150" s="481"/>
      <c r="LZC1150" s="481"/>
      <c r="LZD1150" s="481"/>
      <c r="LZE1150" s="481"/>
      <c r="LZF1150" s="481"/>
      <c r="LZG1150" s="481"/>
      <c r="LZH1150" s="481"/>
      <c r="LZI1150" s="481"/>
      <c r="LZJ1150" s="481"/>
      <c r="LZK1150" s="481"/>
      <c r="LZL1150" s="481"/>
      <c r="LZM1150" s="481"/>
      <c r="LZN1150" s="481"/>
      <c r="LZO1150" s="481"/>
      <c r="LZP1150" s="481"/>
      <c r="LZQ1150" s="481"/>
      <c r="LZR1150" s="481"/>
      <c r="LZS1150" s="481"/>
      <c r="LZT1150" s="481"/>
      <c r="LZU1150" s="481"/>
      <c r="LZV1150" s="481"/>
      <c r="LZW1150" s="481"/>
      <c r="LZX1150" s="481"/>
      <c r="LZY1150" s="481"/>
      <c r="LZZ1150" s="481"/>
      <c r="MAA1150" s="481"/>
      <c r="MAB1150" s="481"/>
      <c r="MAC1150" s="481"/>
      <c r="MAD1150" s="481"/>
      <c r="MAE1150" s="481"/>
      <c r="MAF1150" s="481"/>
      <c r="MAG1150" s="481"/>
      <c r="MAH1150" s="481"/>
      <c r="MAI1150" s="481"/>
      <c r="MAJ1150" s="481"/>
      <c r="MAK1150" s="481"/>
      <c r="MAL1150" s="481"/>
      <c r="MAM1150" s="481"/>
      <c r="MAN1150" s="481"/>
      <c r="MAO1150" s="481"/>
      <c r="MAP1150" s="481"/>
      <c r="MAQ1150" s="481"/>
      <c r="MAR1150" s="481"/>
      <c r="MAS1150" s="481"/>
      <c r="MAT1150" s="481"/>
      <c r="MAU1150" s="481"/>
      <c r="MAV1150" s="481"/>
      <c r="MAW1150" s="481"/>
      <c r="MAX1150" s="481"/>
      <c r="MAY1150" s="481"/>
      <c r="MAZ1150" s="481"/>
      <c r="MBA1150" s="481"/>
      <c r="MBB1150" s="481"/>
      <c r="MBC1150" s="481"/>
      <c r="MBD1150" s="481"/>
      <c r="MBE1150" s="481"/>
      <c r="MBF1150" s="481"/>
      <c r="MBG1150" s="481"/>
      <c r="MBH1150" s="481"/>
      <c r="MBI1150" s="481"/>
      <c r="MBJ1150" s="481"/>
      <c r="MBK1150" s="481"/>
      <c r="MBL1150" s="481"/>
      <c r="MBM1150" s="481"/>
      <c r="MBN1150" s="481"/>
      <c r="MBO1150" s="481"/>
      <c r="MBP1150" s="481"/>
      <c r="MBQ1150" s="481"/>
      <c r="MBR1150" s="481"/>
      <c r="MBS1150" s="481"/>
      <c r="MBT1150" s="481"/>
      <c r="MBU1150" s="481"/>
      <c r="MBV1150" s="481"/>
      <c r="MBW1150" s="481"/>
      <c r="MBX1150" s="481"/>
      <c r="MBY1150" s="481"/>
      <c r="MBZ1150" s="481"/>
      <c r="MCA1150" s="481"/>
      <c r="MCB1150" s="481"/>
      <c r="MCC1150" s="481"/>
      <c r="MCD1150" s="481"/>
      <c r="MCE1150" s="481"/>
      <c r="MCF1150" s="481"/>
      <c r="MCG1150" s="481"/>
      <c r="MCH1150" s="481"/>
      <c r="MCI1150" s="481"/>
      <c r="MCJ1150" s="481"/>
      <c r="MCK1150" s="481"/>
      <c r="MCL1150" s="481"/>
      <c r="MCM1150" s="481"/>
      <c r="MCN1150" s="481"/>
      <c r="MCO1150" s="481"/>
      <c r="MCP1150" s="481"/>
      <c r="MCQ1150" s="481"/>
      <c r="MCR1150" s="481"/>
      <c r="MCS1150" s="481"/>
      <c r="MCT1150" s="481"/>
      <c r="MCU1150" s="481"/>
      <c r="MCV1150" s="481"/>
      <c r="MCW1150" s="481"/>
      <c r="MCX1150" s="481"/>
      <c r="MCY1150" s="481"/>
      <c r="MCZ1150" s="481"/>
      <c r="MDA1150" s="481"/>
      <c r="MDB1150" s="481"/>
      <c r="MDC1150" s="481"/>
      <c r="MDD1150" s="481"/>
      <c r="MDE1150" s="481"/>
      <c r="MDF1150" s="481"/>
      <c r="MDG1150" s="481"/>
      <c r="MDH1150" s="481"/>
      <c r="MDI1150" s="481"/>
      <c r="MDJ1150" s="481"/>
      <c r="MDK1150" s="481"/>
      <c r="MDL1150" s="481"/>
      <c r="MDM1150" s="481"/>
      <c r="MDN1150" s="481"/>
      <c r="MDO1150" s="481"/>
      <c r="MDP1150" s="481"/>
      <c r="MDQ1150" s="481"/>
      <c r="MDR1150" s="481"/>
      <c r="MDS1150" s="481"/>
      <c r="MDT1150" s="481"/>
      <c r="MDU1150" s="481"/>
      <c r="MDV1150" s="481"/>
      <c r="MDW1150" s="481"/>
      <c r="MDX1150" s="481"/>
      <c r="MDY1150" s="481"/>
      <c r="MDZ1150" s="481"/>
      <c r="MEA1150" s="481"/>
      <c r="MEB1150" s="481"/>
      <c r="MEC1150" s="481"/>
      <c r="MED1150" s="481"/>
      <c r="MEE1150" s="481"/>
      <c r="MEF1150" s="481"/>
      <c r="MEG1150" s="481"/>
      <c r="MEH1150" s="481"/>
      <c r="MEI1150" s="481"/>
      <c r="MEJ1150" s="481"/>
      <c r="MEK1150" s="481"/>
      <c r="MEL1150" s="481"/>
      <c r="MEM1150" s="481"/>
      <c r="MEN1150" s="481"/>
      <c r="MEO1150" s="481"/>
      <c r="MEP1150" s="481"/>
      <c r="MEQ1150" s="481"/>
      <c r="MER1150" s="481"/>
      <c r="MES1150" s="481"/>
      <c r="MET1150" s="481"/>
      <c r="MEU1150" s="481"/>
      <c r="MEV1150" s="481"/>
      <c r="MEW1150" s="481"/>
      <c r="MEX1150" s="481"/>
      <c r="MEY1150" s="481"/>
      <c r="MEZ1150" s="481"/>
      <c r="MFA1150" s="481"/>
      <c r="MFB1150" s="481"/>
      <c r="MFC1150" s="481"/>
      <c r="MFD1150" s="481"/>
      <c r="MFE1150" s="481"/>
      <c r="MFF1150" s="481"/>
      <c r="MFG1150" s="481"/>
      <c r="MFH1150" s="481"/>
      <c r="MFI1150" s="481"/>
      <c r="MFJ1150" s="481"/>
      <c r="MFK1150" s="481"/>
      <c r="MFL1150" s="481"/>
      <c r="MFM1150" s="481"/>
      <c r="MFN1150" s="481"/>
      <c r="MFO1150" s="481"/>
      <c r="MFP1150" s="481"/>
      <c r="MFQ1150" s="481"/>
      <c r="MFR1150" s="481"/>
      <c r="MFS1150" s="481"/>
      <c r="MFT1150" s="481"/>
      <c r="MFU1150" s="481"/>
      <c r="MFV1150" s="481"/>
      <c r="MFW1150" s="481"/>
      <c r="MFX1150" s="481"/>
      <c r="MFY1150" s="481"/>
      <c r="MFZ1150" s="481"/>
      <c r="MGA1150" s="481"/>
      <c r="MGB1150" s="481"/>
      <c r="MGC1150" s="481"/>
      <c r="MGD1150" s="481"/>
      <c r="MGE1150" s="481"/>
      <c r="MGF1150" s="481"/>
      <c r="MGG1150" s="481"/>
      <c r="MGH1150" s="481"/>
      <c r="MGI1150" s="481"/>
      <c r="MGJ1150" s="481"/>
      <c r="MGK1150" s="481"/>
      <c r="MGL1150" s="481"/>
      <c r="MGM1150" s="481"/>
      <c r="MGN1150" s="481"/>
      <c r="MGO1150" s="481"/>
      <c r="MGP1150" s="481"/>
      <c r="MGQ1150" s="481"/>
      <c r="MGR1150" s="481"/>
      <c r="MGS1150" s="481"/>
      <c r="MGT1150" s="481"/>
      <c r="MGU1150" s="481"/>
      <c r="MGV1150" s="481"/>
      <c r="MGW1150" s="481"/>
      <c r="MGX1150" s="481"/>
      <c r="MGY1150" s="481"/>
      <c r="MGZ1150" s="481"/>
      <c r="MHA1150" s="481"/>
      <c r="MHB1150" s="481"/>
      <c r="MHC1150" s="481"/>
      <c r="MHD1150" s="481"/>
      <c r="MHE1150" s="481"/>
      <c r="MHF1150" s="481"/>
      <c r="MHG1150" s="481"/>
      <c r="MHH1150" s="481"/>
      <c r="MHI1150" s="481"/>
      <c r="MHJ1150" s="481"/>
      <c r="MHK1150" s="481"/>
      <c r="MHL1150" s="481"/>
      <c r="MHM1150" s="481"/>
      <c r="MHN1150" s="481"/>
      <c r="MHO1150" s="481"/>
      <c r="MHP1150" s="481"/>
      <c r="MHQ1150" s="481"/>
      <c r="MHR1150" s="481"/>
      <c r="MHS1150" s="481"/>
      <c r="MHT1150" s="481"/>
      <c r="MHU1150" s="481"/>
      <c r="MHV1150" s="481"/>
      <c r="MHW1150" s="481"/>
      <c r="MHX1150" s="481"/>
      <c r="MHY1150" s="481"/>
      <c r="MHZ1150" s="481"/>
      <c r="MIA1150" s="481"/>
      <c r="MIB1150" s="481"/>
      <c r="MIC1150" s="481"/>
      <c r="MID1150" s="481"/>
      <c r="MIE1150" s="481"/>
      <c r="MIF1150" s="481"/>
      <c r="MIG1150" s="481"/>
      <c r="MIH1150" s="481"/>
      <c r="MII1150" s="481"/>
      <c r="MIJ1150" s="481"/>
      <c r="MIK1150" s="481"/>
      <c r="MIL1150" s="481"/>
      <c r="MIM1150" s="481"/>
      <c r="MIN1150" s="481"/>
      <c r="MIO1150" s="481"/>
      <c r="MIP1150" s="481"/>
      <c r="MIQ1150" s="481"/>
      <c r="MIR1150" s="481"/>
      <c r="MIS1150" s="481"/>
      <c r="MIT1150" s="481"/>
      <c r="MIU1150" s="481"/>
      <c r="MIV1150" s="481"/>
      <c r="MIW1150" s="481"/>
      <c r="MIX1150" s="481"/>
      <c r="MIY1150" s="481"/>
      <c r="MIZ1150" s="481"/>
      <c r="MJA1150" s="481"/>
      <c r="MJB1150" s="481"/>
      <c r="MJC1150" s="481"/>
      <c r="MJD1150" s="481"/>
      <c r="MJE1150" s="481"/>
      <c r="MJF1150" s="481"/>
      <c r="MJG1150" s="481"/>
      <c r="MJH1150" s="481"/>
      <c r="MJI1150" s="481"/>
      <c r="MJJ1150" s="481"/>
      <c r="MJK1150" s="481"/>
      <c r="MJL1150" s="481"/>
      <c r="MJM1150" s="481"/>
      <c r="MJN1150" s="481"/>
      <c r="MJO1150" s="481"/>
      <c r="MJP1150" s="481"/>
      <c r="MJQ1150" s="481"/>
      <c r="MJR1150" s="481"/>
      <c r="MJS1150" s="481"/>
      <c r="MJT1150" s="481"/>
      <c r="MJU1150" s="481"/>
      <c r="MJV1150" s="481"/>
      <c r="MJW1150" s="481"/>
      <c r="MJX1150" s="481"/>
      <c r="MJY1150" s="481"/>
      <c r="MJZ1150" s="481"/>
      <c r="MKA1150" s="481"/>
      <c r="MKB1150" s="481"/>
      <c r="MKC1150" s="481"/>
      <c r="MKD1150" s="481"/>
      <c r="MKE1150" s="481"/>
      <c r="MKF1150" s="481"/>
      <c r="MKG1150" s="481"/>
      <c r="MKH1150" s="481"/>
      <c r="MKI1150" s="481"/>
      <c r="MKJ1150" s="481"/>
      <c r="MKK1150" s="481"/>
      <c r="MKL1150" s="481"/>
      <c r="MKM1150" s="481"/>
      <c r="MKN1150" s="481"/>
      <c r="MKO1150" s="481"/>
      <c r="MKP1150" s="481"/>
      <c r="MKQ1150" s="481"/>
      <c r="MKR1150" s="481"/>
      <c r="MKS1150" s="481"/>
      <c r="MKT1150" s="481"/>
      <c r="MKU1150" s="481"/>
      <c r="MKV1150" s="481"/>
      <c r="MKW1150" s="481"/>
      <c r="MKX1150" s="481"/>
      <c r="MKY1150" s="481"/>
      <c r="MKZ1150" s="481"/>
      <c r="MLA1150" s="481"/>
      <c r="MLB1150" s="481"/>
      <c r="MLC1150" s="481"/>
      <c r="MLD1150" s="481"/>
      <c r="MLE1150" s="481"/>
      <c r="MLF1150" s="481"/>
      <c r="MLG1150" s="481"/>
      <c r="MLH1150" s="481"/>
      <c r="MLI1150" s="481"/>
      <c r="MLJ1150" s="481"/>
      <c r="MLK1150" s="481"/>
      <c r="MLL1150" s="481"/>
      <c r="MLM1150" s="481"/>
      <c r="MLN1150" s="481"/>
      <c r="MLO1150" s="481"/>
      <c r="MLP1150" s="481"/>
      <c r="MLQ1150" s="481"/>
      <c r="MLR1150" s="481"/>
      <c r="MLS1150" s="481"/>
      <c r="MLT1150" s="481"/>
      <c r="MLU1150" s="481"/>
      <c r="MLV1150" s="481"/>
      <c r="MLW1150" s="481"/>
      <c r="MLX1150" s="481"/>
      <c r="MLY1150" s="481"/>
      <c r="MLZ1150" s="481"/>
      <c r="MMA1150" s="481"/>
      <c r="MMB1150" s="481"/>
      <c r="MMC1150" s="481"/>
      <c r="MMD1150" s="481"/>
      <c r="MME1150" s="481"/>
      <c r="MMF1150" s="481"/>
      <c r="MMG1150" s="481"/>
      <c r="MMH1150" s="481"/>
      <c r="MMI1150" s="481"/>
      <c r="MMJ1150" s="481"/>
      <c r="MMK1150" s="481"/>
      <c r="MML1150" s="481"/>
      <c r="MMM1150" s="481"/>
      <c r="MMN1150" s="481"/>
      <c r="MMO1150" s="481"/>
      <c r="MMP1150" s="481"/>
      <c r="MMQ1150" s="481"/>
      <c r="MMR1150" s="481"/>
      <c r="MMS1150" s="481"/>
      <c r="MMT1150" s="481"/>
      <c r="MMU1150" s="481"/>
      <c r="MMV1150" s="481"/>
      <c r="MMW1150" s="481"/>
      <c r="MMX1150" s="481"/>
      <c r="MMY1150" s="481"/>
      <c r="MMZ1150" s="481"/>
      <c r="MNA1150" s="481"/>
      <c r="MNB1150" s="481"/>
      <c r="MNC1150" s="481"/>
      <c r="MND1150" s="481"/>
      <c r="MNE1150" s="481"/>
      <c r="MNF1150" s="481"/>
      <c r="MNG1150" s="481"/>
      <c r="MNH1150" s="481"/>
      <c r="MNI1150" s="481"/>
      <c r="MNJ1150" s="481"/>
      <c r="MNK1150" s="481"/>
      <c r="MNL1150" s="481"/>
      <c r="MNM1150" s="481"/>
      <c r="MNN1150" s="481"/>
      <c r="MNO1150" s="481"/>
      <c r="MNP1150" s="481"/>
      <c r="MNQ1150" s="481"/>
      <c r="MNR1150" s="481"/>
      <c r="MNS1150" s="481"/>
      <c r="MNT1150" s="481"/>
      <c r="MNU1150" s="481"/>
      <c r="MNV1150" s="481"/>
      <c r="MNW1150" s="481"/>
      <c r="MNX1150" s="481"/>
      <c r="MNY1150" s="481"/>
      <c r="MNZ1150" s="481"/>
      <c r="MOA1150" s="481"/>
      <c r="MOB1150" s="481"/>
      <c r="MOC1150" s="481"/>
      <c r="MOD1150" s="481"/>
      <c r="MOE1150" s="481"/>
      <c r="MOF1150" s="481"/>
      <c r="MOG1150" s="481"/>
      <c r="MOH1150" s="481"/>
      <c r="MOI1150" s="481"/>
      <c r="MOJ1150" s="481"/>
      <c r="MOK1150" s="481"/>
      <c r="MOL1150" s="481"/>
      <c r="MOM1150" s="481"/>
      <c r="MON1150" s="481"/>
      <c r="MOO1150" s="481"/>
      <c r="MOP1150" s="481"/>
      <c r="MOQ1150" s="481"/>
      <c r="MOR1150" s="481"/>
      <c r="MOS1150" s="481"/>
      <c r="MOT1150" s="481"/>
      <c r="MOU1150" s="481"/>
      <c r="MOV1150" s="481"/>
      <c r="MOW1150" s="481"/>
      <c r="MOX1150" s="481"/>
      <c r="MOY1150" s="481"/>
      <c r="MOZ1150" s="481"/>
      <c r="MPA1150" s="481"/>
      <c r="MPB1150" s="481"/>
      <c r="MPC1150" s="481"/>
      <c r="MPD1150" s="481"/>
      <c r="MPE1150" s="481"/>
      <c r="MPF1150" s="481"/>
      <c r="MPG1150" s="481"/>
      <c r="MPH1150" s="481"/>
      <c r="MPI1150" s="481"/>
      <c r="MPJ1150" s="481"/>
      <c r="MPK1150" s="481"/>
      <c r="MPL1150" s="481"/>
      <c r="MPM1150" s="481"/>
      <c r="MPN1150" s="481"/>
      <c r="MPO1150" s="481"/>
      <c r="MPP1150" s="481"/>
      <c r="MPQ1150" s="481"/>
      <c r="MPR1150" s="481"/>
      <c r="MPS1150" s="481"/>
      <c r="MPT1150" s="481"/>
      <c r="MPU1150" s="481"/>
      <c r="MPV1150" s="481"/>
      <c r="MPW1150" s="481"/>
      <c r="MPX1150" s="481"/>
      <c r="MPY1150" s="481"/>
      <c r="MPZ1150" s="481"/>
      <c r="MQA1150" s="481"/>
      <c r="MQB1150" s="481"/>
      <c r="MQC1150" s="481"/>
      <c r="MQD1150" s="481"/>
      <c r="MQE1150" s="481"/>
      <c r="MQF1150" s="481"/>
      <c r="MQG1150" s="481"/>
      <c r="MQH1150" s="481"/>
      <c r="MQI1150" s="481"/>
      <c r="MQJ1150" s="481"/>
      <c r="MQK1150" s="481"/>
      <c r="MQL1150" s="481"/>
      <c r="MQM1150" s="481"/>
      <c r="MQN1150" s="481"/>
      <c r="MQO1150" s="481"/>
      <c r="MQP1150" s="481"/>
      <c r="MQQ1150" s="481"/>
      <c r="MQR1150" s="481"/>
      <c r="MQS1150" s="481"/>
      <c r="MQT1150" s="481"/>
      <c r="MQU1150" s="481"/>
      <c r="MQV1150" s="481"/>
      <c r="MQW1150" s="481"/>
      <c r="MQX1150" s="481"/>
      <c r="MQY1150" s="481"/>
      <c r="MQZ1150" s="481"/>
      <c r="MRA1150" s="481"/>
      <c r="MRB1150" s="481"/>
      <c r="MRC1150" s="481"/>
      <c r="MRD1150" s="481"/>
      <c r="MRE1150" s="481"/>
      <c r="MRF1150" s="481"/>
      <c r="MRG1150" s="481"/>
      <c r="MRH1150" s="481"/>
      <c r="MRI1150" s="481"/>
      <c r="MRJ1150" s="481"/>
      <c r="MRK1150" s="481"/>
      <c r="MRL1150" s="481"/>
      <c r="MRM1150" s="481"/>
      <c r="MRN1150" s="481"/>
      <c r="MRO1150" s="481"/>
      <c r="MRP1150" s="481"/>
      <c r="MRQ1150" s="481"/>
      <c r="MRR1150" s="481"/>
      <c r="MRS1150" s="481"/>
      <c r="MRT1150" s="481"/>
      <c r="MRU1150" s="481"/>
      <c r="MRV1150" s="481"/>
      <c r="MRW1150" s="481"/>
      <c r="MRX1150" s="481"/>
      <c r="MRY1150" s="481"/>
      <c r="MRZ1150" s="481"/>
      <c r="MSA1150" s="481"/>
      <c r="MSB1150" s="481"/>
      <c r="MSC1150" s="481"/>
      <c r="MSD1150" s="481"/>
      <c r="MSE1150" s="481"/>
      <c r="MSF1150" s="481"/>
      <c r="MSG1150" s="481"/>
      <c r="MSH1150" s="481"/>
      <c r="MSI1150" s="481"/>
      <c r="MSJ1150" s="481"/>
      <c r="MSK1150" s="481"/>
      <c r="MSL1150" s="481"/>
      <c r="MSM1150" s="481"/>
      <c r="MSN1150" s="481"/>
      <c r="MSO1150" s="481"/>
      <c r="MSP1150" s="481"/>
      <c r="MSQ1150" s="481"/>
      <c r="MSR1150" s="481"/>
      <c r="MSS1150" s="481"/>
      <c r="MST1150" s="481"/>
      <c r="MSU1150" s="481"/>
      <c r="MSV1150" s="481"/>
      <c r="MSW1150" s="481"/>
      <c r="MSX1150" s="481"/>
      <c r="MSY1150" s="481"/>
      <c r="MSZ1150" s="481"/>
      <c r="MTA1150" s="481"/>
      <c r="MTB1150" s="481"/>
      <c r="MTC1150" s="481"/>
      <c r="MTD1150" s="481"/>
      <c r="MTE1150" s="481"/>
      <c r="MTF1150" s="481"/>
      <c r="MTG1150" s="481"/>
      <c r="MTH1150" s="481"/>
      <c r="MTI1150" s="481"/>
      <c r="MTJ1150" s="481"/>
      <c r="MTK1150" s="481"/>
      <c r="MTL1150" s="481"/>
      <c r="MTM1150" s="481"/>
      <c r="MTN1150" s="481"/>
      <c r="MTO1150" s="481"/>
      <c r="MTP1150" s="481"/>
      <c r="MTQ1150" s="481"/>
      <c r="MTR1150" s="481"/>
      <c r="MTS1150" s="481"/>
      <c r="MTT1150" s="481"/>
      <c r="MTU1150" s="481"/>
      <c r="MTV1150" s="481"/>
      <c r="MTW1150" s="481"/>
      <c r="MTX1150" s="481"/>
      <c r="MTY1150" s="481"/>
      <c r="MTZ1150" s="481"/>
      <c r="MUA1150" s="481"/>
      <c r="MUB1150" s="481"/>
      <c r="MUC1150" s="481"/>
      <c r="MUD1150" s="481"/>
      <c r="MUE1150" s="481"/>
      <c r="MUF1150" s="481"/>
      <c r="MUG1150" s="481"/>
      <c r="MUH1150" s="481"/>
      <c r="MUI1150" s="481"/>
      <c r="MUJ1150" s="481"/>
      <c r="MUK1150" s="481"/>
      <c r="MUL1150" s="481"/>
      <c r="MUM1150" s="481"/>
      <c r="MUN1150" s="481"/>
      <c r="MUO1150" s="481"/>
      <c r="MUP1150" s="481"/>
      <c r="MUQ1150" s="481"/>
      <c r="MUR1150" s="481"/>
      <c r="MUS1150" s="481"/>
      <c r="MUT1150" s="481"/>
      <c r="MUU1150" s="481"/>
      <c r="MUV1150" s="481"/>
      <c r="MUW1150" s="481"/>
      <c r="MUX1150" s="481"/>
      <c r="MUY1150" s="481"/>
      <c r="MUZ1150" s="481"/>
      <c r="MVA1150" s="481"/>
      <c r="MVB1150" s="481"/>
      <c r="MVC1150" s="481"/>
      <c r="MVD1150" s="481"/>
      <c r="MVE1150" s="481"/>
      <c r="MVF1150" s="481"/>
      <c r="MVG1150" s="481"/>
      <c r="MVH1150" s="481"/>
      <c r="MVI1150" s="481"/>
      <c r="MVJ1150" s="481"/>
      <c r="MVK1150" s="481"/>
      <c r="MVL1150" s="481"/>
      <c r="MVM1150" s="481"/>
      <c r="MVN1150" s="481"/>
      <c r="MVO1150" s="481"/>
      <c r="MVP1150" s="481"/>
      <c r="MVQ1150" s="481"/>
      <c r="MVR1150" s="481"/>
      <c r="MVS1150" s="481"/>
      <c r="MVT1150" s="481"/>
      <c r="MVU1150" s="481"/>
      <c r="MVV1150" s="481"/>
      <c r="MVW1150" s="481"/>
      <c r="MVX1150" s="481"/>
      <c r="MVY1150" s="481"/>
      <c r="MVZ1150" s="481"/>
      <c r="MWA1150" s="481"/>
      <c r="MWB1150" s="481"/>
      <c r="MWC1150" s="481"/>
      <c r="MWD1150" s="481"/>
      <c r="MWE1150" s="481"/>
      <c r="MWF1150" s="481"/>
      <c r="MWG1150" s="481"/>
      <c r="MWH1150" s="481"/>
      <c r="MWI1150" s="481"/>
      <c r="MWJ1150" s="481"/>
      <c r="MWK1150" s="481"/>
      <c r="MWL1150" s="481"/>
      <c r="MWM1150" s="481"/>
      <c r="MWN1150" s="481"/>
      <c r="MWO1150" s="481"/>
      <c r="MWP1150" s="481"/>
      <c r="MWQ1150" s="481"/>
      <c r="MWR1150" s="481"/>
      <c r="MWS1150" s="481"/>
      <c r="MWT1150" s="481"/>
      <c r="MWU1150" s="481"/>
      <c r="MWV1150" s="481"/>
      <c r="MWW1150" s="481"/>
      <c r="MWX1150" s="481"/>
      <c r="MWY1150" s="481"/>
      <c r="MWZ1150" s="481"/>
      <c r="MXA1150" s="481"/>
      <c r="MXB1150" s="481"/>
      <c r="MXC1150" s="481"/>
      <c r="MXD1150" s="481"/>
      <c r="MXE1150" s="481"/>
      <c r="MXF1150" s="481"/>
      <c r="MXG1150" s="481"/>
      <c r="MXH1150" s="481"/>
      <c r="MXI1150" s="481"/>
      <c r="MXJ1150" s="481"/>
      <c r="MXK1150" s="481"/>
      <c r="MXL1150" s="481"/>
      <c r="MXM1150" s="481"/>
      <c r="MXN1150" s="481"/>
      <c r="MXO1150" s="481"/>
      <c r="MXP1150" s="481"/>
      <c r="MXQ1150" s="481"/>
      <c r="MXR1150" s="481"/>
      <c r="MXS1150" s="481"/>
      <c r="MXT1150" s="481"/>
      <c r="MXU1150" s="481"/>
      <c r="MXV1150" s="481"/>
      <c r="MXW1150" s="481"/>
      <c r="MXX1150" s="481"/>
      <c r="MXY1150" s="481"/>
      <c r="MXZ1150" s="481"/>
      <c r="MYA1150" s="481"/>
      <c r="MYB1150" s="481"/>
      <c r="MYC1150" s="481"/>
      <c r="MYD1150" s="481"/>
      <c r="MYE1150" s="481"/>
      <c r="MYF1150" s="481"/>
      <c r="MYG1150" s="481"/>
      <c r="MYH1150" s="481"/>
      <c r="MYI1150" s="481"/>
      <c r="MYJ1150" s="481"/>
      <c r="MYK1150" s="481"/>
      <c r="MYL1150" s="481"/>
      <c r="MYM1150" s="481"/>
      <c r="MYN1150" s="481"/>
      <c r="MYO1150" s="481"/>
      <c r="MYP1150" s="481"/>
      <c r="MYQ1150" s="481"/>
      <c r="MYR1150" s="481"/>
      <c r="MYS1150" s="481"/>
      <c r="MYT1150" s="481"/>
      <c r="MYU1150" s="481"/>
      <c r="MYV1150" s="481"/>
      <c r="MYW1150" s="481"/>
      <c r="MYX1150" s="481"/>
      <c r="MYY1150" s="481"/>
      <c r="MYZ1150" s="481"/>
      <c r="MZA1150" s="481"/>
      <c r="MZB1150" s="481"/>
      <c r="MZC1150" s="481"/>
      <c r="MZD1150" s="481"/>
      <c r="MZE1150" s="481"/>
      <c r="MZF1150" s="481"/>
      <c r="MZG1150" s="481"/>
      <c r="MZH1150" s="481"/>
      <c r="MZI1150" s="481"/>
      <c r="MZJ1150" s="481"/>
      <c r="MZK1150" s="481"/>
      <c r="MZL1150" s="481"/>
      <c r="MZM1150" s="481"/>
      <c r="MZN1150" s="481"/>
      <c r="MZO1150" s="481"/>
      <c r="MZP1150" s="481"/>
      <c r="MZQ1150" s="481"/>
      <c r="MZR1150" s="481"/>
      <c r="MZS1150" s="481"/>
      <c r="MZT1150" s="481"/>
      <c r="MZU1150" s="481"/>
      <c r="MZV1150" s="481"/>
      <c r="MZW1150" s="481"/>
      <c r="MZX1150" s="481"/>
      <c r="MZY1150" s="481"/>
      <c r="MZZ1150" s="481"/>
      <c r="NAA1150" s="481"/>
      <c r="NAB1150" s="481"/>
      <c r="NAC1150" s="481"/>
      <c r="NAD1150" s="481"/>
      <c r="NAE1150" s="481"/>
      <c r="NAF1150" s="481"/>
      <c r="NAG1150" s="481"/>
      <c r="NAH1150" s="481"/>
      <c r="NAI1150" s="481"/>
      <c r="NAJ1150" s="481"/>
      <c r="NAK1150" s="481"/>
      <c r="NAL1150" s="481"/>
      <c r="NAM1150" s="481"/>
      <c r="NAN1150" s="481"/>
      <c r="NAO1150" s="481"/>
      <c r="NAP1150" s="481"/>
      <c r="NAQ1150" s="481"/>
      <c r="NAR1150" s="481"/>
      <c r="NAS1150" s="481"/>
      <c r="NAT1150" s="481"/>
      <c r="NAU1150" s="481"/>
      <c r="NAV1150" s="481"/>
      <c r="NAW1150" s="481"/>
      <c r="NAX1150" s="481"/>
      <c r="NAY1150" s="481"/>
      <c r="NAZ1150" s="481"/>
      <c r="NBA1150" s="481"/>
      <c r="NBB1150" s="481"/>
      <c r="NBC1150" s="481"/>
      <c r="NBD1150" s="481"/>
      <c r="NBE1150" s="481"/>
      <c r="NBF1150" s="481"/>
      <c r="NBG1150" s="481"/>
      <c r="NBH1150" s="481"/>
      <c r="NBI1150" s="481"/>
      <c r="NBJ1150" s="481"/>
      <c r="NBK1150" s="481"/>
      <c r="NBL1150" s="481"/>
      <c r="NBM1150" s="481"/>
      <c r="NBN1150" s="481"/>
      <c r="NBO1150" s="481"/>
      <c r="NBP1150" s="481"/>
      <c r="NBQ1150" s="481"/>
      <c r="NBR1150" s="481"/>
      <c r="NBS1150" s="481"/>
      <c r="NBT1150" s="481"/>
      <c r="NBU1150" s="481"/>
      <c r="NBV1150" s="481"/>
      <c r="NBW1150" s="481"/>
      <c r="NBX1150" s="481"/>
      <c r="NBY1150" s="481"/>
      <c r="NBZ1150" s="481"/>
      <c r="NCA1150" s="481"/>
      <c r="NCB1150" s="481"/>
      <c r="NCC1150" s="481"/>
      <c r="NCD1150" s="481"/>
      <c r="NCE1150" s="481"/>
      <c r="NCF1150" s="481"/>
      <c r="NCG1150" s="481"/>
      <c r="NCH1150" s="481"/>
      <c r="NCI1150" s="481"/>
      <c r="NCJ1150" s="481"/>
      <c r="NCK1150" s="481"/>
      <c r="NCL1150" s="481"/>
      <c r="NCM1150" s="481"/>
      <c r="NCN1150" s="481"/>
      <c r="NCO1150" s="481"/>
      <c r="NCP1150" s="481"/>
      <c r="NCQ1150" s="481"/>
      <c r="NCR1150" s="481"/>
      <c r="NCS1150" s="481"/>
      <c r="NCT1150" s="481"/>
      <c r="NCU1150" s="481"/>
      <c r="NCV1150" s="481"/>
      <c r="NCW1150" s="481"/>
      <c r="NCX1150" s="481"/>
      <c r="NCY1150" s="481"/>
      <c r="NCZ1150" s="481"/>
      <c r="NDA1150" s="481"/>
      <c r="NDB1150" s="481"/>
      <c r="NDC1150" s="481"/>
      <c r="NDD1150" s="481"/>
      <c r="NDE1150" s="481"/>
      <c r="NDF1150" s="481"/>
      <c r="NDG1150" s="481"/>
      <c r="NDH1150" s="481"/>
      <c r="NDI1150" s="481"/>
      <c r="NDJ1150" s="481"/>
      <c r="NDK1150" s="481"/>
      <c r="NDL1150" s="481"/>
      <c r="NDM1150" s="481"/>
      <c r="NDN1150" s="481"/>
      <c r="NDO1150" s="481"/>
      <c r="NDP1150" s="481"/>
      <c r="NDQ1150" s="481"/>
      <c r="NDR1150" s="481"/>
      <c r="NDS1150" s="481"/>
      <c r="NDT1150" s="481"/>
      <c r="NDU1150" s="481"/>
      <c r="NDV1150" s="481"/>
      <c r="NDW1150" s="481"/>
      <c r="NDX1150" s="481"/>
      <c r="NDY1150" s="481"/>
      <c r="NDZ1150" s="481"/>
      <c r="NEA1150" s="481"/>
      <c r="NEB1150" s="481"/>
      <c r="NEC1150" s="481"/>
      <c r="NED1150" s="481"/>
      <c r="NEE1150" s="481"/>
      <c r="NEF1150" s="481"/>
      <c r="NEG1150" s="481"/>
      <c r="NEH1150" s="481"/>
      <c r="NEI1150" s="481"/>
      <c r="NEJ1150" s="481"/>
      <c r="NEK1150" s="481"/>
      <c r="NEL1150" s="481"/>
      <c r="NEM1150" s="481"/>
      <c r="NEN1150" s="481"/>
      <c r="NEO1150" s="481"/>
      <c r="NEP1150" s="481"/>
      <c r="NEQ1150" s="481"/>
      <c r="NER1150" s="481"/>
      <c r="NES1150" s="481"/>
      <c r="NET1150" s="481"/>
      <c r="NEU1150" s="481"/>
      <c r="NEV1150" s="481"/>
      <c r="NEW1150" s="481"/>
      <c r="NEX1150" s="481"/>
      <c r="NEY1150" s="481"/>
      <c r="NEZ1150" s="481"/>
      <c r="NFA1150" s="481"/>
      <c r="NFB1150" s="481"/>
      <c r="NFC1150" s="481"/>
      <c r="NFD1150" s="481"/>
      <c r="NFE1150" s="481"/>
      <c r="NFF1150" s="481"/>
      <c r="NFG1150" s="481"/>
      <c r="NFH1150" s="481"/>
      <c r="NFI1150" s="481"/>
      <c r="NFJ1150" s="481"/>
      <c r="NFK1150" s="481"/>
      <c r="NFL1150" s="481"/>
      <c r="NFM1150" s="481"/>
      <c r="NFN1150" s="481"/>
      <c r="NFO1150" s="481"/>
      <c r="NFP1150" s="481"/>
      <c r="NFQ1150" s="481"/>
      <c r="NFR1150" s="481"/>
      <c r="NFS1150" s="481"/>
      <c r="NFT1150" s="481"/>
      <c r="NFU1150" s="481"/>
      <c r="NFV1150" s="481"/>
      <c r="NFW1150" s="481"/>
      <c r="NFX1150" s="481"/>
      <c r="NFY1150" s="481"/>
      <c r="NFZ1150" s="481"/>
      <c r="NGA1150" s="481"/>
      <c r="NGB1150" s="481"/>
      <c r="NGC1150" s="481"/>
      <c r="NGD1150" s="481"/>
      <c r="NGE1150" s="481"/>
      <c r="NGF1150" s="481"/>
      <c r="NGG1150" s="481"/>
      <c r="NGH1150" s="481"/>
      <c r="NGI1150" s="481"/>
      <c r="NGJ1150" s="481"/>
      <c r="NGK1150" s="481"/>
      <c r="NGL1150" s="481"/>
      <c r="NGM1150" s="481"/>
      <c r="NGN1150" s="481"/>
      <c r="NGO1150" s="481"/>
      <c r="NGP1150" s="481"/>
      <c r="NGQ1150" s="481"/>
      <c r="NGR1150" s="481"/>
      <c r="NGS1150" s="481"/>
      <c r="NGT1150" s="481"/>
      <c r="NGU1150" s="481"/>
      <c r="NGV1150" s="481"/>
      <c r="NGW1150" s="481"/>
      <c r="NGX1150" s="481"/>
      <c r="NGY1150" s="481"/>
      <c r="NGZ1150" s="481"/>
      <c r="NHA1150" s="481"/>
      <c r="NHB1150" s="481"/>
      <c r="NHC1150" s="481"/>
      <c r="NHD1150" s="481"/>
      <c r="NHE1150" s="481"/>
      <c r="NHF1150" s="481"/>
      <c r="NHG1150" s="481"/>
      <c r="NHH1150" s="481"/>
      <c r="NHI1150" s="481"/>
      <c r="NHJ1150" s="481"/>
      <c r="NHK1150" s="481"/>
      <c r="NHL1150" s="481"/>
      <c r="NHM1150" s="481"/>
      <c r="NHN1150" s="481"/>
      <c r="NHO1150" s="481"/>
      <c r="NHP1150" s="481"/>
      <c r="NHQ1150" s="481"/>
      <c r="NHR1150" s="481"/>
      <c r="NHS1150" s="481"/>
      <c r="NHT1150" s="481"/>
      <c r="NHU1150" s="481"/>
      <c r="NHV1150" s="481"/>
      <c r="NHW1150" s="481"/>
      <c r="NHX1150" s="481"/>
      <c r="NHY1150" s="481"/>
      <c r="NHZ1150" s="481"/>
      <c r="NIA1150" s="481"/>
      <c r="NIB1150" s="481"/>
      <c r="NIC1150" s="481"/>
      <c r="NID1150" s="481"/>
      <c r="NIE1150" s="481"/>
      <c r="NIF1150" s="481"/>
      <c r="NIG1150" s="481"/>
      <c r="NIH1150" s="481"/>
      <c r="NII1150" s="481"/>
      <c r="NIJ1150" s="481"/>
      <c r="NIK1150" s="481"/>
      <c r="NIL1150" s="481"/>
      <c r="NIM1150" s="481"/>
      <c r="NIN1150" s="481"/>
      <c r="NIO1150" s="481"/>
      <c r="NIP1150" s="481"/>
      <c r="NIQ1150" s="481"/>
      <c r="NIR1150" s="481"/>
      <c r="NIS1150" s="481"/>
      <c r="NIT1150" s="481"/>
      <c r="NIU1150" s="481"/>
      <c r="NIV1150" s="481"/>
      <c r="NIW1150" s="481"/>
      <c r="NIX1150" s="481"/>
      <c r="NIY1150" s="481"/>
      <c r="NIZ1150" s="481"/>
      <c r="NJA1150" s="481"/>
      <c r="NJB1150" s="481"/>
      <c r="NJC1150" s="481"/>
      <c r="NJD1150" s="481"/>
      <c r="NJE1150" s="481"/>
      <c r="NJF1150" s="481"/>
      <c r="NJG1150" s="481"/>
      <c r="NJH1150" s="481"/>
      <c r="NJI1150" s="481"/>
      <c r="NJJ1150" s="481"/>
      <c r="NJK1150" s="481"/>
      <c r="NJL1150" s="481"/>
      <c r="NJM1150" s="481"/>
      <c r="NJN1150" s="481"/>
      <c r="NJO1150" s="481"/>
      <c r="NJP1150" s="481"/>
      <c r="NJQ1150" s="481"/>
      <c r="NJR1150" s="481"/>
      <c r="NJS1150" s="481"/>
      <c r="NJT1150" s="481"/>
      <c r="NJU1150" s="481"/>
      <c r="NJV1150" s="481"/>
      <c r="NJW1150" s="481"/>
      <c r="NJX1150" s="481"/>
      <c r="NJY1150" s="481"/>
      <c r="NJZ1150" s="481"/>
      <c r="NKA1150" s="481"/>
      <c r="NKB1150" s="481"/>
      <c r="NKC1150" s="481"/>
      <c r="NKD1150" s="481"/>
      <c r="NKE1150" s="481"/>
      <c r="NKF1150" s="481"/>
      <c r="NKG1150" s="481"/>
      <c r="NKH1150" s="481"/>
      <c r="NKI1150" s="481"/>
      <c r="NKJ1150" s="481"/>
      <c r="NKK1150" s="481"/>
      <c r="NKL1150" s="481"/>
      <c r="NKM1150" s="481"/>
      <c r="NKN1150" s="481"/>
      <c r="NKO1150" s="481"/>
      <c r="NKP1150" s="481"/>
      <c r="NKQ1150" s="481"/>
      <c r="NKR1150" s="481"/>
      <c r="NKS1150" s="481"/>
      <c r="NKT1150" s="481"/>
      <c r="NKU1150" s="481"/>
      <c r="NKV1150" s="481"/>
      <c r="NKW1150" s="481"/>
      <c r="NKX1150" s="481"/>
      <c r="NKY1150" s="481"/>
      <c r="NKZ1150" s="481"/>
      <c r="NLA1150" s="481"/>
      <c r="NLB1150" s="481"/>
      <c r="NLC1150" s="481"/>
      <c r="NLD1150" s="481"/>
      <c r="NLE1150" s="481"/>
      <c r="NLF1150" s="481"/>
      <c r="NLG1150" s="481"/>
      <c r="NLH1150" s="481"/>
      <c r="NLI1150" s="481"/>
      <c r="NLJ1150" s="481"/>
      <c r="NLK1150" s="481"/>
      <c r="NLL1150" s="481"/>
      <c r="NLM1150" s="481"/>
      <c r="NLN1150" s="481"/>
      <c r="NLO1150" s="481"/>
      <c r="NLP1150" s="481"/>
      <c r="NLQ1150" s="481"/>
      <c r="NLR1150" s="481"/>
      <c r="NLS1150" s="481"/>
      <c r="NLT1150" s="481"/>
      <c r="NLU1150" s="481"/>
      <c r="NLV1150" s="481"/>
      <c r="NLW1150" s="481"/>
      <c r="NLX1150" s="481"/>
      <c r="NLY1150" s="481"/>
      <c r="NLZ1150" s="481"/>
      <c r="NMA1150" s="481"/>
      <c r="NMB1150" s="481"/>
      <c r="NMC1150" s="481"/>
      <c r="NMD1150" s="481"/>
      <c r="NME1150" s="481"/>
      <c r="NMF1150" s="481"/>
      <c r="NMG1150" s="481"/>
      <c r="NMH1150" s="481"/>
      <c r="NMI1150" s="481"/>
      <c r="NMJ1150" s="481"/>
      <c r="NMK1150" s="481"/>
      <c r="NML1150" s="481"/>
      <c r="NMM1150" s="481"/>
      <c r="NMN1150" s="481"/>
      <c r="NMO1150" s="481"/>
      <c r="NMP1150" s="481"/>
      <c r="NMQ1150" s="481"/>
      <c r="NMR1150" s="481"/>
      <c r="NMS1150" s="481"/>
      <c r="NMT1150" s="481"/>
      <c r="NMU1150" s="481"/>
      <c r="NMV1150" s="481"/>
      <c r="NMW1150" s="481"/>
      <c r="NMX1150" s="481"/>
      <c r="NMY1150" s="481"/>
      <c r="NMZ1150" s="481"/>
      <c r="NNA1150" s="481"/>
      <c r="NNB1150" s="481"/>
      <c r="NNC1150" s="481"/>
      <c r="NND1150" s="481"/>
      <c r="NNE1150" s="481"/>
      <c r="NNF1150" s="481"/>
      <c r="NNG1150" s="481"/>
      <c r="NNH1150" s="481"/>
      <c r="NNI1150" s="481"/>
      <c r="NNJ1150" s="481"/>
      <c r="NNK1150" s="481"/>
      <c r="NNL1150" s="481"/>
      <c r="NNM1150" s="481"/>
      <c r="NNN1150" s="481"/>
      <c r="NNO1150" s="481"/>
      <c r="NNP1150" s="481"/>
      <c r="NNQ1150" s="481"/>
      <c r="NNR1150" s="481"/>
      <c r="NNS1150" s="481"/>
      <c r="NNT1150" s="481"/>
      <c r="NNU1150" s="481"/>
      <c r="NNV1150" s="481"/>
      <c r="NNW1150" s="481"/>
      <c r="NNX1150" s="481"/>
      <c r="NNY1150" s="481"/>
      <c r="NNZ1150" s="481"/>
      <c r="NOA1150" s="481"/>
      <c r="NOB1150" s="481"/>
      <c r="NOC1150" s="481"/>
      <c r="NOD1150" s="481"/>
      <c r="NOE1150" s="481"/>
      <c r="NOF1150" s="481"/>
      <c r="NOG1150" s="481"/>
      <c r="NOH1150" s="481"/>
      <c r="NOI1150" s="481"/>
      <c r="NOJ1150" s="481"/>
      <c r="NOK1150" s="481"/>
      <c r="NOL1150" s="481"/>
      <c r="NOM1150" s="481"/>
      <c r="NON1150" s="481"/>
      <c r="NOO1150" s="481"/>
      <c r="NOP1150" s="481"/>
      <c r="NOQ1150" s="481"/>
      <c r="NOR1150" s="481"/>
      <c r="NOS1150" s="481"/>
      <c r="NOT1150" s="481"/>
      <c r="NOU1150" s="481"/>
      <c r="NOV1150" s="481"/>
      <c r="NOW1150" s="481"/>
      <c r="NOX1150" s="481"/>
      <c r="NOY1150" s="481"/>
      <c r="NOZ1150" s="481"/>
      <c r="NPA1150" s="481"/>
      <c r="NPB1150" s="481"/>
      <c r="NPC1150" s="481"/>
      <c r="NPD1150" s="481"/>
      <c r="NPE1150" s="481"/>
      <c r="NPF1150" s="481"/>
      <c r="NPG1150" s="481"/>
      <c r="NPH1150" s="481"/>
      <c r="NPI1150" s="481"/>
      <c r="NPJ1150" s="481"/>
      <c r="NPK1150" s="481"/>
      <c r="NPL1150" s="481"/>
      <c r="NPM1150" s="481"/>
      <c r="NPN1150" s="481"/>
      <c r="NPO1150" s="481"/>
      <c r="NPP1150" s="481"/>
      <c r="NPQ1150" s="481"/>
      <c r="NPR1150" s="481"/>
      <c r="NPS1150" s="481"/>
      <c r="NPT1150" s="481"/>
      <c r="NPU1150" s="481"/>
      <c r="NPV1150" s="481"/>
      <c r="NPW1150" s="481"/>
      <c r="NPX1150" s="481"/>
      <c r="NPY1150" s="481"/>
      <c r="NPZ1150" s="481"/>
      <c r="NQA1150" s="481"/>
      <c r="NQB1150" s="481"/>
      <c r="NQC1150" s="481"/>
      <c r="NQD1150" s="481"/>
      <c r="NQE1150" s="481"/>
      <c r="NQF1150" s="481"/>
      <c r="NQG1150" s="481"/>
      <c r="NQH1150" s="481"/>
      <c r="NQI1150" s="481"/>
      <c r="NQJ1150" s="481"/>
      <c r="NQK1150" s="481"/>
      <c r="NQL1150" s="481"/>
      <c r="NQM1150" s="481"/>
      <c r="NQN1150" s="481"/>
      <c r="NQO1150" s="481"/>
      <c r="NQP1150" s="481"/>
      <c r="NQQ1150" s="481"/>
      <c r="NQR1150" s="481"/>
      <c r="NQS1150" s="481"/>
      <c r="NQT1150" s="481"/>
      <c r="NQU1150" s="481"/>
      <c r="NQV1150" s="481"/>
      <c r="NQW1150" s="481"/>
      <c r="NQX1150" s="481"/>
      <c r="NQY1150" s="481"/>
      <c r="NQZ1150" s="481"/>
      <c r="NRA1150" s="481"/>
      <c r="NRB1150" s="481"/>
      <c r="NRC1150" s="481"/>
      <c r="NRD1150" s="481"/>
      <c r="NRE1150" s="481"/>
      <c r="NRF1150" s="481"/>
      <c r="NRG1150" s="481"/>
      <c r="NRH1150" s="481"/>
      <c r="NRI1150" s="481"/>
      <c r="NRJ1150" s="481"/>
      <c r="NRK1150" s="481"/>
      <c r="NRL1150" s="481"/>
      <c r="NRM1150" s="481"/>
      <c r="NRN1150" s="481"/>
      <c r="NRO1150" s="481"/>
      <c r="NRP1150" s="481"/>
      <c r="NRQ1150" s="481"/>
      <c r="NRR1150" s="481"/>
      <c r="NRS1150" s="481"/>
      <c r="NRT1150" s="481"/>
      <c r="NRU1150" s="481"/>
      <c r="NRV1150" s="481"/>
      <c r="NRW1150" s="481"/>
      <c r="NRX1150" s="481"/>
      <c r="NRY1150" s="481"/>
      <c r="NRZ1150" s="481"/>
      <c r="NSA1150" s="481"/>
      <c r="NSB1150" s="481"/>
      <c r="NSC1150" s="481"/>
      <c r="NSD1150" s="481"/>
      <c r="NSE1150" s="481"/>
      <c r="NSF1150" s="481"/>
      <c r="NSG1150" s="481"/>
      <c r="NSH1150" s="481"/>
      <c r="NSI1150" s="481"/>
      <c r="NSJ1150" s="481"/>
      <c r="NSK1150" s="481"/>
      <c r="NSL1150" s="481"/>
      <c r="NSM1150" s="481"/>
      <c r="NSN1150" s="481"/>
      <c r="NSO1150" s="481"/>
      <c r="NSP1150" s="481"/>
      <c r="NSQ1150" s="481"/>
      <c r="NSR1150" s="481"/>
      <c r="NSS1150" s="481"/>
      <c r="NST1150" s="481"/>
      <c r="NSU1150" s="481"/>
      <c r="NSV1150" s="481"/>
      <c r="NSW1150" s="481"/>
      <c r="NSX1150" s="481"/>
      <c r="NSY1150" s="481"/>
      <c r="NSZ1150" s="481"/>
      <c r="NTA1150" s="481"/>
      <c r="NTB1150" s="481"/>
      <c r="NTC1150" s="481"/>
      <c r="NTD1150" s="481"/>
      <c r="NTE1150" s="481"/>
      <c r="NTF1150" s="481"/>
      <c r="NTG1150" s="481"/>
      <c r="NTH1150" s="481"/>
      <c r="NTI1150" s="481"/>
      <c r="NTJ1150" s="481"/>
      <c r="NTK1150" s="481"/>
      <c r="NTL1150" s="481"/>
      <c r="NTM1150" s="481"/>
      <c r="NTN1150" s="481"/>
      <c r="NTO1150" s="481"/>
      <c r="NTP1150" s="481"/>
      <c r="NTQ1150" s="481"/>
      <c r="NTR1150" s="481"/>
      <c r="NTS1150" s="481"/>
      <c r="NTT1150" s="481"/>
      <c r="NTU1150" s="481"/>
      <c r="NTV1150" s="481"/>
      <c r="NTW1150" s="481"/>
      <c r="NTX1150" s="481"/>
      <c r="NTY1150" s="481"/>
      <c r="NTZ1150" s="481"/>
      <c r="NUA1150" s="481"/>
      <c r="NUB1150" s="481"/>
      <c r="NUC1150" s="481"/>
      <c r="NUD1150" s="481"/>
      <c r="NUE1150" s="481"/>
      <c r="NUF1150" s="481"/>
      <c r="NUG1150" s="481"/>
      <c r="NUH1150" s="481"/>
      <c r="NUI1150" s="481"/>
      <c r="NUJ1150" s="481"/>
      <c r="NUK1150" s="481"/>
      <c r="NUL1150" s="481"/>
      <c r="NUM1150" s="481"/>
      <c r="NUN1150" s="481"/>
      <c r="NUO1150" s="481"/>
      <c r="NUP1150" s="481"/>
      <c r="NUQ1150" s="481"/>
      <c r="NUR1150" s="481"/>
      <c r="NUS1150" s="481"/>
      <c r="NUT1150" s="481"/>
      <c r="NUU1150" s="481"/>
      <c r="NUV1150" s="481"/>
      <c r="NUW1150" s="481"/>
      <c r="NUX1150" s="481"/>
      <c r="NUY1150" s="481"/>
      <c r="NUZ1150" s="481"/>
      <c r="NVA1150" s="481"/>
      <c r="NVB1150" s="481"/>
      <c r="NVC1150" s="481"/>
      <c r="NVD1150" s="481"/>
      <c r="NVE1150" s="481"/>
      <c r="NVF1150" s="481"/>
      <c r="NVG1150" s="481"/>
      <c r="NVH1150" s="481"/>
      <c r="NVI1150" s="481"/>
      <c r="NVJ1150" s="481"/>
      <c r="NVK1150" s="481"/>
      <c r="NVL1150" s="481"/>
      <c r="NVM1150" s="481"/>
      <c r="NVN1150" s="481"/>
      <c r="NVO1150" s="481"/>
      <c r="NVP1150" s="481"/>
      <c r="NVQ1150" s="481"/>
      <c r="NVR1150" s="481"/>
      <c r="NVS1150" s="481"/>
      <c r="NVT1150" s="481"/>
      <c r="NVU1150" s="481"/>
      <c r="NVV1150" s="481"/>
      <c r="NVW1150" s="481"/>
      <c r="NVX1150" s="481"/>
      <c r="NVY1150" s="481"/>
      <c r="NVZ1150" s="481"/>
      <c r="NWA1150" s="481"/>
      <c r="NWB1150" s="481"/>
      <c r="NWC1150" s="481"/>
      <c r="NWD1150" s="481"/>
      <c r="NWE1150" s="481"/>
      <c r="NWF1150" s="481"/>
      <c r="NWG1150" s="481"/>
      <c r="NWH1150" s="481"/>
      <c r="NWI1150" s="481"/>
      <c r="NWJ1150" s="481"/>
      <c r="NWK1150" s="481"/>
      <c r="NWL1150" s="481"/>
      <c r="NWM1150" s="481"/>
      <c r="NWN1150" s="481"/>
      <c r="NWO1150" s="481"/>
      <c r="NWP1150" s="481"/>
      <c r="NWQ1150" s="481"/>
      <c r="NWR1150" s="481"/>
      <c r="NWS1150" s="481"/>
      <c r="NWT1150" s="481"/>
      <c r="NWU1150" s="481"/>
      <c r="NWV1150" s="481"/>
      <c r="NWW1150" s="481"/>
      <c r="NWX1150" s="481"/>
      <c r="NWY1150" s="481"/>
      <c r="NWZ1150" s="481"/>
      <c r="NXA1150" s="481"/>
      <c r="NXB1150" s="481"/>
      <c r="NXC1150" s="481"/>
      <c r="NXD1150" s="481"/>
      <c r="NXE1150" s="481"/>
      <c r="NXF1150" s="481"/>
      <c r="NXG1150" s="481"/>
      <c r="NXH1150" s="481"/>
      <c r="NXI1150" s="481"/>
      <c r="NXJ1150" s="481"/>
      <c r="NXK1150" s="481"/>
      <c r="NXL1150" s="481"/>
      <c r="NXM1150" s="481"/>
      <c r="NXN1150" s="481"/>
      <c r="NXO1150" s="481"/>
      <c r="NXP1150" s="481"/>
      <c r="NXQ1150" s="481"/>
      <c r="NXR1150" s="481"/>
      <c r="NXS1150" s="481"/>
      <c r="NXT1150" s="481"/>
      <c r="NXU1150" s="481"/>
      <c r="NXV1150" s="481"/>
      <c r="NXW1150" s="481"/>
      <c r="NXX1150" s="481"/>
      <c r="NXY1150" s="481"/>
      <c r="NXZ1150" s="481"/>
      <c r="NYA1150" s="481"/>
      <c r="NYB1150" s="481"/>
      <c r="NYC1150" s="481"/>
      <c r="NYD1150" s="481"/>
      <c r="NYE1150" s="481"/>
      <c r="NYF1150" s="481"/>
      <c r="NYG1150" s="481"/>
      <c r="NYH1150" s="481"/>
      <c r="NYI1150" s="481"/>
      <c r="NYJ1150" s="481"/>
      <c r="NYK1150" s="481"/>
      <c r="NYL1150" s="481"/>
      <c r="NYM1150" s="481"/>
      <c r="NYN1150" s="481"/>
      <c r="NYO1150" s="481"/>
      <c r="NYP1150" s="481"/>
      <c r="NYQ1150" s="481"/>
      <c r="NYR1150" s="481"/>
      <c r="NYS1150" s="481"/>
      <c r="NYT1150" s="481"/>
      <c r="NYU1150" s="481"/>
      <c r="NYV1150" s="481"/>
      <c r="NYW1150" s="481"/>
      <c r="NYX1150" s="481"/>
      <c r="NYY1150" s="481"/>
      <c r="NYZ1150" s="481"/>
      <c r="NZA1150" s="481"/>
      <c r="NZB1150" s="481"/>
      <c r="NZC1150" s="481"/>
      <c r="NZD1150" s="481"/>
      <c r="NZE1150" s="481"/>
      <c r="NZF1150" s="481"/>
      <c r="NZG1150" s="481"/>
      <c r="NZH1150" s="481"/>
      <c r="NZI1150" s="481"/>
      <c r="NZJ1150" s="481"/>
      <c r="NZK1150" s="481"/>
      <c r="NZL1150" s="481"/>
      <c r="NZM1150" s="481"/>
      <c r="NZN1150" s="481"/>
      <c r="NZO1150" s="481"/>
      <c r="NZP1150" s="481"/>
      <c r="NZQ1150" s="481"/>
      <c r="NZR1150" s="481"/>
      <c r="NZS1150" s="481"/>
      <c r="NZT1150" s="481"/>
      <c r="NZU1150" s="481"/>
      <c r="NZV1150" s="481"/>
      <c r="NZW1150" s="481"/>
      <c r="NZX1150" s="481"/>
      <c r="NZY1150" s="481"/>
      <c r="NZZ1150" s="481"/>
      <c r="OAA1150" s="481"/>
      <c r="OAB1150" s="481"/>
      <c r="OAC1150" s="481"/>
      <c r="OAD1150" s="481"/>
      <c r="OAE1150" s="481"/>
      <c r="OAF1150" s="481"/>
      <c r="OAG1150" s="481"/>
      <c r="OAH1150" s="481"/>
      <c r="OAI1150" s="481"/>
      <c r="OAJ1150" s="481"/>
      <c r="OAK1150" s="481"/>
      <c r="OAL1150" s="481"/>
      <c r="OAM1150" s="481"/>
      <c r="OAN1150" s="481"/>
      <c r="OAO1150" s="481"/>
      <c r="OAP1150" s="481"/>
      <c r="OAQ1150" s="481"/>
      <c r="OAR1150" s="481"/>
      <c r="OAS1150" s="481"/>
      <c r="OAT1150" s="481"/>
      <c r="OAU1150" s="481"/>
      <c r="OAV1150" s="481"/>
      <c r="OAW1150" s="481"/>
      <c r="OAX1150" s="481"/>
      <c r="OAY1150" s="481"/>
      <c r="OAZ1150" s="481"/>
      <c r="OBA1150" s="481"/>
      <c r="OBB1150" s="481"/>
      <c r="OBC1150" s="481"/>
      <c r="OBD1150" s="481"/>
      <c r="OBE1150" s="481"/>
      <c r="OBF1150" s="481"/>
      <c r="OBG1150" s="481"/>
      <c r="OBH1150" s="481"/>
      <c r="OBI1150" s="481"/>
      <c r="OBJ1150" s="481"/>
      <c r="OBK1150" s="481"/>
      <c r="OBL1150" s="481"/>
      <c r="OBM1150" s="481"/>
      <c r="OBN1150" s="481"/>
      <c r="OBO1150" s="481"/>
      <c r="OBP1150" s="481"/>
      <c r="OBQ1150" s="481"/>
      <c r="OBR1150" s="481"/>
      <c r="OBS1150" s="481"/>
      <c r="OBT1150" s="481"/>
      <c r="OBU1150" s="481"/>
      <c r="OBV1150" s="481"/>
      <c r="OBW1150" s="481"/>
      <c r="OBX1150" s="481"/>
      <c r="OBY1150" s="481"/>
      <c r="OBZ1150" s="481"/>
      <c r="OCA1150" s="481"/>
      <c r="OCB1150" s="481"/>
      <c r="OCC1150" s="481"/>
      <c r="OCD1150" s="481"/>
      <c r="OCE1150" s="481"/>
      <c r="OCF1150" s="481"/>
      <c r="OCG1150" s="481"/>
      <c r="OCH1150" s="481"/>
      <c r="OCI1150" s="481"/>
      <c r="OCJ1150" s="481"/>
      <c r="OCK1150" s="481"/>
      <c r="OCL1150" s="481"/>
      <c r="OCM1150" s="481"/>
      <c r="OCN1150" s="481"/>
      <c r="OCO1150" s="481"/>
      <c r="OCP1150" s="481"/>
      <c r="OCQ1150" s="481"/>
      <c r="OCR1150" s="481"/>
      <c r="OCS1150" s="481"/>
      <c r="OCT1150" s="481"/>
      <c r="OCU1150" s="481"/>
      <c r="OCV1150" s="481"/>
      <c r="OCW1150" s="481"/>
      <c r="OCX1150" s="481"/>
      <c r="OCY1150" s="481"/>
      <c r="OCZ1150" s="481"/>
      <c r="ODA1150" s="481"/>
      <c r="ODB1150" s="481"/>
      <c r="ODC1150" s="481"/>
      <c r="ODD1150" s="481"/>
      <c r="ODE1150" s="481"/>
      <c r="ODF1150" s="481"/>
      <c r="ODG1150" s="481"/>
      <c r="ODH1150" s="481"/>
      <c r="ODI1150" s="481"/>
      <c r="ODJ1150" s="481"/>
      <c r="ODK1150" s="481"/>
      <c r="ODL1150" s="481"/>
      <c r="ODM1150" s="481"/>
      <c r="ODN1150" s="481"/>
      <c r="ODO1150" s="481"/>
      <c r="ODP1150" s="481"/>
      <c r="ODQ1150" s="481"/>
      <c r="ODR1150" s="481"/>
      <c r="ODS1150" s="481"/>
      <c r="ODT1150" s="481"/>
      <c r="ODU1150" s="481"/>
      <c r="ODV1150" s="481"/>
      <c r="ODW1150" s="481"/>
      <c r="ODX1150" s="481"/>
      <c r="ODY1150" s="481"/>
      <c r="ODZ1150" s="481"/>
      <c r="OEA1150" s="481"/>
      <c r="OEB1150" s="481"/>
      <c r="OEC1150" s="481"/>
      <c r="OED1150" s="481"/>
      <c r="OEE1150" s="481"/>
      <c r="OEF1150" s="481"/>
      <c r="OEG1150" s="481"/>
      <c r="OEH1150" s="481"/>
      <c r="OEI1150" s="481"/>
      <c r="OEJ1150" s="481"/>
      <c r="OEK1150" s="481"/>
      <c r="OEL1150" s="481"/>
      <c r="OEM1150" s="481"/>
      <c r="OEN1150" s="481"/>
      <c r="OEO1150" s="481"/>
      <c r="OEP1150" s="481"/>
      <c r="OEQ1150" s="481"/>
      <c r="OER1150" s="481"/>
      <c r="OES1150" s="481"/>
      <c r="OET1150" s="481"/>
      <c r="OEU1150" s="481"/>
      <c r="OEV1150" s="481"/>
      <c r="OEW1150" s="481"/>
      <c r="OEX1150" s="481"/>
      <c r="OEY1150" s="481"/>
      <c r="OEZ1150" s="481"/>
      <c r="OFA1150" s="481"/>
      <c r="OFB1150" s="481"/>
      <c r="OFC1150" s="481"/>
      <c r="OFD1150" s="481"/>
      <c r="OFE1150" s="481"/>
      <c r="OFF1150" s="481"/>
      <c r="OFG1150" s="481"/>
      <c r="OFH1150" s="481"/>
      <c r="OFI1150" s="481"/>
      <c r="OFJ1150" s="481"/>
      <c r="OFK1150" s="481"/>
      <c r="OFL1150" s="481"/>
      <c r="OFM1150" s="481"/>
      <c r="OFN1150" s="481"/>
      <c r="OFO1150" s="481"/>
      <c r="OFP1150" s="481"/>
      <c r="OFQ1150" s="481"/>
      <c r="OFR1150" s="481"/>
      <c r="OFS1150" s="481"/>
      <c r="OFT1150" s="481"/>
      <c r="OFU1150" s="481"/>
      <c r="OFV1150" s="481"/>
      <c r="OFW1150" s="481"/>
      <c r="OFX1150" s="481"/>
      <c r="OFY1150" s="481"/>
      <c r="OFZ1150" s="481"/>
      <c r="OGA1150" s="481"/>
      <c r="OGB1150" s="481"/>
      <c r="OGC1150" s="481"/>
      <c r="OGD1150" s="481"/>
      <c r="OGE1150" s="481"/>
      <c r="OGF1150" s="481"/>
      <c r="OGG1150" s="481"/>
      <c r="OGH1150" s="481"/>
      <c r="OGI1150" s="481"/>
      <c r="OGJ1150" s="481"/>
      <c r="OGK1150" s="481"/>
      <c r="OGL1150" s="481"/>
      <c r="OGM1150" s="481"/>
      <c r="OGN1150" s="481"/>
      <c r="OGO1150" s="481"/>
      <c r="OGP1150" s="481"/>
      <c r="OGQ1150" s="481"/>
      <c r="OGR1150" s="481"/>
      <c r="OGS1150" s="481"/>
      <c r="OGT1150" s="481"/>
      <c r="OGU1150" s="481"/>
      <c r="OGV1150" s="481"/>
      <c r="OGW1150" s="481"/>
      <c r="OGX1150" s="481"/>
      <c r="OGY1150" s="481"/>
      <c r="OGZ1150" s="481"/>
      <c r="OHA1150" s="481"/>
      <c r="OHB1150" s="481"/>
      <c r="OHC1150" s="481"/>
      <c r="OHD1150" s="481"/>
      <c r="OHE1150" s="481"/>
      <c r="OHF1150" s="481"/>
      <c r="OHG1150" s="481"/>
      <c r="OHH1150" s="481"/>
      <c r="OHI1150" s="481"/>
      <c r="OHJ1150" s="481"/>
      <c r="OHK1150" s="481"/>
      <c r="OHL1150" s="481"/>
      <c r="OHM1150" s="481"/>
      <c r="OHN1150" s="481"/>
      <c r="OHO1150" s="481"/>
      <c r="OHP1150" s="481"/>
      <c r="OHQ1150" s="481"/>
      <c r="OHR1150" s="481"/>
      <c r="OHS1150" s="481"/>
      <c r="OHT1150" s="481"/>
      <c r="OHU1150" s="481"/>
      <c r="OHV1150" s="481"/>
      <c r="OHW1150" s="481"/>
      <c r="OHX1150" s="481"/>
      <c r="OHY1150" s="481"/>
      <c r="OHZ1150" s="481"/>
      <c r="OIA1150" s="481"/>
      <c r="OIB1150" s="481"/>
      <c r="OIC1150" s="481"/>
      <c r="OID1150" s="481"/>
      <c r="OIE1150" s="481"/>
      <c r="OIF1150" s="481"/>
      <c r="OIG1150" s="481"/>
      <c r="OIH1150" s="481"/>
      <c r="OII1150" s="481"/>
      <c r="OIJ1150" s="481"/>
      <c r="OIK1150" s="481"/>
      <c r="OIL1150" s="481"/>
      <c r="OIM1150" s="481"/>
      <c r="OIN1150" s="481"/>
      <c r="OIO1150" s="481"/>
      <c r="OIP1150" s="481"/>
      <c r="OIQ1150" s="481"/>
      <c r="OIR1150" s="481"/>
      <c r="OIS1150" s="481"/>
      <c r="OIT1150" s="481"/>
      <c r="OIU1150" s="481"/>
      <c r="OIV1150" s="481"/>
      <c r="OIW1150" s="481"/>
      <c r="OIX1150" s="481"/>
      <c r="OIY1150" s="481"/>
      <c r="OIZ1150" s="481"/>
      <c r="OJA1150" s="481"/>
      <c r="OJB1150" s="481"/>
      <c r="OJC1150" s="481"/>
      <c r="OJD1150" s="481"/>
      <c r="OJE1150" s="481"/>
      <c r="OJF1150" s="481"/>
      <c r="OJG1150" s="481"/>
      <c r="OJH1150" s="481"/>
      <c r="OJI1150" s="481"/>
      <c r="OJJ1150" s="481"/>
      <c r="OJK1150" s="481"/>
      <c r="OJL1150" s="481"/>
      <c r="OJM1150" s="481"/>
      <c r="OJN1150" s="481"/>
      <c r="OJO1150" s="481"/>
      <c r="OJP1150" s="481"/>
      <c r="OJQ1150" s="481"/>
      <c r="OJR1150" s="481"/>
      <c r="OJS1150" s="481"/>
      <c r="OJT1150" s="481"/>
      <c r="OJU1150" s="481"/>
      <c r="OJV1150" s="481"/>
      <c r="OJW1150" s="481"/>
      <c r="OJX1150" s="481"/>
      <c r="OJY1150" s="481"/>
      <c r="OJZ1150" s="481"/>
      <c r="OKA1150" s="481"/>
      <c r="OKB1150" s="481"/>
      <c r="OKC1150" s="481"/>
      <c r="OKD1150" s="481"/>
      <c r="OKE1150" s="481"/>
      <c r="OKF1150" s="481"/>
      <c r="OKG1150" s="481"/>
      <c r="OKH1150" s="481"/>
      <c r="OKI1150" s="481"/>
      <c r="OKJ1150" s="481"/>
      <c r="OKK1150" s="481"/>
      <c r="OKL1150" s="481"/>
      <c r="OKM1150" s="481"/>
      <c r="OKN1150" s="481"/>
      <c r="OKO1150" s="481"/>
      <c r="OKP1150" s="481"/>
      <c r="OKQ1150" s="481"/>
      <c r="OKR1150" s="481"/>
      <c r="OKS1150" s="481"/>
      <c r="OKT1150" s="481"/>
      <c r="OKU1150" s="481"/>
      <c r="OKV1150" s="481"/>
      <c r="OKW1150" s="481"/>
      <c r="OKX1150" s="481"/>
      <c r="OKY1150" s="481"/>
      <c r="OKZ1150" s="481"/>
      <c r="OLA1150" s="481"/>
      <c r="OLB1150" s="481"/>
      <c r="OLC1150" s="481"/>
      <c r="OLD1150" s="481"/>
      <c r="OLE1150" s="481"/>
      <c r="OLF1150" s="481"/>
      <c r="OLG1150" s="481"/>
      <c r="OLH1150" s="481"/>
      <c r="OLI1150" s="481"/>
      <c r="OLJ1150" s="481"/>
      <c r="OLK1150" s="481"/>
      <c r="OLL1150" s="481"/>
      <c r="OLM1150" s="481"/>
      <c r="OLN1150" s="481"/>
      <c r="OLO1150" s="481"/>
      <c r="OLP1150" s="481"/>
      <c r="OLQ1150" s="481"/>
      <c r="OLR1150" s="481"/>
      <c r="OLS1150" s="481"/>
      <c r="OLT1150" s="481"/>
      <c r="OLU1150" s="481"/>
      <c r="OLV1150" s="481"/>
      <c r="OLW1150" s="481"/>
      <c r="OLX1150" s="481"/>
      <c r="OLY1150" s="481"/>
      <c r="OLZ1150" s="481"/>
      <c r="OMA1150" s="481"/>
      <c r="OMB1150" s="481"/>
      <c r="OMC1150" s="481"/>
      <c r="OMD1150" s="481"/>
      <c r="OME1150" s="481"/>
      <c r="OMF1150" s="481"/>
      <c r="OMG1150" s="481"/>
      <c r="OMH1150" s="481"/>
      <c r="OMI1150" s="481"/>
      <c r="OMJ1150" s="481"/>
      <c r="OMK1150" s="481"/>
      <c r="OML1150" s="481"/>
      <c r="OMM1150" s="481"/>
      <c r="OMN1150" s="481"/>
      <c r="OMO1150" s="481"/>
      <c r="OMP1150" s="481"/>
      <c r="OMQ1150" s="481"/>
      <c r="OMR1150" s="481"/>
      <c r="OMS1150" s="481"/>
      <c r="OMT1150" s="481"/>
      <c r="OMU1150" s="481"/>
      <c r="OMV1150" s="481"/>
      <c r="OMW1150" s="481"/>
      <c r="OMX1150" s="481"/>
      <c r="OMY1150" s="481"/>
      <c r="OMZ1150" s="481"/>
      <c r="ONA1150" s="481"/>
      <c r="ONB1150" s="481"/>
      <c r="ONC1150" s="481"/>
      <c r="OND1150" s="481"/>
      <c r="ONE1150" s="481"/>
      <c r="ONF1150" s="481"/>
      <c r="ONG1150" s="481"/>
      <c r="ONH1150" s="481"/>
      <c r="ONI1150" s="481"/>
      <c r="ONJ1150" s="481"/>
      <c r="ONK1150" s="481"/>
      <c r="ONL1150" s="481"/>
      <c r="ONM1150" s="481"/>
      <c r="ONN1150" s="481"/>
      <c r="ONO1150" s="481"/>
      <c r="ONP1150" s="481"/>
      <c r="ONQ1150" s="481"/>
      <c r="ONR1150" s="481"/>
      <c r="ONS1150" s="481"/>
      <c r="ONT1150" s="481"/>
      <c r="ONU1150" s="481"/>
      <c r="ONV1150" s="481"/>
      <c r="ONW1150" s="481"/>
      <c r="ONX1150" s="481"/>
      <c r="ONY1150" s="481"/>
      <c r="ONZ1150" s="481"/>
      <c r="OOA1150" s="481"/>
      <c r="OOB1150" s="481"/>
      <c r="OOC1150" s="481"/>
      <c r="OOD1150" s="481"/>
      <c r="OOE1150" s="481"/>
      <c r="OOF1150" s="481"/>
      <c r="OOG1150" s="481"/>
      <c r="OOH1150" s="481"/>
      <c r="OOI1150" s="481"/>
      <c r="OOJ1150" s="481"/>
      <c r="OOK1150" s="481"/>
      <c r="OOL1150" s="481"/>
      <c r="OOM1150" s="481"/>
      <c r="OON1150" s="481"/>
      <c r="OOO1150" s="481"/>
      <c r="OOP1150" s="481"/>
      <c r="OOQ1150" s="481"/>
      <c r="OOR1150" s="481"/>
      <c r="OOS1150" s="481"/>
      <c r="OOT1150" s="481"/>
      <c r="OOU1150" s="481"/>
      <c r="OOV1150" s="481"/>
      <c r="OOW1150" s="481"/>
      <c r="OOX1150" s="481"/>
      <c r="OOY1150" s="481"/>
      <c r="OOZ1150" s="481"/>
      <c r="OPA1150" s="481"/>
      <c r="OPB1150" s="481"/>
      <c r="OPC1150" s="481"/>
      <c r="OPD1150" s="481"/>
      <c r="OPE1150" s="481"/>
      <c r="OPF1150" s="481"/>
      <c r="OPG1150" s="481"/>
      <c r="OPH1150" s="481"/>
      <c r="OPI1150" s="481"/>
      <c r="OPJ1150" s="481"/>
      <c r="OPK1150" s="481"/>
      <c r="OPL1150" s="481"/>
      <c r="OPM1150" s="481"/>
      <c r="OPN1150" s="481"/>
      <c r="OPO1150" s="481"/>
      <c r="OPP1150" s="481"/>
      <c r="OPQ1150" s="481"/>
      <c r="OPR1150" s="481"/>
      <c r="OPS1150" s="481"/>
      <c r="OPT1150" s="481"/>
      <c r="OPU1150" s="481"/>
      <c r="OPV1150" s="481"/>
      <c r="OPW1150" s="481"/>
      <c r="OPX1150" s="481"/>
      <c r="OPY1150" s="481"/>
      <c r="OPZ1150" s="481"/>
      <c r="OQA1150" s="481"/>
      <c r="OQB1150" s="481"/>
      <c r="OQC1150" s="481"/>
      <c r="OQD1150" s="481"/>
      <c r="OQE1150" s="481"/>
      <c r="OQF1150" s="481"/>
      <c r="OQG1150" s="481"/>
      <c r="OQH1150" s="481"/>
      <c r="OQI1150" s="481"/>
      <c r="OQJ1150" s="481"/>
      <c r="OQK1150" s="481"/>
      <c r="OQL1150" s="481"/>
      <c r="OQM1150" s="481"/>
      <c r="OQN1150" s="481"/>
      <c r="OQO1150" s="481"/>
      <c r="OQP1150" s="481"/>
      <c r="OQQ1150" s="481"/>
      <c r="OQR1150" s="481"/>
      <c r="OQS1150" s="481"/>
      <c r="OQT1150" s="481"/>
      <c r="OQU1150" s="481"/>
      <c r="OQV1150" s="481"/>
      <c r="OQW1150" s="481"/>
      <c r="OQX1150" s="481"/>
      <c r="OQY1150" s="481"/>
      <c r="OQZ1150" s="481"/>
      <c r="ORA1150" s="481"/>
      <c r="ORB1150" s="481"/>
      <c r="ORC1150" s="481"/>
      <c r="ORD1150" s="481"/>
      <c r="ORE1150" s="481"/>
      <c r="ORF1150" s="481"/>
      <c r="ORG1150" s="481"/>
      <c r="ORH1150" s="481"/>
      <c r="ORI1150" s="481"/>
      <c r="ORJ1150" s="481"/>
      <c r="ORK1150" s="481"/>
      <c r="ORL1150" s="481"/>
      <c r="ORM1150" s="481"/>
      <c r="ORN1150" s="481"/>
      <c r="ORO1150" s="481"/>
      <c r="ORP1150" s="481"/>
      <c r="ORQ1150" s="481"/>
      <c r="ORR1150" s="481"/>
      <c r="ORS1150" s="481"/>
      <c r="ORT1150" s="481"/>
      <c r="ORU1150" s="481"/>
      <c r="ORV1150" s="481"/>
      <c r="ORW1150" s="481"/>
      <c r="ORX1150" s="481"/>
      <c r="ORY1150" s="481"/>
      <c r="ORZ1150" s="481"/>
      <c r="OSA1150" s="481"/>
      <c r="OSB1150" s="481"/>
      <c r="OSC1150" s="481"/>
      <c r="OSD1150" s="481"/>
      <c r="OSE1150" s="481"/>
      <c r="OSF1150" s="481"/>
      <c r="OSG1150" s="481"/>
      <c r="OSH1150" s="481"/>
      <c r="OSI1150" s="481"/>
      <c r="OSJ1150" s="481"/>
      <c r="OSK1150" s="481"/>
      <c r="OSL1150" s="481"/>
      <c r="OSM1150" s="481"/>
      <c r="OSN1150" s="481"/>
      <c r="OSO1150" s="481"/>
      <c r="OSP1150" s="481"/>
      <c r="OSQ1150" s="481"/>
      <c r="OSR1150" s="481"/>
      <c r="OSS1150" s="481"/>
      <c r="OST1150" s="481"/>
      <c r="OSU1150" s="481"/>
      <c r="OSV1150" s="481"/>
      <c r="OSW1150" s="481"/>
      <c r="OSX1150" s="481"/>
      <c r="OSY1150" s="481"/>
      <c r="OSZ1150" s="481"/>
      <c r="OTA1150" s="481"/>
      <c r="OTB1150" s="481"/>
      <c r="OTC1150" s="481"/>
      <c r="OTD1150" s="481"/>
      <c r="OTE1150" s="481"/>
      <c r="OTF1150" s="481"/>
      <c r="OTG1150" s="481"/>
      <c r="OTH1150" s="481"/>
      <c r="OTI1150" s="481"/>
      <c r="OTJ1150" s="481"/>
      <c r="OTK1150" s="481"/>
      <c r="OTL1150" s="481"/>
      <c r="OTM1150" s="481"/>
      <c r="OTN1150" s="481"/>
      <c r="OTO1150" s="481"/>
      <c r="OTP1150" s="481"/>
      <c r="OTQ1150" s="481"/>
      <c r="OTR1150" s="481"/>
      <c r="OTS1150" s="481"/>
      <c r="OTT1150" s="481"/>
      <c r="OTU1150" s="481"/>
      <c r="OTV1150" s="481"/>
      <c r="OTW1150" s="481"/>
      <c r="OTX1150" s="481"/>
      <c r="OTY1150" s="481"/>
      <c r="OTZ1150" s="481"/>
      <c r="OUA1150" s="481"/>
      <c r="OUB1150" s="481"/>
      <c r="OUC1150" s="481"/>
      <c r="OUD1150" s="481"/>
      <c r="OUE1150" s="481"/>
      <c r="OUF1150" s="481"/>
      <c r="OUG1150" s="481"/>
      <c r="OUH1150" s="481"/>
      <c r="OUI1150" s="481"/>
      <c r="OUJ1150" s="481"/>
      <c r="OUK1150" s="481"/>
      <c r="OUL1150" s="481"/>
      <c r="OUM1150" s="481"/>
      <c r="OUN1150" s="481"/>
      <c r="OUO1150" s="481"/>
      <c r="OUP1150" s="481"/>
      <c r="OUQ1150" s="481"/>
      <c r="OUR1150" s="481"/>
      <c r="OUS1150" s="481"/>
      <c r="OUT1150" s="481"/>
      <c r="OUU1150" s="481"/>
      <c r="OUV1150" s="481"/>
      <c r="OUW1150" s="481"/>
      <c r="OUX1150" s="481"/>
      <c r="OUY1150" s="481"/>
      <c r="OUZ1150" s="481"/>
      <c r="OVA1150" s="481"/>
      <c r="OVB1150" s="481"/>
      <c r="OVC1150" s="481"/>
      <c r="OVD1150" s="481"/>
      <c r="OVE1150" s="481"/>
      <c r="OVF1150" s="481"/>
      <c r="OVG1150" s="481"/>
      <c r="OVH1150" s="481"/>
      <c r="OVI1150" s="481"/>
      <c r="OVJ1150" s="481"/>
      <c r="OVK1150" s="481"/>
      <c r="OVL1150" s="481"/>
      <c r="OVM1150" s="481"/>
      <c r="OVN1150" s="481"/>
      <c r="OVO1150" s="481"/>
      <c r="OVP1150" s="481"/>
      <c r="OVQ1150" s="481"/>
      <c r="OVR1150" s="481"/>
      <c r="OVS1150" s="481"/>
      <c r="OVT1150" s="481"/>
      <c r="OVU1150" s="481"/>
      <c r="OVV1150" s="481"/>
      <c r="OVW1150" s="481"/>
      <c r="OVX1150" s="481"/>
      <c r="OVY1150" s="481"/>
      <c r="OVZ1150" s="481"/>
      <c r="OWA1150" s="481"/>
      <c r="OWB1150" s="481"/>
      <c r="OWC1150" s="481"/>
      <c r="OWD1150" s="481"/>
      <c r="OWE1150" s="481"/>
      <c r="OWF1150" s="481"/>
      <c r="OWG1150" s="481"/>
      <c r="OWH1150" s="481"/>
      <c r="OWI1150" s="481"/>
      <c r="OWJ1150" s="481"/>
      <c r="OWK1150" s="481"/>
      <c r="OWL1150" s="481"/>
      <c r="OWM1150" s="481"/>
      <c r="OWN1150" s="481"/>
      <c r="OWO1150" s="481"/>
      <c r="OWP1150" s="481"/>
      <c r="OWQ1150" s="481"/>
      <c r="OWR1150" s="481"/>
      <c r="OWS1150" s="481"/>
      <c r="OWT1150" s="481"/>
      <c r="OWU1150" s="481"/>
      <c r="OWV1150" s="481"/>
      <c r="OWW1150" s="481"/>
      <c r="OWX1150" s="481"/>
      <c r="OWY1150" s="481"/>
      <c r="OWZ1150" s="481"/>
      <c r="OXA1150" s="481"/>
      <c r="OXB1150" s="481"/>
      <c r="OXC1150" s="481"/>
      <c r="OXD1150" s="481"/>
      <c r="OXE1150" s="481"/>
      <c r="OXF1150" s="481"/>
      <c r="OXG1150" s="481"/>
      <c r="OXH1150" s="481"/>
      <c r="OXI1150" s="481"/>
      <c r="OXJ1150" s="481"/>
      <c r="OXK1150" s="481"/>
      <c r="OXL1150" s="481"/>
      <c r="OXM1150" s="481"/>
      <c r="OXN1150" s="481"/>
      <c r="OXO1150" s="481"/>
      <c r="OXP1150" s="481"/>
      <c r="OXQ1150" s="481"/>
      <c r="OXR1150" s="481"/>
      <c r="OXS1150" s="481"/>
      <c r="OXT1150" s="481"/>
      <c r="OXU1150" s="481"/>
      <c r="OXV1150" s="481"/>
      <c r="OXW1150" s="481"/>
      <c r="OXX1150" s="481"/>
      <c r="OXY1150" s="481"/>
      <c r="OXZ1150" s="481"/>
      <c r="OYA1150" s="481"/>
      <c r="OYB1150" s="481"/>
      <c r="OYC1150" s="481"/>
      <c r="OYD1150" s="481"/>
      <c r="OYE1150" s="481"/>
      <c r="OYF1150" s="481"/>
      <c r="OYG1150" s="481"/>
      <c r="OYH1150" s="481"/>
      <c r="OYI1150" s="481"/>
      <c r="OYJ1150" s="481"/>
      <c r="OYK1150" s="481"/>
      <c r="OYL1150" s="481"/>
      <c r="OYM1150" s="481"/>
      <c r="OYN1150" s="481"/>
      <c r="OYO1150" s="481"/>
      <c r="OYP1150" s="481"/>
      <c r="OYQ1150" s="481"/>
      <c r="OYR1150" s="481"/>
      <c r="OYS1150" s="481"/>
      <c r="OYT1150" s="481"/>
      <c r="OYU1150" s="481"/>
      <c r="OYV1150" s="481"/>
      <c r="OYW1150" s="481"/>
      <c r="OYX1150" s="481"/>
      <c r="OYY1150" s="481"/>
      <c r="OYZ1150" s="481"/>
      <c r="OZA1150" s="481"/>
      <c r="OZB1150" s="481"/>
      <c r="OZC1150" s="481"/>
      <c r="OZD1150" s="481"/>
      <c r="OZE1150" s="481"/>
      <c r="OZF1150" s="481"/>
      <c r="OZG1150" s="481"/>
      <c r="OZH1150" s="481"/>
      <c r="OZI1150" s="481"/>
      <c r="OZJ1150" s="481"/>
      <c r="OZK1150" s="481"/>
      <c r="OZL1150" s="481"/>
      <c r="OZM1150" s="481"/>
      <c r="OZN1150" s="481"/>
      <c r="OZO1150" s="481"/>
      <c r="OZP1150" s="481"/>
      <c r="OZQ1150" s="481"/>
      <c r="OZR1150" s="481"/>
      <c r="OZS1150" s="481"/>
      <c r="OZT1150" s="481"/>
      <c r="OZU1150" s="481"/>
      <c r="OZV1150" s="481"/>
      <c r="OZW1150" s="481"/>
      <c r="OZX1150" s="481"/>
      <c r="OZY1150" s="481"/>
      <c r="OZZ1150" s="481"/>
      <c r="PAA1150" s="481"/>
      <c r="PAB1150" s="481"/>
      <c r="PAC1150" s="481"/>
      <c r="PAD1150" s="481"/>
      <c r="PAE1150" s="481"/>
      <c r="PAF1150" s="481"/>
      <c r="PAG1150" s="481"/>
      <c r="PAH1150" s="481"/>
      <c r="PAI1150" s="481"/>
      <c r="PAJ1150" s="481"/>
      <c r="PAK1150" s="481"/>
      <c r="PAL1150" s="481"/>
      <c r="PAM1150" s="481"/>
      <c r="PAN1150" s="481"/>
      <c r="PAO1150" s="481"/>
      <c r="PAP1150" s="481"/>
      <c r="PAQ1150" s="481"/>
      <c r="PAR1150" s="481"/>
      <c r="PAS1150" s="481"/>
      <c r="PAT1150" s="481"/>
      <c r="PAU1150" s="481"/>
      <c r="PAV1150" s="481"/>
      <c r="PAW1150" s="481"/>
      <c r="PAX1150" s="481"/>
      <c r="PAY1150" s="481"/>
      <c r="PAZ1150" s="481"/>
      <c r="PBA1150" s="481"/>
      <c r="PBB1150" s="481"/>
      <c r="PBC1150" s="481"/>
      <c r="PBD1150" s="481"/>
      <c r="PBE1150" s="481"/>
      <c r="PBF1150" s="481"/>
      <c r="PBG1150" s="481"/>
      <c r="PBH1150" s="481"/>
      <c r="PBI1150" s="481"/>
      <c r="PBJ1150" s="481"/>
      <c r="PBK1150" s="481"/>
      <c r="PBL1150" s="481"/>
      <c r="PBM1150" s="481"/>
      <c r="PBN1150" s="481"/>
      <c r="PBO1150" s="481"/>
      <c r="PBP1150" s="481"/>
      <c r="PBQ1150" s="481"/>
      <c r="PBR1150" s="481"/>
      <c r="PBS1150" s="481"/>
      <c r="PBT1150" s="481"/>
      <c r="PBU1150" s="481"/>
      <c r="PBV1150" s="481"/>
      <c r="PBW1150" s="481"/>
      <c r="PBX1150" s="481"/>
      <c r="PBY1150" s="481"/>
      <c r="PBZ1150" s="481"/>
      <c r="PCA1150" s="481"/>
      <c r="PCB1150" s="481"/>
      <c r="PCC1150" s="481"/>
      <c r="PCD1150" s="481"/>
      <c r="PCE1150" s="481"/>
      <c r="PCF1150" s="481"/>
      <c r="PCG1150" s="481"/>
      <c r="PCH1150" s="481"/>
      <c r="PCI1150" s="481"/>
      <c r="PCJ1150" s="481"/>
      <c r="PCK1150" s="481"/>
      <c r="PCL1150" s="481"/>
      <c r="PCM1150" s="481"/>
      <c r="PCN1150" s="481"/>
      <c r="PCO1150" s="481"/>
      <c r="PCP1150" s="481"/>
      <c r="PCQ1150" s="481"/>
      <c r="PCR1150" s="481"/>
      <c r="PCS1150" s="481"/>
      <c r="PCT1150" s="481"/>
      <c r="PCU1150" s="481"/>
      <c r="PCV1150" s="481"/>
      <c r="PCW1150" s="481"/>
      <c r="PCX1150" s="481"/>
      <c r="PCY1150" s="481"/>
      <c r="PCZ1150" s="481"/>
      <c r="PDA1150" s="481"/>
      <c r="PDB1150" s="481"/>
      <c r="PDC1150" s="481"/>
      <c r="PDD1150" s="481"/>
      <c r="PDE1150" s="481"/>
      <c r="PDF1150" s="481"/>
      <c r="PDG1150" s="481"/>
      <c r="PDH1150" s="481"/>
      <c r="PDI1150" s="481"/>
      <c r="PDJ1150" s="481"/>
      <c r="PDK1150" s="481"/>
      <c r="PDL1150" s="481"/>
      <c r="PDM1150" s="481"/>
      <c r="PDN1150" s="481"/>
      <c r="PDO1150" s="481"/>
      <c r="PDP1150" s="481"/>
      <c r="PDQ1150" s="481"/>
      <c r="PDR1150" s="481"/>
      <c r="PDS1150" s="481"/>
      <c r="PDT1150" s="481"/>
      <c r="PDU1150" s="481"/>
      <c r="PDV1150" s="481"/>
      <c r="PDW1150" s="481"/>
      <c r="PDX1150" s="481"/>
      <c r="PDY1150" s="481"/>
      <c r="PDZ1150" s="481"/>
      <c r="PEA1150" s="481"/>
      <c r="PEB1150" s="481"/>
      <c r="PEC1150" s="481"/>
      <c r="PED1150" s="481"/>
      <c r="PEE1150" s="481"/>
      <c r="PEF1150" s="481"/>
      <c r="PEG1150" s="481"/>
      <c r="PEH1150" s="481"/>
      <c r="PEI1150" s="481"/>
      <c r="PEJ1150" s="481"/>
      <c r="PEK1150" s="481"/>
      <c r="PEL1150" s="481"/>
      <c r="PEM1150" s="481"/>
      <c r="PEN1150" s="481"/>
      <c r="PEO1150" s="481"/>
      <c r="PEP1150" s="481"/>
      <c r="PEQ1150" s="481"/>
      <c r="PER1150" s="481"/>
      <c r="PES1150" s="481"/>
      <c r="PET1150" s="481"/>
      <c r="PEU1150" s="481"/>
      <c r="PEV1150" s="481"/>
      <c r="PEW1150" s="481"/>
      <c r="PEX1150" s="481"/>
      <c r="PEY1150" s="481"/>
      <c r="PEZ1150" s="481"/>
      <c r="PFA1150" s="481"/>
      <c r="PFB1150" s="481"/>
      <c r="PFC1150" s="481"/>
      <c r="PFD1150" s="481"/>
      <c r="PFE1150" s="481"/>
      <c r="PFF1150" s="481"/>
      <c r="PFG1150" s="481"/>
      <c r="PFH1150" s="481"/>
      <c r="PFI1150" s="481"/>
      <c r="PFJ1150" s="481"/>
      <c r="PFK1150" s="481"/>
      <c r="PFL1150" s="481"/>
      <c r="PFM1150" s="481"/>
      <c r="PFN1150" s="481"/>
      <c r="PFO1150" s="481"/>
      <c r="PFP1150" s="481"/>
      <c r="PFQ1150" s="481"/>
      <c r="PFR1150" s="481"/>
      <c r="PFS1150" s="481"/>
      <c r="PFT1150" s="481"/>
      <c r="PFU1150" s="481"/>
      <c r="PFV1150" s="481"/>
      <c r="PFW1150" s="481"/>
      <c r="PFX1150" s="481"/>
      <c r="PFY1150" s="481"/>
      <c r="PFZ1150" s="481"/>
      <c r="PGA1150" s="481"/>
      <c r="PGB1150" s="481"/>
      <c r="PGC1150" s="481"/>
      <c r="PGD1150" s="481"/>
      <c r="PGE1150" s="481"/>
      <c r="PGF1150" s="481"/>
      <c r="PGG1150" s="481"/>
      <c r="PGH1150" s="481"/>
      <c r="PGI1150" s="481"/>
      <c r="PGJ1150" s="481"/>
      <c r="PGK1150" s="481"/>
      <c r="PGL1150" s="481"/>
      <c r="PGM1150" s="481"/>
      <c r="PGN1150" s="481"/>
      <c r="PGO1150" s="481"/>
      <c r="PGP1150" s="481"/>
      <c r="PGQ1150" s="481"/>
      <c r="PGR1150" s="481"/>
      <c r="PGS1150" s="481"/>
      <c r="PGT1150" s="481"/>
      <c r="PGU1150" s="481"/>
      <c r="PGV1150" s="481"/>
      <c r="PGW1150" s="481"/>
      <c r="PGX1150" s="481"/>
      <c r="PGY1150" s="481"/>
      <c r="PGZ1150" s="481"/>
      <c r="PHA1150" s="481"/>
      <c r="PHB1150" s="481"/>
      <c r="PHC1150" s="481"/>
      <c r="PHD1150" s="481"/>
      <c r="PHE1150" s="481"/>
      <c r="PHF1150" s="481"/>
      <c r="PHG1150" s="481"/>
      <c r="PHH1150" s="481"/>
      <c r="PHI1150" s="481"/>
      <c r="PHJ1150" s="481"/>
      <c r="PHK1150" s="481"/>
      <c r="PHL1150" s="481"/>
      <c r="PHM1150" s="481"/>
      <c r="PHN1150" s="481"/>
      <c r="PHO1150" s="481"/>
      <c r="PHP1150" s="481"/>
      <c r="PHQ1150" s="481"/>
      <c r="PHR1150" s="481"/>
      <c r="PHS1150" s="481"/>
      <c r="PHT1150" s="481"/>
      <c r="PHU1150" s="481"/>
      <c r="PHV1150" s="481"/>
      <c r="PHW1150" s="481"/>
      <c r="PHX1150" s="481"/>
      <c r="PHY1150" s="481"/>
      <c r="PHZ1150" s="481"/>
      <c r="PIA1150" s="481"/>
      <c r="PIB1150" s="481"/>
      <c r="PIC1150" s="481"/>
      <c r="PID1150" s="481"/>
      <c r="PIE1150" s="481"/>
      <c r="PIF1150" s="481"/>
      <c r="PIG1150" s="481"/>
      <c r="PIH1150" s="481"/>
      <c r="PII1150" s="481"/>
      <c r="PIJ1150" s="481"/>
      <c r="PIK1150" s="481"/>
      <c r="PIL1150" s="481"/>
      <c r="PIM1150" s="481"/>
      <c r="PIN1150" s="481"/>
      <c r="PIO1150" s="481"/>
      <c r="PIP1150" s="481"/>
      <c r="PIQ1150" s="481"/>
      <c r="PIR1150" s="481"/>
      <c r="PIS1150" s="481"/>
      <c r="PIT1150" s="481"/>
      <c r="PIU1150" s="481"/>
      <c r="PIV1150" s="481"/>
      <c r="PIW1150" s="481"/>
      <c r="PIX1150" s="481"/>
      <c r="PIY1150" s="481"/>
      <c r="PIZ1150" s="481"/>
      <c r="PJA1150" s="481"/>
      <c r="PJB1150" s="481"/>
      <c r="PJC1150" s="481"/>
      <c r="PJD1150" s="481"/>
      <c r="PJE1150" s="481"/>
      <c r="PJF1150" s="481"/>
      <c r="PJG1150" s="481"/>
      <c r="PJH1150" s="481"/>
      <c r="PJI1150" s="481"/>
      <c r="PJJ1150" s="481"/>
      <c r="PJK1150" s="481"/>
      <c r="PJL1150" s="481"/>
      <c r="PJM1150" s="481"/>
      <c r="PJN1150" s="481"/>
      <c r="PJO1150" s="481"/>
      <c r="PJP1150" s="481"/>
      <c r="PJQ1150" s="481"/>
      <c r="PJR1150" s="481"/>
      <c r="PJS1150" s="481"/>
      <c r="PJT1150" s="481"/>
      <c r="PJU1150" s="481"/>
      <c r="PJV1150" s="481"/>
      <c r="PJW1150" s="481"/>
      <c r="PJX1150" s="481"/>
      <c r="PJY1150" s="481"/>
      <c r="PJZ1150" s="481"/>
      <c r="PKA1150" s="481"/>
      <c r="PKB1150" s="481"/>
      <c r="PKC1150" s="481"/>
      <c r="PKD1150" s="481"/>
      <c r="PKE1150" s="481"/>
      <c r="PKF1150" s="481"/>
      <c r="PKG1150" s="481"/>
      <c r="PKH1150" s="481"/>
      <c r="PKI1150" s="481"/>
      <c r="PKJ1150" s="481"/>
      <c r="PKK1150" s="481"/>
      <c r="PKL1150" s="481"/>
      <c r="PKM1150" s="481"/>
      <c r="PKN1150" s="481"/>
      <c r="PKO1150" s="481"/>
      <c r="PKP1150" s="481"/>
      <c r="PKQ1150" s="481"/>
      <c r="PKR1150" s="481"/>
      <c r="PKS1150" s="481"/>
      <c r="PKT1150" s="481"/>
      <c r="PKU1150" s="481"/>
      <c r="PKV1150" s="481"/>
      <c r="PKW1150" s="481"/>
      <c r="PKX1150" s="481"/>
      <c r="PKY1150" s="481"/>
      <c r="PKZ1150" s="481"/>
      <c r="PLA1150" s="481"/>
      <c r="PLB1150" s="481"/>
      <c r="PLC1150" s="481"/>
      <c r="PLD1150" s="481"/>
      <c r="PLE1150" s="481"/>
      <c r="PLF1150" s="481"/>
      <c r="PLG1150" s="481"/>
      <c r="PLH1150" s="481"/>
      <c r="PLI1150" s="481"/>
      <c r="PLJ1150" s="481"/>
      <c r="PLK1150" s="481"/>
      <c r="PLL1150" s="481"/>
      <c r="PLM1150" s="481"/>
      <c r="PLN1150" s="481"/>
      <c r="PLO1150" s="481"/>
      <c r="PLP1150" s="481"/>
      <c r="PLQ1150" s="481"/>
      <c r="PLR1150" s="481"/>
      <c r="PLS1150" s="481"/>
      <c r="PLT1150" s="481"/>
      <c r="PLU1150" s="481"/>
      <c r="PLV1150" s="481"/>
      <c r="PLW1150" s="481"/>
      <c r="PLX1150" s="481"/>
      <c r="PLY1150" s="481"/>
      <c r="PLZ1150" s="481"/>
      <c r="PMA1150" s="481"/>
      <c r="PMB1150" s="481"/>
      <c r="PMC1150" s="481"/>
      <c r="PMD1150" s="481"/>
      <c r="PME1150" s="481"/>
      <c r="PMF1150" s="481"/>
      <c r="PMG1150" s="481"/>
      <c r="PMH1150" s="481"/>
      <c r="PMI1150" s="481"/>
      <c r="PMJ1150" s="481"/>
      <c r="PMK1150" s="481"/>
      <c r="PML1150" s="481"/>
      <c r="PMM1150" s="481"/>
      <c r="PMN1150" s="481"/>
      <c r="PMO1150" s="481"/>
      <c r="PMP1150" s="481"/>
      <c r="PMQ1150" s="481"/>
      <c r="PMR1150" s="481"/>
      <c r="PMS1150" s="481"/>
      <c r="PMT1150" s="481"/>
      <c r="PMU1150" s="481"/>
      <c r="PMV1150" s="481"/>
      <c r="PMW1150" s="481"/>
      <c r="PMX1150" s="481"/>
      <c r="PMY1150" s="481"/>
      <c r="PMZ1150" s="481"/>
      <c r="PNA1150" s="481"/>
      <c r="PNB1150" s="481"/>
      <c r="PNC1150" s="481"/>
      <c r="PND1150" s="481"/>
      <c r="PNE1150" s="481"/>
      <c r="PNF1150" s="481"/>
      <c r="PNG1150" s="481"/>
      <c r="PNH1150" s="481"/>
      <c r="PNI1150" s="481"/>
      <c r="PNJ1150" s="481"/>
      <c r="PNK1150" s="481"/>
      <c r="PNL1150" s="481"/>
      <c r="PNM1150" s="481"/>
      <c r="PNN1150" s="481"/>
      <c r="PNO1150" s="481"/>
      <c r="PNP1150" s="481"/>
      <c r="PNQ1150" s="481"/>
      <c r="PNR1150" s="481"/>
      <c r="PNS1150" s="481"/>
      <c r="PNT1150" s="481"/>
      <c r="PNU1150" s="481"/>
      <c r="PNV1150" s="481"/>
      <c r="PNW1150" s="481"/>
      <c r="PNX1150" s="481"/>
      <c r="PNY1150" s="481"/>
      <c r="PNZ1150" s="481"/>
      <c r="POA1150" s="481"/>
      <c r="POB1150" s="481"/>
      <c r="POC1150" s="481"/>
      <c r="POD1150" s="481"/>
      <c r="POE1150" s="481"/>
      <c r="POF1150" s="481"/>
      <c r="POG1150" s="481"/>
      <c r="POH1150" s="481"/>
      <c r="POI1150" s="481"/>
      <c r="POJ1150" s="481"/>
      <c r="POK1150" s="481"/>
      <c r="POL1150" s="481"/>
      <c r="POM1150" s="481"/>
      <c r="PON1150" s="481"/>
      <c r="POO1150" s="481"/>
      <c r="POP1150" s="481"/>
      <c r="POQ1150" s="481"/>
      <c r="POR1150" s="481"/>
      <c r="POS1150" s="481"/>
      <c r="POT1150" s="481"/>
      <c r="POU1150" s="481"/>
      <c r="POV1150" s="481"/>
      <c r="POW1150" s="481"/>
      <c r="POX1150" s="481"/>
      <c r="POY1150" s="481"/>
      <c r="POZ1150" s="481"/>
      <c r="PPA1150" s="481"/>
      <c r="PPB1150" s="481"/>
      <c r="PPC1150" s="481"/>
      <c r="PPD1150" s="481"/>
      <c r="PPE1150" s="481"/>
      <c r="PPF1150" s="481"/>
      <c r="PPG1150" s="481"/>
      <c r="PPH1150" s="481"/>
      <c r="PPI1150" s="481"/>
      <c r="PPJ1150" s="481"/>
      <c r="PPK1150" s="481"/>
      <c r="PPL1150" s="481"/>
      <c r="PPM1150" s="481"/>
      <c r="PPN1150" s="481"/>
      <c r="PPO1150" s="481"/>
      <c r="PPP1150" s="481"/>
      <c r="PPQ1150" s="481"/>
      <c r="PPR1150" s="481"/>
      <c r="PPS1150" s="481"/>
      <c r="PPT1150" s="481"/>
      <c r="PPU1150" s="481"/>
      <c r="PPV1150" s="481"/>
      <c r="PPW1150" s="481"/>
      <c r="PPX1150" s="481"/>
      <c r="PPY1150" s="481"/>
      <c r="PPZ1150" s="481"/>
      <c r="PQA1150" s="481"/>
      <c r="PQB1150" s="481"/>
      <c r="PQC1150" s="481"/>
      <c r="PQD1150" s="481"/>
      <c r="PQE1150" s="481"/>
      <c r="PQF1150" s="481"/>
      <c r="PQG1150" s="481"/>
      <c r="PQH1150" s="481"/>
      <c r="PQI1150" s="481"/>
      <c r="PQJ1150" s="481"/>
      <c r="PQK1150" s="481"/>
      <c r="PQL1150" s="481"/>
      <c r="PQM1150" s="481"/>
      <c r="PQN1150" s="481"/>
      <c r="PQO1150" s="481"/>
      <c r="PQP1150" s="481"/>
      <c r="PQQ1150" s="481"/>
      <c r="PQR1150" s="481"/>
      <c r="PQS1150" s="481"/>
      <c r="PQT1150" s="481"/>
      <c r="PQU1150" s="481"/>
      <c r="PQV1150" s="481"/>
      <c r="PQW1150" s="481"/>
      <c r="PQX1150" s="481"/>
      <c r="PQY1150" s="481"/>
      <c r="PQZ1150" s="481"/>
      <c r="PRA1150" s="481"/>
      <c r="PRB1150" s="481"/>
      <c r="PRC1150" s="481"/>
      <c r="PRD1150" s="481"/>
      <c r="PRE1150" s="481"/>
      <c r="PRF1150" s="481"/>
      <c r="PRG1150" s="481"/>
      <c r="PRH1150" s="481"/>
      <c r="PRI1150" s="481"/>
      <c r="PRJ1150" s="481"/>
      <c r="PRK1150" s="481"/>
      <c r="PRL1150" s="481"/>
      <c r="PRM1150" s="481"/>
      <c r="PRN1150" s="481"/>
      <c r="PRO1150" s="481"/>
      <c r="PRP1150" s="481"/>
      <c r="PRQ1150" s="481"/>
      <c r="PRR1150" s="481"/>
      <c r="PRS1150" s="481"/>
      <c r="PRT1150" s="481"/>
      <c r="PRU1150" s="481"/>
      <c r="PRV1150" s="481"/>
      <c r="PRW1150" s="481"/>
      <c r="PRX1150" s="481"/>
      <c r="PRY1150" s="481"/>
      <c r="PRZ1150" s="481"/>
      <c r="PSA1150" s="481"/>
      <c r="PSB1150" s="481"/>
      <c r="PSC1150" s="481"/>
      <c r="PSD1150" s="481"/>
      <c r="PSE1150" s="481"/>
      <c r="PSF1150" s="481"/>
      <c r="PSG1150" s="481"/>
      <c r="PSH1150" s="481"/>
      <c r="PSI1150" s="481"/>
      <c r="PSJ1150" s="481"/>
      <c r="PSK1150" s="481"/>
      <c r="PSL1150" s="481"/>
      <c r="PSM1150" s="481"/>
      <c r="PSN1150" s="481"/>
      <c r="PSO1150" s="481"/>
      <c r="PSP1150" s="481"/>
      <c r="PSQ1150" s="481"/>
      <c r="PSR1150" s="481"/>
      <c r="PSS1150" s="481"/>
      <c r="PST1150" s="481"/>
      <c r="PSU1150" s="481"/>
      <c r="PSV1150" s="481"/>
      <c r="PSW1150" s="481"/>
      <c r="PSX1150" s="481"/>
      <c r="PSY1150" s="481"/>
      <c r="PSZ1150" s="481"/>
      <c r="PTA1150" s="481"/>
      <c r="PTB1150" s="481"/>
      <c r="PTC1150" s="481"/>
      <c r="PTD1150" s="481"/>
      <c r="PTE1150" s="481"/>
      <c r="PTF1150" s="481"/>
      <c r="PTG1150" s="481"/>
      <c r="PTH1150" s="481"/>
      <c r="PTI1150" s="481"/>
      <c r="PTJ1150" s="481"/>
      <c r="PTK1150" s="481"/>
      <c r="PTL1150" s="481"/>
      <c r="PTM1150" s="481"/>
      <c r="PTN1150" s="481"/>
      <c r="PTO1150" s="481"/>
      <c r="PTP1150" s="481"/>
      <c r="PTQ1150" s="481"/>
      <c r="PTR1150" s="481"/>
      <c r="PTS1150" s="481"/>
      <c r="PTT1150" s="481"/>
      <c r="PTU1150" s="481"/>
      <c r="PTV1150" s="481"/>
      <c r="PTW1150" s="481"/>
      <c r="PTX1150" s="481"/>
      <c r="PTY1150" s="481"/>
      <c r="PTZ1150" s="481"/>
      <c r="PUA1150" s="481"/>
      <c r="PUB1150" s="481"/>
      <c r="PUC1150" s="481"/>
      <c r="PUD1150" s="481"/>
      <c r="PUE1150" s="481"/>
      <c r="PUF1150" s="481"/>
      <c r="PUG1150" s="481"/>
      <c r="PUH1150" s="481"/>
      <c r="PUI1150" s="481"/>
      <c r="PUJ1150" s="481"/>
      <c r="PUK1150" s="481"/>
      <c r="PUL1150" s="481"/>
      <c r="PUM1150" s="481"/>
      <c r="PUN1150" s="481"/>
      <c r="PUO1150" s="481"/>
      <c r="PUP1150" s="481"/>
      <c r="PUQ1150" s="481"/>
      <c r="PUR1150" s="481"/>
      <c r="PUS1150" s="481"/>
      <c r="PUT1150" s="481"/>
      <c r="PUU1150" s="481"/>
      <c r="PUV1150" s="481"/>
      <c r="PUW1150" s="481"/>
      <c r="PUX1150" s="481"/>
      <c r="PUY1150" s="481"/>
      <c r="PUZ1150" s="481"/>
      <c r="PVA1150" s="481"/>
      <c r="PVB1150" s="481"/>
      <c r="PVC1150" s="481"/>
      <c r="PVD1150" s="481"/>
      <c r="PVE1150" s="481"/>
      <c r="PVF1150" s="481"/>
      <c r="PVG1150" s="481"/>
      <c r="PVH1150" s="481"/>
      <c r="PVI1150" s="481"/>
      <c r="PVJ1150" s="481"/>
      <c r="PVK1150" s="481"/>
      <c r="PVL1150" s="481"/>
      <c r="PVM1150" s="481"/>
      <c r="PVN1150" s="481"/>
      <c r="PVO1150" s="481"/>
      <c r="PVP1150" s="481"/>
      <c r="PVQ1150" s="481"/>
      <c r="PVR1150" s="481"/>
      <c r="PVS1150" s="481"/>
      <c r="PVT1150" s="481"/>
      <c r="PVU1150" s="481"/>
      <c r="PVV1150" s="481"/>
      <c r="PVW1150" s="481"/>
      <c r="PVX1150" s="481"/>
      <c r="PVY1150" s="481"/>
      <c r="PVZ1150" s="481"/>
      <c r="PWA1150" s="481"/>
      <c r="PWB1150" s="481"/>
      <c r="PWC1150" s="481"/>
      <c r="PWD1150" s="481"/>
      <c r="PWE1150" s="481"/>
      <c r="PWF1150" s="481"/>
      <c r="PWG1150" s="481"/>
      <c r="PWH1150" s="481"/>
      <c r="PWI1150" s="481"/>
      <c r="PWJ1150" s="481"/>
      <c r="PWK1150" s="481"/>
      <c r="PWL1150" s="481"/>
      <c r="PWM1150" s="481"/>
      <c r="PWN1150" s="481"/>
      <c r="PWO1150" s="481"/>
      <c r="PWP1150" s="481"/>
      <c r="PWQ1150" s="481"/>
      <c r="PWR1150" s="481"/>
      <c r="PWS1150" s="481"/>
      <c r="PWT1150" s="481"/>
      <c r="PWU1150" s="481"/>
      <c r="PWV1150" s="481"/>
      <c r="PWW1150" s="481"/>
      <c r="PWX1150" s="481"/>
      <c r="PWY1150" s="481"/>
      <c r="PWZ1150" s="481"/>
      <c r="PXA1150" s="481"/>
      <c r="PXB1150" s="481"/>
      <c r="PXC1150" s="481"/>
      <c r="PXD1150" s="481"/>
      <c r="PXE1150" s="481"/>
      <c r="PXF1150" s="481"/>
      <c r="PXG1150" s="481"/>
      <c r="PXH1150" s="481"/>
      <c r="PXI1150" s="481"/>
      <c r="PXJ1150" s="481"/>
      <c r="PXK1150" s="481"/>
      <c r="PXL1150" s="481"/>
      <c r="PXM1150" s="481"/>
      <c r="PXN1150" s="481"/>
      <c r="PXO1150" s="481"/>
      <c r="PXP1150" s="481"/>
      <c r="PXQ1150" s="481"/>
      <c r="PXR1150" s="481"/>
      <c r="PXS1150" s="481"/>
      <c r="PXT1150" s="481"/>
      <c r="PXU1150" s="481"/>
      <c r="PXV1150" s="481"/>
      <c r="PXW1150" s="481"/>
      <c r="PXX1150" s="481"/>
      <c r="PXY1150" s="481"/>
      <c r="PXZ1150" s="481"/>
      <c r="PYA1150" s="481"/>
      <c r="PYB1150" s="481"/>
      <c r="PYC1150" s="481"/>
      <c r="PYD1150" s="481"/>
      <c r="PYE1150" s="481"/>
      <c r="PYF1150" s="481"/>
      <c r="PYG1150" s="481"/>
      <c r="PYH1150" s="481"/>
      <c r="PYI1150" s="481"/>
      <c r="PYJ1150" s="481"/>
      <c r="PYK1150" s="481"/>
      <c r="PYL1150" s="481"/>
      <c r="PYM1150" s="481"/>
      <c r="PYN1150" s="481"/>
      <c r="PYO1150" s="481"/>
      <c r="PYP1150" s="481"/>
      <c r="PYQ1150" s="481"/>
      <c r="PYR1150" s="481"/>
      <c r="PYS1150" s="481"/>
      <c r="PYT1150" s="481"/>
      <c r="PYU1150" s="481"/>
      <c r="PYV1150" s="481"/>
      <c r="PYW1150" s="481"/>
      <c r="PYX1150" s="481"/>
      <c r="PYY1150" s="481"/>
      <c r="PYZ1150" s="481"/>
      <c r="PZA1150" s="481"/>
      <c r="PZB1150" s="481"/>
      <c r="PZC1150" s="481"/>
      <c r="PZD1150" s="481"/>
      <c r="PZE1150" s="481"/>
      <c r="PZF1150" s="481"/>
      <c r="PZG1150" s="481"/>
      <c r="PZH1150" s="481"/>
      <c r="PZI1150" s="481"/>
      <c r="PZJ1150" s="481"/>
      <c r="PZK1150" s="481"/>
      <c r="PZL1150" s="481"/>
      <c r="PZM1150" s="481"/>
      <c r="PZN1150" s="481"/>
      <c r="PZO1150" s="481"/>
      <c r="PZP1150" s="481"/>
      <c r="PZQ1150" s="481"/>
      <c r="PZR1150" s="481"/>
      <c r="PZS1150" s="481"/>
      <c r="PZT1150" s="481"/>
      <c r="PZU1150" s="481"/>
      <c r="PZV1150" s="481"/>
      <c r="PZW1150" s="481"/>
      <c r="PZX1150" s="481"/>
      <c r="PZY1150" s="481"/>
      <c r="PZZ1150" s="481"/>
      <c r="QAA1150" s="481"/>
      <c r="QAB1150" s="481"/>
      <c r="QAC1150" s="481"/>
      <c r="QAD1150" s="481"/>
      <c r="QAE1150" s="481"/>
      <c r="QAF1150" s="481"/>
      <c r="QAG1150" s="481"/>
      <c r="QAH1150" s="481"/>
      <c r="QAI1150" s="481"/>
      <c r="QAJ1150" s="481"/>
      <c r="QAK1150" s="481"/>
      <c r="QAL1150" s="481"/>
      <c r="QAM1150" s="481"/>
      <c r="QAN1150" s="481"/>
      <c r="QAO1150" s="481"/>
      <c r="QAP1150" s="481"/>
      <c r="QAQ1150" s="481"/>
      <c r="QAR1150" s="481"/>
      <c r="QAS1150" s="481"/>
      <c r="QAT1150" s="481"/>
      <c r="QAU1150" s="481"/>
      <c r="QAV1150" s="481"/>
      <c r="QAW1150" s="481"/>
      <c r="QAX1150" s="481"/>
      <c r="QAY1150" s="481"/>
      <c r="QAZ1150" s="481"/>
      <c r="QBA1150" s="481"/>
      <c r="QBB1150" s="481"/>
      <c r="QBC1150" s="481"/>
      <c r="QBD1150" s="481"/>
      <c r="QBE1150" s="481"/>
      <c r="QBF1150" s="481"/>
      <c r="QBG1150" s="481"/>
      <c r="QBH1150" s="481"/>
      <c r="QBI1150" s="481"/>
      <c r="QBJ1150" s="481"/>
      <c r="QBK1150" s="481"/>
      <c r="QBL1150" s="481"/>
      <c r="QBM1150" s="481"/>
      <c r="QBN1150" s="481"/>
      <c r="QBO1150" s="481"/>
      <c r="QBP1150" s="481"/>
      <c r="QBQ1150" s="481"/>
      <c r="QBR1150" s="481"/>
      <c r="QBS1150" s="481"/>
      <c r="QBT1150" s="481"/>
      <c r="QBU1150" s="481"/>
      <c r="QBV1150" s="481"/>
      <c r="QBW1150" s="481"/>
      <c r="QBX1150" s="481"/>
      <c r="QBY1150" s="481"/>
      <c r="QBZ1150" s="481"/>
      <c r="QCA1150" s="481"/>
      <c r="QCB1150" s="481"/>
      <c r="QCC1150" s="481"/>
      <c r="QCD1150" s="481"/>
      <c r="QCE1150" s="481"/>
      <c r="QCF1150" s="481"/>
      <c r="QCG1150" s="481"/>
      <c r="QCH1150" s="481"/>
      <c r="QCI1150" s="481"/>
      <c r="QCJ1150" s="481"/>
      <c r="QCK1150" s="481"/>
      <c r="QCL1150" s="481"/>
      <c r="QCM1150" s="481"/>
      <c r="QCN1150" s="481"/>
      <c r="QCO1150" s="481"/>
      <c r="QCP1150" s="481"/>
      <c r="QCQ1150" s="481"/>
      <c r="QCR1150" s="481"/>
      <c r="QCS1150" s="481"/>
      <c r="QCT1150" s="481"/>
      <c r="QCU1150" s="481"/>
      <c r="QCV1150" s="481"/>
      <c r="QCW1150" s="481"/>
      <c r="QCX1150" s="481"/>
      <c r="QCY1150" s="481"/>
      <c r="QCZ1150" s="481"/>
      <c r="QDA1150" s="481"/>
      <c r="QDB1150" s="481"/>
      <c r="QDC1150" s="481"/>
      <c r="QDD1150" s="481"/>
      <c r="QDE1150" s="481"/>
      <c r="QDF1150" s="481"/>
      <c r="QDG1150" s="481"/>
      <c r="QDH1150" s="481"/>
      <c r="QDI1150" s="481"/>
      <c r="QDJ1150" s="481"/>
      <c r="QDK1150" s="481"/>
      <c r="QDL1150" s="481"/>
      <c r="QDM1150" s="481"/>
      <c r="QDN1150" s="481"/>
      <c r="QDO1150" s="481"/>
      <c r="QDP1150" s="481"/>
      <c r="QDQ1150" s="481"/>
      <c r="QDR1150" s="481"/>
      <c r="QDS1150" s="481"/>
      <c r="QDT1150" s="481"/>
      <c r="QDU1150" s="481"/>
      <c r="QDV1150" s="481"/>
      <c r="QDW1150" s="481"/>
      <c r="QDX1150" s="481"/>
      <c r="QDY1150" s="481"/>
      <c r="QDZ1150" s="481"/>
      <c r="QEA1150" s="481"/>
      <c r="QEB1150" s="481"/>
      <c r="QEC1150" s="481"/>
      <c r="QED1150" s="481"/>
      <c r="QEE1150" s="481"/>
      <c r="QEF1150" s="481"/>
      <c r="QEG1150" s="481"/>
      <c r="QEH1150" s="481"/>
      <c r="QEI1150" s="481"/>
      <c r="QEJ1150" s="481"/>
      <c r="QEK1150" s="481"/>
      <c r="QEL1150" s="481"/>
      <c r="QEM1150" s="481"/>
      <c r="QEN1150" s="481"/>
      <c r="QEO1150" s="481"/>
      <c r="QEP1150" s="481"/>
      <c r="QEQ1150" s="481"/>
      <c r="QER1150" s="481"/>
      <c r="QES1150" s="481"/>
      <c r="QET1150" s="481"/>
      <c r="QEU1150" s="481"/>
      <c r="QEV1150" s="481"/>
      <c r="QEW1150" s="481"/>
      <c r="QEX1150" s="481"/>
      <c r="QEY1150" s="481"/>
      <c r="QEZ1150" s="481"/>
      <c r="QFA1150" s="481"/>
      <c r="QFB1150" s="481"/>
      <c r="QFC1150" s="481"/>
      <c r="QFD1150" s="481"/>
      <c r="QFE1150" s="481"/>
      <c r="QFF1150" s="481"/>
      <c r="QFG1150" s="481"/>
      <c r="QFH1150" s="481"/>
      <c r="QFI1150" s="481"/>
      <c r="QFJ1150" s="481"/>
      <c r="QFK1150" s="481"/>
      <c r="QFL1150" s="481"/>
      <c r="QFM1150" s="481"/>
      <c r="QFN1150" s="481"/>
      <c r="QFO1150" s="481"/>
      <c r="QFP1150" s="481"/>
      <c r="QFQ1150" s="481"/>
      <c r="QFR1150" s="481"/>
      <c r="QFS1150" s="481"/>
      <c r="QFT1150" s="481"/>
      <c r="QFU1150" s="481"/>
      <c r="QFV1150" s="481"/>
      <c r="QFW1150" s="481"/>
      <c r="QFX1150" s="481"/>
      <c r="QFY1150" s="481"/>
      <c r="QFZ1150" s="481"/>
      <c r="QGA1150" s="481"/>
      <c r="QGB1150" s="481"/>
      <c r="QGC1150" s="481"/>
      <c r="QGD1150" s="481"/>
      <c r="QGE1150" s="481"/>
      <c r="QGF1150" s="481"/>
      <c r="QGG1150" s="481"/>
      <c r="QGH1150" s="481"/>
      <c r="QGI1150" s="481"/>
      <c r="QGJ1150" s="481"/>
      <c r="QGK1150" s="481"/>
      <c r="QGL1150" s="481"/>
      <c r="QGM1150" s="481"/>
      <c r="QGN1150" s="481"/>
      <c r="QGO1150" s="481"/>
      <c r="QGP1150" s="481"/>
      <c r="QGQ1150" s="481"/>
      <c r="QGR1150" s="481"/>
      <c r="QGS1150" s="481"/>
      <c r="QGT1150" s="481"/>
      <c r="QGU1150" s="481"/>
      <c r="QGV1150" s="481"/>
      <c r="QGW1150" s="481"/>
      <c r="QGX1150" s="481"/>
      <c r="QGY1150" s="481"/>
      <c r="QGZ1150" s="481"/>
      <c r="QHA1150" s="481"/>
      <c r="QHB1150" s="481"/>
      <c r="QHC1150" s="481"/>
      <c r="QHD1150" s="481"/>
      <c r="QHE1150" s="481"/>
      <c r="QHF1150" s="481"/>
      <c r="QHG1150" s="481"/>
      <c r="QHH1150" s="481"/>
      <c r="QHI1150" s="481"/>
      <c r="QHJ1150" s="481"/>
      <c r="QHK1150" s="481"/>
      <c r="QHL1150" s="481"/>
      <c r="QHM1150" s="481"/>
      <c r="QHN1150" s="481"/>
      <c r="QHO1150" s="481"/>
      <c r="QHP1150" s="481"/>
      <c r="QHQ1150" s="481"/>
      <c r="QHR1150" s="481"/>
      <c r="QHS1150" s="481"/>
      <c r="QHT1150" s="481"/>
      <c r="QHU1150" s="481"/>
      <c r="QHV1150" s="481"/>
      <c r="QHW1150" s="481"/>
      <c r="QHX1150" s="481"/>
      <c r="QHY1150" s="481"/>
      <c r="QHZ1150" s="481"/>
      <c r="QIA1150" s="481"/>
      <c r="QIB1150" s="481"/>
      <c r="QIC1150" s="481"/>
      <c r="QID1150" s="481"/>
      <c r="QIE1150" s="481"/>
      <c r="QIF1150" s="481"/>
      <c r="QIG1150" s="481"/>
      <c r="QIH1150" s="481"/>
      <c r="QII1150" s="481"/>
      <c r="QIJ1150" s="481"/>
      <c r="QIK1150" s="481"/>
      <c r="QIL1150" s="481"/>
      <c r="QIM1150" s="481"/>
      <c r="QIN1150" s="481"/>
      <c r="QIO1150" s="481"/>
      <c r="QIP1150" s="481"/>
      <c r="QIQ1150" s="481"/>
      <c r="QIR1150" s="481"/>
      <c r="QIS1150" s="481"/>
      <c r="QIT1150" s="481"/>
      <c r="QIU1150" s="481"/>
      <c r="QIV1150" s="481"/>
      <c r="QIW1150" s="481"/>
      <c r="QIX1150" s="481"/>
      <c r="QIY1150" s="481"/>
      <c r="QIZ1150" s="481"/>
      <c r="QJA1150" s="481"/>
      <c r="QJB1150" s="481"/>
      <c r="QJC1150" s="481"/>
      <c r="QJD1150" s="481"/>
      <c r="QJE1150" s="481"/>
      <c r="QJF1150" s="481"/>
      <c r="QJG1150" s="481"/>
      <c r="QJH1150" s="481"/>
      <c r="QJI1150" s="481"/>
      <c r="QJJ1150" s="481"/>
      <c r="QJK1150" s="481"/>
      <c r="QJL1150" s="481"/>
      <c r="QJM1150" s="481"/>
      <c r="QJN1150" s="481"/>
      <c r="QJO1150" s="481"/>
      <c r="QJP1150" s="481"/>
      <c r="QJQ1150" s="481"/>
      <c r="QJR1150" s="481"/>
      <c r="QJS1150" s="481"/>
      <c r="QJT1150" s="481"/>
      <c r="QJU1150" s="481"/>
      <c r="QJV1150" s="481"/>
      <c r="QJW1150" s="481"/>
      <c r="QJX1150" s="481"/>
      <c r="QJY1150" s="481"/>
      <c r="QJZ1150" s="481"/>
      <c r="QKA1150" s="481"/>
      <c r="QKB1150" s="481"/>
      <c r="QKC1150" s="481"/>
      <c r="QKD1150" s="481"/>
      <c r="QKE1150" s="481"/>
      <c r="QKF1150" s="481"/>
      <c r="QKG1150" s="481"/>
      <c r="QKH1150" s="481"/>
      <c r="QKI1150" s="481"/>
      <c r="QKJ1150" s="481"/>
      <c r="QKK1150" s="481"/>
      <c r="QKL1150" s="481"/>
      <c r="QKM1150" s="481"/>
      <c r="QKN1150" s="481"/>
      <c r="QKO1150" s="481"/>
      <c r="QKP1150" s="481"/>
      <c r="QKQ1150" s="481"/>
      <c r="QKR1150" s="481"/>
      <c r="QKS1150" s="481"/>
      <c r="QKT1150" s="481"/>
      <c r="QKU1150" s="481"/>
      <c r="QKV1150" s="481"/>
      <c r="QKW1150" s="481"/>
      <c r="QKX1150" s="481"/>
      <c r="QKY1150" s="481"/>
      <c r="QKZ1150" s="481"/>
      <c r="QLA1150" s="481"/>
      <c r="QLB1150" s="481"/>
      <c r="QLC1150" s="481"/>
      <c r="QLD1150" s="481"/>
      <c r="QLE1150" s="481"/>
      <c r="QLF1150" s="481"/>
      <c r="QLG1150" s="481"/>
      <c r="QLH1150" s="481"/>
      <c r="QLI1150" s="481"/>
      <c r="QLJ1150" s="481"/>
      <c r="QLK1150" s="481"/>
      <c r="QLL1150" s="481"/>
      <c r="QLM1150" s="481"/>
      <c r="QLN1150" s="481"/>
      <c r="QLO1150" s="481"/>
      <c r="QLP1150" s="481"/>
      <c r="QLQ1150" s="481"/>
      <c r="QLR1150" s="481"/>
      <c r="QLS1150" s="481"/>
      <c r="QLT1150" s="481"/>
      <c r="QLU1150" s="481"/>
      <c r="QLV1150" s="481"/>
      <c r="QLW1150" s="481"/>
      <c r="QLX1150" s="481"/>
      <c r="QLY1150" s="481"/>
      <c r="QLZ1150" s="481"/>
      <c r="QMA1150" s="481"/>
      <c r="QMB1150" s="481"/>
      <c r="QMC1150" s="481"/>
      <c r="QMD1150" s="481"/>
      <c r="QME1150" s="481"/>
      <c r="QMF1150" s="481"/>
      <c r="QMG1150" s="481"/>
      <c r="QMH1150" s="481"/>
      <c r="QMI1150" s="481"/>
      <c r="QMJ1150" s="481"/>
      <c r="QMK1150" s="481"/>
      <c r="QML1150" s="481"/>
      <c r="QMM1150" s="481"/>
      <c r="QMN1150" s="481"/>
      <c r="QMO1150" s="481"/>
      <c r="QMP1150" s="481"/>
      <c r="QMQ1150" s="481"/>
      <c r="QMR1150" s="481"/>
      <c r="QMS1150" s="481"/>
      <c r="QMT1150" s="481"/>
      <c r="QMU1150" s="481"/>
      <c r="QMV1150" s="481"/>
      <c r="QMW1150" s="481"/>
      <c r="QMX1150" s="481"/>
      <c r="QMY1150" s="481"/>
      <c r="QMZ1150" s="481"/>
      <c r="QNA1150" s="481"/>
      <c r="QNB1150" s="481"/>
      <c r="QNC1150" s="481"/>
      <c r="QND1150" s="481"/>
      <c r="QNE1150" s="481"/>
      <c r="QNF1150" s="481"/>
      <c r="QNG1150" s="481"/>
      <c r="QNH1150" s="481"/>
      <c r="QNI1150" s="481"/>
      <c r="QNJ1150" s="481"/>
      <c r="QNK1150" s="481"/>
      <c r="QNL1150" s="481"/>
      <c r="QNM1150" s="481"/>
      <c r="QNN1150" s="481"/>
      <c r="QNO1150" s="481"/>
      <c r="QNP1150" s="481"/>
      <c r="QNQ1150" s="481"/>
      <c r="QNR1150" s="481"/>
      <c r="QNS1150" s="481"/>
      <c r="QNT1150" s="481"/>
      <c r="QNU1150" s="481"/>
      <c r="QNV1150" s="481"/>
      <c r="QNW1150" s="481"/>
      <c r="QNX1150" s="481"/>
      <c r="QNY1150" s="481"/>
      <c r="QNZ1150" s="481"/>
      <c r="QOA1150" s="481"/>
      <c r="QOB1150" s="481"/>
      <c r="QOC1150" s="481"/>
      <c r="QOD1150" s="481"/>
      <c r="QOE1150" s="481"/>
      <c r="QOF1150" s="481"/>
      <c r="QOG1150" s="481"/>
      <c r="QOH1150" s="481"/>
      <c r="QOI1150" s="481"/>
      <c r="QOJ1150" s="481"/>
      <c r="QOK1150" s="481"/>
      <c r="QOL1150" s="481"/>
      <c r="QOM1150" s="481"/>
      <c r="QON1150" s="481"/>
      <c r="QOO1150" s="481"/>
      <c r="QOP1150" s="481"/>
      <c r="QOQ1150" s="481"/>
      <c r="QOR1150" s="481"/>
      <c r="QOS1150" s="481"/>
      <c r="QOT1150" s="481"/>
      <c r="QOU1150" s="481"/>
      <c r="QOV1150" s="481"/>
      <c r="QOW1150" s="481"/>
      <c r="QOX1150" s="481"/>
      <c r="QOY1150" s="481"/>
      <c r="QOZ1150" s="481"/>
      <c r="QPA1150" s="481"/>
      <c r="QPB1150" s="481"/>
      <c r="QPC1150" s="481"/>
      <c r="QPD1150" s="481"/>
      <c r="QPE1150" s="481"/>
      <c r="QPF1150" s="481"/>
      <c r="QPG1150" s="481"/>
      <c r="QPH1150" s="481"/>
      <c r="QPI1150" s="481"/>
      <c r="QPJ1150" s="481"/>
      <c r="QPK1150" s="481"/>
      <c r="QPL1150" s="481"/>
      <c r="QPM1150" s="481"/>
      <c r="QPN1150" s="481"/>
      <c r="QPO1150" s="481"/>
      <c r="QPP1150" s="481"/>
      <c r="QPQ1150" s="481"/>
      <c r="QPR1150" s="481"/>
      <c r="QPS1150" s="481"/>
      <c r="QPT1150" s="481"/>
      <c r="QPU1150" s="481"/>
      <c r="QPV1150" s="481"/>
      <c r="QPW1150" s="481"/>
      <c r="QPX1150" s="481"/>
      <c r="QPY1150" s="481"/>
      <c r="QPZ1150" s="481"/>
      <c r="QQA1150" s="481"/>
      <c r="QQB1150" s="481"/>
      <c r="QQC1150" s="481"/>
      <c r="QQD1150" s="481"/>
      <c r="QQE1150" s="481"/>
      <c r="QQF1150" s="481"/>
      <c r="QQG1150" s="481"/>
      <c r="QQH1150" s="481"/>
      <c r="QQI1150" s="481"/>
      <c r="QQJ1150" s="481"/>
      <c r="QQK1150" s="481"/>
      <c r="QQL1150" s="481"/>
      <c r="QQM1150" s="481"/>
      <c r="QQN1150" s="481"/>
      <c r="QQO1150" s="481"/>
      <c r="QQP1150" s="481"/>
      <c r="QQQ1150" s="481"/>
      <c r="QQR1150" s="481"/>
      <c r="QQS1150" s="481"/>
      <c r="QQT1150" s="481"/>
      <c r="QQU1150" s="481"/>
      <c r="QQV1150" s="481"/>
      <c r="QQW1150" s="481"/>
      <c r="QQX1150" s="481"/>
      <c r="QQY1150" s="481"/>
      <c r="QQZ1150" s="481"/>
      <c r="QRA1150" s="481"/>
      <c r="QRB1150" s="481"/>
      <c r="QRC1150" s="481"/>
      <c r="QRD1150" s="481"/>
      <c r="QRE1150" s="481"/>
      <c r="QRF1150" s="481"/>
      <c r="QRG1150" s="481"/>
      <c r="QRH1150" s="481"/>
      <c r="QRI1150" s="481"/>
      <c r="QRJ1150" s="481"/>
      <c r="QRK1150" s="481"/>
      <c r="QRL1150" s="481"/>
      <c r="QRM1150" s="481"/>
      <c r="QRN1150" s="481"/>
      <c r="QRO1150" s="481"/>
      <c r="QRP1150" s="481"/>
      <c r="QRQ1150" s="481"/>
      <c r="QRR1150" s="481"/>
      <c r="QRS1150" s="481"/>
      <c r="QRT1150" s="481"/>
      <c r="QRU1150" s="481"/>
      <c r="QRV1150" s="481"/>
      <c r="QRW1150" s="481"/>
      <c r="QRX1150" s="481"/>
      <c r="QRY1150" s="481"/>
      <c r="QRZ1150" s="481"/>
      <c r="QSA1150" s="481"/>
      <c r="QSB1150" s="481"/>
      <c r="QSC1150" s="481"/>
      <c r="QSD1150" s="481"/>
      <c r="QSE1150" s="481"/>
      <c r="QSF1150" s="481"/>
      <c r="QSG1150" s="481"/>
      <c r="QSH1150" s="481"/>
      <c r="QSI1150" s="481"/>
      <c r="QSJ1150" s="481"/>
      <c r="QSK1150" s="481"/>
      <c r="QSL1150" s="481"/>
      <c r="QSM1150" s="481"/>
      <c r="QSN1150" s="481"/>
      <c r="QSO1150" s="481"/>
      <c r="QSP1150" s="481"/>
      <c r="QSQ1150" s="481"/>
      <c r="QSR1150" s="481"/>
      <c r="QSS1150" s="481"/>
      <c r="QST1150" s="481"/>
      <c r="QSU1150" s="481"/>
      <c r="QSV1150" s="481"/>
      <c r="QSW1150" s="481"/>
      <c r="QSX1150" s="481"/>
      <c r="QSY1150" s="481"/>
      <c r="QSZ1150" s="481"/>
      <c r="QTA1150" s="481"/>
      <c r="QTB1150" s="481"/>
      <c r="QTC1150" s="481"/>
      <c r="QTD1150" s="481"/>
      <c r="QTE1150" s="481"/>
      <c r="QTF1150" s="481"/>
      <c r="QTG1150" s="481"/>
      <c r="QTH1150" s="481"/>
      <c r="QTI1150" s="481"/>
      <c r="QTJ1150" s="481"/>
      <c r="QTK1150" s="481"/>
      <c r="QTL1150" s="481"/>
      <c r="QTM1150" s="481"/>
      <c r="QTN1150" s="481"/>
      <c r="QTO1150" s="481"/>
      <c r="QTP1150" s="481"/>
      <c r="QTQ1150" s="481"/>
      <c r="QTR1150" s="481"/>
      <c r="QTS1150" s="481"/>
      <c r="QTT1150" s="481"/>
      <c r="QTU1150" s="481"/>
      <c r="QTV1150" s="481"/>
      <c r="QTW1150" s="481"/>
      <c r="QTX1150" s="481"/>
      <c r="QTY1150" s="481"/>
      <c r="QTZ1150" s="481"/>
      <c r="QUA1150" s="481"/>
      <c r="QUB1150" s="481"/>
      <c r="QUC1150" s="481"/>
      <c r="QUD1150" s="481"/>
      <c r="QUE1150" s="481"/>
      <c r="QUF1150" s="481"/>
      <c r="QUG1150" s="481"/>
      <c r="QUH1150" s="481"/>
      <c r="QUI1150" s="481"/>
      <c r="QUJ1150" s="481"/>
      <c r="QUK1150" s="481"/>
      <c r="QUL1150" s="481"/>
      <c r="QUM1150" s="481"/>
      <c r="QUN1150" s="481"/>
      <c r="QUO1150" s="481"/>
      <c r="QUP1150" s="481"/>
      <c r="QUQ1150" s="481"/>
      <c r="QUR1150" s="481"/>
      <c r="QUS1150" s="481"/>
      <c r="QUT1150" s="481"/>
      <c r="QUU1150" s="481"/>
      <c r="QUV1150" s="481"/>
      <c r="QUW1150" s="481"/>
      <c r="QUX1150" s="481"/>
      <c r="QUY1150" s="481"/>
      <c r="QUZ1150" s="481"/>
      <c r="QVA1150" s="481"/>
      <c r="QVB1150" s="481"/>
      <c r="QVC1150" s="481"/>
      <c r="QVD1150" s="481"/>
      <c r="QVE1150" s="481"/>
      <c r="QVF1150" s="481"/>
      <c r="QVG1150" s="481"/>
      <c r="QVH1150" s="481"/>
      <c r="QVI1150" s="481"/>
      <c r="QVJ1150" s="481"/>
      <c r="QVK1150" s="481"/>
      <c r="QVL1150" s="481"/>
      <c r="QVM1150" s="481"/>
      <c r="QVN1150" s="481"/>
      <c r="QVO1150" s="481"/>
      <c r="QVP1150" s="481"/>
      <c r="QVQ1150" s="481"/>
      <c r="QVR1150" s="481"/>
      <c r="QVS1150" s="481"/>
      <c r="QVT1150" s="481"/>
      <c r="QVU1150" s="481"/>
      <c r="QVV1150" s="481"/>
      <c r="QVW1150" s="481"/>
      <c r="QVX1150" s="481"/>
      <c r="QVY1150" s="481"/>
      <c r="QVZ1150" s="481"/>
      <c r="QWA1150" s="481"/>
      <c r="QWB1150" s="481"/>
      <c r="QWC1150" s="481"/>
      <c r="QWD1150" s="481"/>
      <c r="QWE1150" s="481"/>
      <c r="QWF1150" s="481"/>
      <c r="QWG1150" s="481"/>
      <c r="QWH1150" s="481"/>
      <c r="QWI1150" s="481"/>
      <c r="QWJ1150" s="481"/>
      <c r="QWK1150" s="481"/>
      <c r="QWL1150" s="481"/>
      <c r="QWM1150" s="481"/>
      <c r="QWN1150" s="481"/>
      <c r="QWO1150" s="481"/>
      <c r="QWP1150" s="481"/>
      <c r="QWQ1150" s="481"/>
      <c r="QWR1150" s="481"/>
      <c r="QWS1150" s="481"/>
      <c r="QWT1150" s="481"/>
      <c r="QWU1150" s="481"/>
      <c r="QWV1150" s="481"/>
      <c r="QWW1150" s="481"/>
      <c r="QWX1150" s="481"/>
      <c r="QWY1150" s="481"/>
      <c r="QWZ1150" s="481"/>
      <c r="QXA1150" s="481"/>
      <c r="QXB1150" s="481"/>
      <c r="QXC1150" s="481"/>
      <c r="QXD1150" s="481"/>
      <c r="QXE1150" s="481"/>
      <c r="QXF1150" s="481"/>
      <c r="QXG1150" s="481"/>
      <c r="QXH1150" s="481"/>
      <c r="QXI1150" s="481"/>
      <c r="QXJ1150" s="481"/>
      <c r="QXK1150" s="481"/>
      <c r="QXL1150" s="481"/>
      <c r="QXM1150" s="481"/>
      <c r="QXN1150" s="481"/>
      <c r="QXO1150" s="481"/>
      <c r="QXP1150" s="481"/>
      <c r="QXQ1150" s="481"/>
      <c r="QXR1150" s="481"/>
      <c r="QXS1150" s="481"/>
      <c r="QXT1150" s="481"/>
      <c r="QXU1150" s="481"/>
      <c r="QXV1150" s="481"/>
      <c r="QXW1150" s="481"/>
      <c r="QXX1150" s="481"/>
      <c r="QXY1150" s="481"/>
      <c r="QXZ1150" s="481"/>
      <c r="QYA1150" s="481"/>
      <c r="QYB1150" s="481"/>
      <c r="QYC1150" s="481"/>
      <c r="QYD1150" s="481"/>
      <c r="QYE1150" s="481"/>
      <c r="QYF1150" s="481"/>
      <c r="QYG1150" s="481"/>
      <c r="QYH1150" s="481"/>
      <c r="QYI1150" s="481"/>
      <c r="QYJ1150" s="481"/>
      <c r="QYK1150" s="481"/>
      <c r="QYL1150" s="481"/>
      <c r="QYM1150" s="481"/>
      <c r="QYN1150" s="481"/>
      <c r="QYO1150" s="481"/>
      <c r="QYP1150" s="481"/>
      <c r="QYQ1150" s="481"/>
      <c r="QYR1150" s="481"/>
      <c r="QYS1150" s="481"/>
      <c r="QYT1150" s="481"/>
      <c r="QYU1150" s="481"/>
      <c r="QYV1150" s="481"/>
      <c r="QYW1150" s="481"/>
      <c r="QYX1150" s="481"/>
      <c r="QYY1150" s="481"/>
      <c r="QYZ1150" s="481"/>
      <c r="QZA1150" s="481"/>
      <c r="QZB1150" s="481"/>
      <c r="QZC1150" s="481"/>
      <c r="QZD1150" s="481"/>
      <c r="QZE1150" s="481"/>
      <c r="QZF1150" s="481"/>
      <c r="QZG1150" s="481"/>
      <c r="QZH1150" s="481"/>
      <c r="QZI1150" s="481"/>
      <c r="QZJ1150" s="481"/>
      <c r="QZK1150" s="481"/>
      <c r="QZL1150" s="481"/>
      <c r="QZM1150" s="481"/>
      <c r="QZN1150" s="481"/>
      <c r="QZO1150" s="481"/>
      <c r="QZP1150" s="481"/>
      <c r="QZQ1150" s="481"/>
      <c r="QZR1150" s="481"/>
      <c r="QZS1150" s="481"/>
      <c r="QZT1150" s="481"/>
      <c r="QZU1150" s="481"/>
      <c r="QZV1150" s="481"/>
      <c r="QZW1150" s="481"/>
      <c r="QZX1150" s="481"/>
      <c r="QZY1150" s="481"/>
      <c r="QZZ1150" s="481"/>
      <c r="RAA1150" s="481"/>
      <c r="RAB1150" s="481"/>
      <c r="RAC1150" s="481"/>
      <c r="RAD1150" s="481"/>
      <c r="RAE1150" s="481"/>
      <c r="RAF1150" s="481"/>
      <c r="RAG1150" s="481"/>
      <c r="RAH1150" s="481"/>
      <c r="RAI1150" s="481"/>
      <c r="RAJ1150" s="481"/>
      <c r="RAK1150" s="481"/>
      <c r="RAL1150" s="481"/>
      <c r="RAM1150" s="481"/>
      <c r="RAN1150" s="481"/>
      <c r="RAO1150" s="481"/>
      <c r="RAP1150" s="481"/>
      <c r="RAQ1150" s="481"/>
      <c r="RAR1150" s="481"/>
      <c r="RAS1150" s="481"/>
      <c r="RAT1150" s="481"/>
      <c r="RAU1150" s="481"/>
      <c r="RAV1150" s="481"/>
      <c r="RAW1150" s="481"/>
      <c r="RAX1150" s="481"/>
      <c r="RAY1150" s="481"/>
      <c r="RAZ1150" s="481"/>
      <c r="RBA1150" s="481"/>
      <c r="RBB1150" s="481"/>
      <c r="RBC1150" s="481"/>
      <c r="RBD1150" s="481"/>
      <c r="RBE1150" s="481"/>
      <c r="RBF1150" s="481"/>
      <c r="RBG1150" s="481"/>
      <c r="RBH1150" s="481"/>
      <c r="RBI1150" s="481"/>
      <c r="RBJ1150" s="481"/>
      <c r="RBK1150" s="481"/>
      <c r="RBL1150" s="481"/>
      <c r="RBM1150" s="481"/>
      <c r="RBN1150" s="481"/>
      <c r="RBO1150" s="481"/>
      <c r="RBP1150" s="481"/>
      <c r="RBQ1150" s="481"/>
      <c r="RBR1150" s="481"/>
      <c r="RBS1150" s="481"/>
      <c r="RBT1150" s="481"/>
      <c r="RBU1150" s="481"/>
      <c r="RBV1150" s="481"/>
      <c r="RBW1150" s="481"/>
      <c r="RBX1150" s="481"/>
      <c r="RBY1150" s="481"/>
      <c r="RBZ1150" s="481"/>
      <c r="RCA1150" s="481"/>
      <c r="RCB1150" s="481"/>
      <c r="RCC1150" s="481"/>
      <c r="RCD1150" s="481"/>
      <c r="RCE1150" s="481"/>
      <c r="RCF1150" s="481"/>
      <c r="RCG1150" s="481"/>
      <c r="RCH1150" s="481"/>
      <c r="RCI1150" s="481"/>
      <c r="RCJ1150" s="481"/>
      <c r="RCK1150" s="481"/>
      <c r="RCL1150" s="481"/>
      <c r="RCM1150" s="481"/>
      <c r="RCN1150" s="481"/>
      <c r="RCO1150" s="481"/>
      <c r="RCP1150" s="481"/>
      <c r="RCQ1150" s="481"/>
      <c r="RCR1150" s="481"/>
      <c r="RCS1150" s="481"/>
      <c r="RCT1150" s="481"/>
      <c r="RCU1150" s="481"/>
      <c r="RCV1150" s="481"/>
      <c r="RCW1150" s="481"/>
      <c r="RCX1150" s="481"/>
      <c r="RCY1150" s="481"/>
      <c r="RCZ1150" s="481"/>
      <c r="RDA1150" s="481"/>
      <c r="RDB1150" s="481"/>
      <c r="RDC1150" s="481"/>
      <c r="RDD1150" s="481"/>
      <c r="RDE1150" s="481"/>
      <c r="RDF1150" s="481"/>
      <c r="RDG1150" s="481"/>
      <c r="RDH1150" s="481"/>
      <c r="RDI1150" s="481"/>
      <c r="RDJ1150" s="481"/>
      <c r="RDK1150" s="481"/>
      <c r="RDL1150" s="481"/>
      <c r="RDM1150" s="481"/>
      <c r="RDN1150" s="481"/>
      <c r="RDO1150" s="481"/>
      <c r="RDP1150" s="481"/>
      <c r="RDQ1150" s="481"/>
      <c r="RDR1150" s="481"/>
      <c r="RDS1150" s="481"/>
      <c r="RDT1150" s="481"/>
      <c r="RDU1150" s="481"/>
      <c r="RDV1150" s="481"/>
      <c r="RDW1150" s="481"/>
      <c r="RDX1150" s="481"/>
      <c r="RDY1150" s="481"/>
      <c r="RDZ1150" s="481"/>
      <c r="REA1150" s="481"/>
      <c r="REB1150" s="481"/>
      <c r="REC1150" s="481"/>
      <c r="RED1150" s="481"/>
      <c r="REE1150" s="481"/>
      <c r="REF1150" s="481"/>
      <c r="REG1150" s="481"/>
      <c r="REH1150" s="481"/>
      <c r="REI1150" s="481"/>
      <c r="REJ1150" s="481"/>
      <c r="REK1150" s="481"/>
      <c r="REL1150" s="481"/>
      <c r="REM1150" s="481"/>
      <c r="REN1150" s="481"/>
      <c r="REO1150" s="481"/>
      <c r="REP1150" s="481"/>
      <c r="REQ1150" s="481"/>
      <c r="RER1150" s="481"/>
      <c r="RES1150" s="481"/>
      <c r="RET1150" s="481"/>
      <c r="REU1150" s="481"/>
      <c r="REV1150" s="481"/>
      <c r="REW1150" s="481"/>
      <c r="REX1150" s="481"/>
      <c r="REY1150" s="481"/>
      <c r="REZ1150" s="481"/>
      <c r="RFA1150" s="481"/>
      <c r="RFB1150" s="481"/>
      <c r="RFC1150" s="481"/>
      <c r="RFD1150" s="481"/>
      <c r="RFE1150" s="481"/>
      <c r="RFF1150" s="481"/>
      <c r="RFG1150" s="481"/>
      <c r="RFH1150" s="481"/>
      <c r="RFI1150" s="481"/>
      <c r="RFJ1150" s="481"/>
      <c r="RFK1150" s="481"/>
      <c r="RFL1150" s="481"/>
      <c r="RFM1150" s="481"/>
      <c r="RFN1150" s="481"/>
      <c r="RFO1150" s="481"/>
      <c r="RFP1150" s="481"/>
      <c r="RFQ1150" s="481"/>
      <c r="RFR1150" s="481"/>
      <c r="RFS1150" s="481"/>
      <c r="RFT1150" s="481"/>
      <c r="RFU1150" s="481"/>
      <c r="RFV1150" s="481"/>
      <c r="RFW1150" s="481"/>
      <c r="RFX1150" s="481"/>
      <c r="RFY1150" s="481"/>
      <c r="RFZ1150" s="481"/>
      <c r="RGA1150" s="481"/>
      <c r="RGB1150" s="481"/>
      <c r="RGC1150" s="481"/>
      <c r="RGD1150" s="481"/>
      <c r="RGE1150" s="481"/>
      <c r="RGF1150" s="481"/>
      <c r="RGG1150" s="481"/>
      <c r="RGH1150" s="481"/>
      <c r="RGI1150" s="481"/>
      <c r="RGJ1150" s="481"/>
      <c r="RGK1150" s="481"/>
      <c r="RGL1150" s="481"/>
      <c r="RGM1150" s="481"/>
      <c r="RGN1150" s="481"/>
      <c r="RGO1150" s="481"/>
      <c r="RGP1150" s="481"/>
      <c r="RGQ1150" s="481"/>
      <c r="RGR1150" s="481"/>
      <c r="RGS1150" s="481"/>
      <c r="RGT1150" s="481"/>
      <c r="RGU1150" s="481"/>
      <c r="RGV1150" s="481"/>
      <c r="RGW1150" s="481"/>
      <c r="RGX1150" s="481"/>
      <c r="RGY1150" s="481"/>
      <c r="RGZ1150" s="481"/>
      <c r="RHA1150" s="481"/>
      <c r="RHB1150" s="481"/>
      <c r="RHC1150" s="481"/>
      <c r="RHD1150" s="481"/>
      <c r="RHE1150" s="481"/>
      <c r="RHF1150" s="481"/>
      <c r="RHG1150" s="481"/>
      <c r="RHH1150" s="481"/>
      <c r="RHI1150" s="481"/>
      <c r="RHJ1150" s="481"/>
      <c r="RHK1150" s="481"/>
      <c r="RHL1150" s="481"/>
      <c r="RHM1150" s="481"/>
      <c r="RHN1150" s="481"/>
      <c r="RHO1150" s="481"/>
      <c r="RHP1150" s="481"/>
      <c r="RHQ1150" s="481"/>
      <c r="RHR1150" s="481"/>
      <c r="RHS1150" s="481"/>
      <c r="RHT1150" s="481"/>
      <c r="RHU1150" s="481"/>
      <c r="RHV1150" s="481"/>
      <c r="RHW1150" s="481"/>
      <c r="RHX1150" s="481"/>
      <c r="RHY1150" s="481"/>
      <c r="RHZ1150" s="481"/>
      <c r="RIA1150" s="481"/>
      <c r="RIB1150" s="481"/>
      <c r="RIC1150" s="481"/>
      <c r="RID1150" s="481"/>
      <c r="RIE1150" s="481"/>
      <c r="RIF1150" s="481"/>
      <c r="RIG1150" s="481"/>
      <c r="RIH1150" s="481"/>
      <c r="RII1150" s="481"/>
      <c r="RIJ1150" s="481"/>
      <c r="RIK1150" s="481"/>
      <c r="RIL1150" s="481"/>
      <c r="RIM1150" s="481"/>
      <c r="RIN1150" s="481"/>
      <c r="RIO1150" s="481"/>
      <c r="RIP1150" s="481"/>
      <c r="RIQ1150" s="481"/>
      <c r="RIR1150" s="481"/>
      <c r="RIS1150" s="481"/>
      <c r="RIT1150" s="481"/>
      <c r="RIU1150" s="481"/>
      <c r="RIV1150" s="481"/>
      <c r="RIW1150" s="481"/>
      <c r="RIX1150" s="481"/>
      <c r="RIY1150" s="481"/>
      <c r="RIZ1150" s="481"/>
      <c r="RJA1150" s="481"/>
      <c r="RJB1150" s="481"/>
      <c r="RJC1150" s="481"/>
      <c r="RJD1150" s="481"/>
      <c r="RJE1150" s="481"/>
      <c r="RJF1150" s="481"/>
      <c r="RJG1150" s="481"/>
      <c r="RJH1150" s="481"/>
      <c r="RJI1150" s="481"/>
      <c r="RJJ1150" s="481"/>
      <c r="RJK1150" s="481"/>
      <c r="RJL1150" s="481"/>
      <c r="RJM1150" s="481"/>
      <c r="RJN1150" s="481"/>
      <c r="RJO1150" s="481"/>
      <c r="RJP1150" s="481"/>
      <c r="RJQ1150" s="481"/>
      <c r="RJR1150" s="481"/>
      <c r="RJS1150" s="481"/>
      <c r="RJT1150" s="481"/>
      <c r="RJU1150" s="481"/>
      <c r="RJV1150" s="481"/>
      <c r="RJW1150" s="481"/>
      <c r="RJX1150" s="481"/>
      <c r="RJY1150" s="481"/>
      <c r="RJZ1150" s="481"/>
      <c r="RKA1150" s="481"/>
      <c r="RKB1150" s="481"/>
      <c r="RKC1150" s="481"/>
      <c r="RKD1150" s="481"/>
      <c r="RKE1150" s="481"/>
      <c r="RKF1150" s="481"/>
      <c r="RKG1150" s="481"/>
      <c r="RKH1150" s="481"/>
      <c r="RKI1150" s="481"/>
      <c r="RKJ1150" s="481"/>
      <c r="RKK1150" s="481"/>
      <c r="RKL1150" s="481"/>
      <c r="RKM1150" s="481"/>
      <c r="RKN1150" s="481"/>
      <c r="RKO1150" s="481"/>
      <c r="RKP1150" s="481"/>
      <c r="RKQ1150" s="481"/>
      <c r="RKR1150" s="481"/>
      <c r="RKS1150" s="481"/>
      <c r="RKT1150" s="481"/>
      <c r="RKU1150" s="481"/>
      <c r="RKV1150" s="481"/>
      <c r="RKW1150" s="481"/>
      <c r="RKX1150" s="481"/>
      <c r="RKY1150" s="481"/>
      <c r="RKZ1150" s="481"/>
      <c r="RLA1150" s="481"/>
      <c r="RLB1150" s="481"/>
      <c r="RLC1150" s="481"/>
      <c r="RLD1150" s="481"/>
      <c r="RLE1150" s="481"/>
      <c r="RLF1150" s="481"/>
      <c r="RLG1150" s="481"/>
      <c r="RLH1150" s="481"/>
      <c r="RLI1150" s="481"/>
      <c r="RLJ1150" s="481"/>
      <c r="RLK1150" s="481"/>
      <c r="RLL1150" s="481"/>
      <c r="RLM1150" s="481"/>
      <c r="RLN1150" s="481"/>
      <c r="RLO1150" s="481"/>
      <c r="RLP1150" s="481"/>
      <c r="RLQ1150" s="481"/>
      <c r="RLR1150" s="481"/>
      <c r="RLS1150" s="481"/>
      <c r="RLT1150" s="481"/>
      <c r="RLU1150" s="481"/>
      <c r="RLV1150" s="481"/>
      <c r="RLW1150" s="481"/>
      <c r="RLX1150" s="481"/>
      <c r="RLY1150" s="481"/>
      <c r="RLZ1150" s="481"/>
      <c r="RMA1150" s="481"/>
      <c r="RMB1150" s="481"/>
      <c r="RMC1150" s="481"/>
      <c r="RMD1150" s="481"/>
      <c r="RME1150" s="481"/>
      <c r="RMF1150" s="481"/>
      <c r="RMG1150" s="481"/>
      <c r="RMH1150" s="481"/>
      <c r="RMI1150" s="481"/>
      <c r="RMJ1150" s="481"/>
      <c r="RMK1150" s="481"/>
      <c r="RML1150" s="481"/>
      <c r="RMM1150" s="481"/>
      <c r="RMN1150" s="481"/>
      <c r="RMO1150" s="481"/>
      <c r="RMP1150" s="481"/>
      <c r="RMQ1150" s="481"/>
      <c r="RMR1150" s="481"/>
      <c r="RMS1150" s="481"/>
      <c r="RMT1150" s="481"/>
      <c r="RMU1150" s="481"/>
      <c r="RMV1150" s="481"/>
      <c r="RMW1150" s="481"/>
      <c r="RMX1150" s="481"/>
      <c r="RMY1150" s="481"/>
      <c r="RMZ1150" s="481"/>
      <c r="RNA1150" s="481"/>
      <c r="RNB1150" s="481"/>
      <c r="RNC1150" s="481"/>
      <c r="RND1150" s="481"/>
      <c r="RNE1150" s="481"/>
      <c r="RNF1150" s="481"/>
      <c r="RNG1150" s="481"/>
      <c r="RNH1150" s="481"/>
      <c r="RNI1150" s="481"/>
      <c r="RNJ1150" s="481"/>
      <c r="RNK1150" s="481"/>
      <c r="RNL1150" s="481"/>
      <c r="RNM1150" s="481"/>
      <c r="RNN1150" s="481"/>
      <c r="RNO1150" s="481"/>
      <c r="RNP1150" s="481"/>
      <c r="RNQ1150" s="481"/>
      <c r="RNR1150" s="481"/>
      <c r="RNS1150" s="481"/>
      <c r="RNT1150" s="481"/>
      <c r="RNU1150" s="481"/>
      <c r="RNV1150" s="481"/>
      <c r="RNW1150" s="481"/>
      <c r="RNX1150" s="481"/>
      <c r="RNY1150" s="481"/>
      <c r="RNZ1150" s="481"/>
      <c r="ROA1150" s="481"/>
      <c r="ROB1150" s="481"/>
      <c r="ROC1150" s="481"/>
      <c r="ROD1150" s="481"/>
      <c r="ROE1150" s="481"/>
      <c r="ROF1150" s="481"/>
      <c r="ROG1150" s="481"/>
      <c r="ROH1150" s="481"/>
      <c r="ROI1150" s="481"/>
      <c r="ROJ1150" s="481"/>
      <c r="ROK1150" s="481"/>
      <c r="ROL1150" s="481"/>
      <c r="ROM1150" s="481"/>
      <c r="RON1150" s="481"/>
      <c r="ROO1150" s="481"/>
      <c r="ROP1150" s="481"/>
      <c r="ROQ1150" s="481"/>
      <c r="ROR1150" s="481"/>
      <c r="ROS1150" s="481"/>
      <c r="ROT1150" s="481"/>
      <c r="ROU1150" s="481"/>
      <c r="ROV1150" s="481"/>
      <c r="ROW1150" s="481"/>
      <c r="ROX1150" s="481"/>
      <c r="ROY1150" s="481"/>
      <c r="ROZ1150" s="481"/>
      <c r="RPA1150" s="481"/>
      <c r="RPB1150" s="481"/>
      <c r="RPC1150" s="481"/>
      <c r="RPD1150" s="481"/>
      <c r="RPE1150" s="481"/>
      <c r="RPF1150" s="481"/>
      <c r="RPG1150" s="481"/>
      <c r="RPH1150" s="481"/>
      <c r="RPI1150" s="481"/>
      <c r="RPJ1150" s="481"/>
      <c r="RPK1150" s="481"/>
      <c r="RPL1150" s="481"/>
      <c r="RPM1150" s="481"/>
      <c r="RPN1150" s="481"/>
      <c r="RPO1150" s="481"/>
      <c r="RPP1150" s="481"/>
      <c r="RPQ1150" s="481"/>
      <c r="RPR1150" s="481"/>
      <c r="RPS1150" s="481"/>
      <c r="RPT1150" s="481"/>
      <c r="RPU1150" s="481"/>
      <c r="RPV1150" s="481"/>
      <c r="RPW1150" s="481"/>
      <c r="RPX1150" s="481"/>
      <c r="RPY1150" s="481"/>
      <c r="RPZ1150" s="481"/>
      <c r="RQA1150" s="481"/>
      <c r="RQB1150" s="481"/>
      <c r="RQC1150" s="481"/>
      <c r="RQD1150" s="481"/>
      <c r="RQE1150" s="481"/>
      <c r="RQF1150" s="481"/>
      <c r="RQG1150" s="481"/>
      <c r="RQH1150" s="481"/>
      <c r="RQI1150" s="481"/>
      <c r="RQJ1150" s="481"/>
      <c r="RQK1150" s="481"/>
      <c r="RQL1150" s="481"/>
      <c r="RQM1150" s="481"/>
      <c r="RQN1150" s="481"/>
      <c r="RQO1150" s="481"/>
      <c r="RQP1150" s="481"/>
      <c r="RQQ1150" s="481"/>
      <c r="RQR1150" s="481"/>
      <c r="RQS1150" s="481"/>
      <c r="RQT1150" s="481"/>
      <c r="RQU1150" s="481"/>
      <c r="RQV1150" s="481"/>
      <c r="RQW1150" s="481"/>
      <c r="RQX1150" s="481"/>
      <c r="RQY1150" s="481"/>
      <c r="RQZ1150" s="481"/>
      <c r="RRA1150" s="481"/>
      <c r="RRB1150" s="481"/>
      <c r="RRC1150" s="481"/>
      <c r="RRD1150" s="481"/>
      <c r="RRE1150" s="481"/>
      <c r="RRF1150" s="481"/>
      <c r="RRG1150" s="481"/>
      <c r="RRH1150" s="481"/>
      <c r="RRI1150" s="481"/>
      <c r="RRJ1150" s="481"/>
      <c r="RRK1150" s="481"/>
      <c r="RRL1150" s="481"/>
      <c r="RRM1150" s="481"/>
      <c r="RRN1150" s="481"/>
      <c r="RRO1150" s="481"/>
      <c r="RRP1150" s="481"/>
      <c r="RRQ1150" s="481"/>
      <c r="RRR1150" s="481"/>
      <c r="RRS1150" s="481"/>
      <c r="RRT1150" s="481"/>
      <c r="RRU1150" s="481"/>
      <c r="RRV1150" s="481"/>
      <c r="RRW1150" s="481"/>
      <c r="RRX1150" s="481"/>
      <c r="RRY1150" s="481"/>
      <c r="RRZ1150" s="481"/>
      <c r="RSA1150" s="481"/>
      <c r="RSB1150" s="481"/>
      <c r="RSC1150" s="481"/>
      <c r="RSD1150" s="481"/>
      <c r="RSE1150" s="481"/>
      <c r="RSF1150" s="481"/>
      <c r="RSG1150" s="481"/>
      <c r="RSH1150" s="481"/>
      <c r="RSI1150" s="481"/>
      <c r="RSJ1150" s="481"/>
      <c r="RSK1150" s="481"/>
      <c r="RSL1150" s="481"/>
      <c r="RSM1150" s="481"/>
      <c r="RSN1150" s="481"/>
      <c r="RSO1150" s="481"/>
      <c r="RSP1150" s="481"/>
      <c r="RSQ1150" s="481"/>
      <c r="RSR1150" s="481"/>
      <c r="RSS1150" s="481"/>
      <c r="RST1150" s="481"/>
      <c r="RSU1150" s="481"/>
      <c r="RSV1150" s="481"/>
      <c r="RSW1150" s="481"/>
      <c r="RSX1150" s="481"/>
      <c r="RSY1150" s="481"/>
      <c r="RSZ1150" s="481"/>
      <c r="RTA1150" s="481"/>
      <c r="RTB1150" s="481"/>
      <c r="RTC1150" s="481"/>
      <c r="RTD1150" s="481"/>
      <c r="RTE1150" s="481"/>
      <c r="RTF1150" s="481"/>
      <c r="RTG1150" s="481"/>
      <c r="RTH1150" s="481"/>
      <c r="RTI1150" s="481"/>
      <c r="RTJ1150" s="481"/>
      <c r="RTK1150" s="481"/>
      <c r="RTL1150" s="481"/>
      <c r="RTM1150" s="481"/>
      <c r="RTN1150" s="481"/>
      <c r="RTO1150" s="481"/>
      <c r="RTP1150" s="481"/>
      <c r="RTQ1150" s="481"/>
      <c r="RTR1150" s="481"/>
      <c r="RTS1150" s="481"/>
      <c r="RTT1150" s="481"/>
      <c r="RTU1150" s="481"/>
      <c r="RTV1150" s="481"/>
      <c r="RTW1150" s="481"/>
      <c r="RTX1150" s="481"/>
      <c r="RTY1150" s="481"/>
      <c r="RTZ1150" s="481"/>
      <c r="RUA1150" s="481"/>
      <c r="RUB1150" s="481"/>
      <c r="RUC1150" s="481"/>
      <c r="RUD1150" s="481"/>
      <c r="RUE1150" s="481"/>
      <c r="RUF1150" s="481"/>
      <c r="RUG1150" s="481"/>
      <c r="RUH1150" s="481"/>
      <c r="RUI1150" s="481"/>
      <c r="RUJ1150" s="481"/>
      <c r="RUK1150" s="481"/>
      <c r="RUL1150" s="481"/>
      <c r="RUM1150" s="481"/>
      <c r="RUN1150" s="481"/>
      <c r="RUO1150" s="481"/>
      <c r="RUP1150" s="481"/>
      <c r="RUQ1150" s="481"/>
      <c r="RUR1150" s="481"/>
      <c r="RUS1150" s="481"/>
      <c r="RUT1150" s="481"/>
      <c r="RUU1150" s="481"/>
      <c r="RUV1150" s="481"/>
      <c r="RUW1150" s="481"/>
      <c r="RUX1150" s="481"/>
      <c r="RUY1150" s="481"/>
      <c r="RUZ1150" s="481"/>
      <c r="RVA1150" s="481"/>
      <c r="RVB1150" s="481"/>
      <c r="RVC1150" s="481"/>
      <c r="RVD1150" s="481"/>
      <c r="RVE1150" s="481"/>
      <c r="RVF1150" s="481"/>
      <c r="RVG1150" s="481"/>
      <c r="RVH1150" s="481"/>
      <c r="RVI1150" s="481"/>
      <c r="RVJ1150" s="481"/>
      <c r="RVK1150" s="481"/>
      <c r="RVL1150" s="481"/>
      <c r="RVM1150" s="481"/>
      <c r="RVN1150" s="481"/>
      <c r="RVO1150" s="481"/>
      <c r="RVP1150" s="481"/>
      <c r="RVQ1150" s="481"/>
      <c r="RVR1150" s="481"/>
      <c r="RVS1150" s="481"/>
      <c r="RVT1150" s="481"/>
      <c r="RVU1150" s="481"/>
      <c r="RVV1150" s="481"/>
      <c r="RVW1150" s="481"/>
      <c r="RVX1150" s="481"/>
      <c r="RVY1150" s="481"/>
      <c r="RVZ1150" s="481"/>
      <c r="RWA1150" s="481"/>
      <c r="RWB1150" s="481"/>
      <c r="RWC1150" s="481"/>
      <c r="RWD1150" s="481"/>
      <c r="RWE1150" s="481"/>
      <c r="RWF1150" s="481"/>
      <c r="RWG1150" s="481"/>
      <c r="RWH1150" s="481"/>
      <c r="RWI1150" s="481"/>
      <c r="RWJ1150" s="481"/>
      <c r="RWK1150" s="481"/>
      <c r="RWL1150" s="481"/>
      <c r="RWM1150" s="481"/>
      <c r="RWN1150" s="481"/>
      <c r="RWO1150" s="481"/>
      <c r="RWP1150" s="481"/>
      <c r="RWQ1150" s="481"/>
      <c r="RWR1150" s="481"/>
      <c r="RWS1150" s="481"/>
      <c r="RWT1150" s="481"/>
      <c r="RWU1150" s="481"/>
      <c r="RWV1150" s="481"/>
      <c r="RWW1150" s="481"/>
      <c r="RWX1150" s="481"/>
      <c r="RWY1150" s="481"/>
      <c r="RWZ1150" s="481"/>
      <c r="RXA1150" s="481"/>
      <c r="RXB1150" s="481"/>
      <c r="RXC1150" s="481"/>
      <c r="RXD1150" s="481"/>
      <c r="RXE1150" s="481"/>
      <c r="RXF1150" s="481"/>
      <c r="RXG1150" s="481"/>
      <c r="RXH1150" s="481"/>
      <c r="RXI1150" s="481"/>
      <c r="RXJ1150" s="481"/>
      <c r="RXK1150" s="481"/>
      <c r="RXL1150" s="481"/>
      <c r="RXM1150" s="481"/>
      <c r="RXN1150" s="481"/>
      <c r="RXO1150" s="481"/>
      <c r="RXP1150" s="481"/>
      <c r="RXQ1150" s="481"/>
      <c r="RXR1150" s="481"/>
      <c r="RXS1150" s="481"/>
      <c r="RXT1150" s="481"/>
      <c r="RXU1150" s="481"/>
      <c r="RXV1150" s="481"/>
      <c r="RXW1150" s="481"/>
      <c r="RXX1150" s="481"/>
      <c r="RXY1150" s="481"/>
      <c r="RXZ1150" s="481"/>
      <c r="RYA1150" s="481"/>
      <c r="RYB1150" s="481"/>
      <c r="RYC1150" s="481"/>
      <c r="RYD1150" s="481"/>
      <c r="RYE1150" s="481"/>
      <c r="RYF1150" s="481"/>
      <c r="RYG1150" s="481"/>
      <c r="RYH1150" s="481"/>
      <c r="RYI1150" s="481"/>
      <c r="RYJ1150" s="481"/>
      <c r="RYK1150" s="481"/>
      <c r="RYL1150" s="481"/>
      <c r="RYM1150" s="481"/>
      <c r="RYN1150" s="481"/>
      <c r="RYO1150" s="481"/>
      <c r="RYP1150" s="481"/>
      <c r="RYQ1150" s="481"/>
      <c r="RYR1150" s="481"/>
      <c r="RYS1150" s="481"/>
      <c r="RYT1150" s="481"/>
      <c r="RYU1150" s="481"/>
      <c r="RYV1150" s="481"/>
      <c r="RYW1150" s="481"/>
      <c r="RYX1150" s="481"/>
      <c r="RYY1150" s="481"/>
      <c r="RYZ1150" s="481"/>
      <c r="RZA1150" s="481"/>
      <c r="RZB1150" s="481"/>
      <c r="RZC1150" s="481"/>
      <c r="RZD1150" s="481"/>
      <c r="RZE1150" s="481"/>
      <c r="RZF1150" s="481"/>
      <c r="RZG1150" s="481"/>
      <c r="RZH1150" s="481"/>
      <c r="RZI1150" s="481"/>
      <c r="RZJ1150" s="481"/>
      <c r="RZK1150" s="481"/>
      <c r="RZL1150" s="481"/>
      <c r="RZM1150" s="481"/>
      <c r="RZN1150" s="481"/>
      <c r="RZO1150" s="481"/>
      <c r="RZP1150" s="481"/>
      <c r="RZQ1150" s="481"/>
      <c r="RZR1150" s="481"/>
      <c r="RZS1150" s="481"/>
      <c r="RZT1150" s="481"/>
      <c r="RZU1150" s="481"/>
      <c r="RZV1150" s="481"/>
      <c r="RZW1150" s="481"/>
      <c r="RZX1150" s="481"/>
      <c r="RZY1150" s="481"/>
      <c r="RZZ1150" s="481"/>
      <c r="SAA1150" s="481"/>
      <c r="SAB1150" s="481"/>
      <c r="SAC1150" s="481"/>
      <c r="SAD1150" s="481"/>
      <c r="SAE1150" s="481"/>
      <c r="SAF1150" s="481"/>
      <c r="SAG1150" s="481"/>
      <c r="SAH1150" s="481"/>
      <c r="SAI1150" s="481"/>
      <c r="SAJ1150" s="481"/>
      <c r="SAK1150" s="481"/>
      <c r="SAL1150" s="481"/>
      <c r="SAM1150" s="481"/>
      <c r="SAN1150" s="481"/>
      <c r="SAO1150" s="481"/>
      <c r="SAP1150" s="481"/>
      <c r="SAQ1150" s="481"/>
      <c r="SAR1150" s="481"/>
      <c r="SAS1150" s="481"/>
      <c r="SAT1150" s="481"/>
      <c r="SAU1150" s="481"/>
      <c r="SAV1150" s="481"/>
      <c r="SAW1150" s="481"/>
      <c r="SAX1150" s="481"/>
      <c r="SAY1150" s="481"/>
      <c r="SAZ1150" s="481"/>
      <c r="SBA1150" s="481"/>
      <c r="SBB1150" s="481"/>
      <c r="SBC1150" s="481"/>
      <c r="SBD1150" s="481"/>
      <c r="SBE1150" s="481"/>
      <c r="SBF1150" s="481"/>
      <c r="SBG1150" s="481"/>
      <c r="SBH1150" s="481"/>
      <c r="SBI1150" s="481"/>
      <c r="SBJ1150" s="481"/>
      <c r="SBK1150" s="481"/>
      <c r="SBL1150" s="481"/>
      <c r="SBM1150" s="481"/>
      <c r="SBN1150" s="481"/>
      <c r="SBO1150" s="481"/>
      <c r="SBP1150" s="481"/>
      <c r="SBQ1150" s="481"/>
      <c r="SBR1150" s="481"/>
      <c r="SBS1150" s="481"/>
      <c r="SBT1150" s="481"/>
      <c r="SBU1150" s="481"/>
      <c r="SBV1150" s="481"/>
      <c r="SBW1150" s="481"/>
      <c r="SBX1150" s="481"/>
      <c r="SBY1150" s="481"/>
      <c r="SBZ1150" s="481"/>
      <c r="SCA1150" s="481"/>
      <c r="SCB1150" s="481"/>
      <c r="SCC1150" s="481"/>
      <c r="SCD1150" s="481"/>
      <c r="SCE1150" s="481"/>
      <c r="SCF1150" s="481"/>
      <c r="SCG1150" s="481"/>
      <c r="SCH1150" s="481"/>
      <c r="SCI1150" s="481"/>
      <c r="SCJ1150" s="481"/>
      <c r="SCK1150" s="481"/>
      <c r="SCL1150" s="481"/>
      <c r="SCM1150" s="481"/>
      <c r="SCN1150" s="481"/>
      <c r="SCO1150" s="481"/>
      <c r="SCP1150" s="481"/>
      <c r="SCQ1150" s="481"/>
      <c r="SCR1150" s="481"/>
      <c r="SCS1150" s="481"/>
      <c r="SCT1150" s="481"/>
      <c r="SCU1150" s="481"/>
      <c r="SCV1150" s="481"/>
      <c r="SCW1150" s="481"/>
      <c r="SCX1150" s="481"/>
      <c r="SCY1150" s="481"/>
      <c r="SCZ1150" s="481"/>
      <c r="SDA1150" s="481"/>
      <c r="SDB1150" s="481"/>
      <c r="SDC1150" s="481"/>
      <c r="SDD1150" s="481"/>
      <c r="SDE1150" s="481"/>
      <c r="SDF1150" s="481"/>
      <c r="SDG1150" s="481"/>
      <c r="SDH1150" s="481"/>
      <c r="SDI1150" s="481"/>
      <c r="SDJ1150" s="481"/>
      <c r="SDK1150" s="481"/>
      <c r="SDL1150" s="481"/>
      <c r="SDM1150" s="481"/>
      <c r="SDN1150" s="481"/>
      <c r="SDO1150" s="481"/>
      <c r="SDP1150" s="481"/>
      <c r="SDQ1150" s="481"/>
      <c r="SDR1150" s="481"/>
      <c r="SDS1150" s="481"/>
      <c r="SDT1150" s="481"/>
      <c r="SDU1150" s="481"/>
      <c r="SDV1150" s="481"/>
      <c r="SDW1150" s="481"/>
      <c r="SDX1150" s="481"/>
      <c r="SDY1150" s="481"/>
      <c r="SDZ1150" s="481"/>
      <c r="SEA1150" s="481"/>
      <c r="SEB1150" s="481"/>
      <c r="SEC1150" s="481"/>
      <c r="SED1150" s="481"/>
      <c r="SEE1150" s="481"/>
      <c r="SEF1150" s="481"/>
      <c r="SEG1150" s="481"/>
      <c r="SEH1150" s="481"/>
      <c r="SEI1150" s="481"/>
      <c r="SEJ1150" s="481"/>
      <c r="SEK1150" s="481"/>
      <c r="SEL1150" s="481"/>
      <c r="SEM1150" s="481"/>
      <c r="SEN1150" s="481"/>
      <c r="SEO1150" s="481"/>
      <c r="SEP1150" s="481"/>
      <c r="SEQ1150" s="481"/>
      <c r="SER1150" s="481"/>
      <c r="SES1150" s="481"/>
      <c r="SET1150" s="481"/>
      <c r="SEU1150" s="481"/>
      <c r="SEV1150" s="481"/>
      <c r="SEW1150" s="481"/>
      <c r="SEX1150" s="481"/>
      <c r="SEY1150" s="481"/>
      <c r="SEZ1150" s="481"/>
      <c r="SFA1150" s="481"/>
      <c r="SFB1150" s="481"/>
      <c r="SFC1150" s="481"/>
      <c r="SFD1150" s="481"/>
      <c r="SFE1150" s="481"/>
      <c r="SFF1150" s="481"/>
      <c r="SFG1150" s="481"/>
      <c r="SFH1150" s="481"/>
      <c r="SFI1150" s="481"/>
      <c r="SFJ1150" s="481"/>
      <c r="SFK1150" s="481"/>
      <c r="SFL1150" s="481"/>
      <c r="SFM1150" s="481"/>
      <c r="SFN1150" s="481"/>
      <c r="SFO1150" s="481"/>
      <c r="SFP1150" s="481"/>
      <c r="SFQ1150" s="481"/>
      <c r="SFR1150" s="481"/>
      <c r="SFS1150" s="481"/>
      <c r="SFT1150" s="481"/>
      <c r="SFU1150" s="481"/>
      <c r="SFV1150" s="481"/>
      <c r="SFW1150" s="481"/>
      <c r="SFX1150" s="481"/>
      <c r="SFY1150" s="481"/>
      <c r="SFZ1150" s="481"/>
      <c r="SGA1150" s="481"/>
      <c r="SGB1150" s="481"/>
      <c r="SGC1150" s="481"/>
      <c r="SGD1150" s="481"/>
      <c r="SGE1150" s="481"/>
      <c r="SGF1150" s="481"/>
      <c r="SGG1150" s="481"/>
      <c r="SGH1150" s="481"/>
      <c r="SGI1150" s="481"/>
      <c r="SGJ1150" s="481"/>
      <c r="SGK1150" s="481"/>
      <c r="SGL1150" s="481"/>
      <c r="SGM1150" s="481"/>
      <c r="SGN1150" s="481"/>
      <c r="SGO1150" s="481"/>
      <c r="SGP1150" s="481"/>
      <c r="SGQ1150" s="481"/>
      <c r="SGR1150" s="481"/>
      <c r="SGS1150" s="481"/>
      <c r="SGT1150" s="481"/>
      <c r="SGU1150" s="481"/>
      <c r="SGV1150" s="481"/>
      <c r="SGW1150" s="481"/>
      <c r="SGX1150" s="481"/>
      <c r="SGY1150" s="481"/>
      <c r="SGZ1150" s="481"/>
      <c r="SHA1150" s="481"/>
      <c r="SHB1150" s="481"/>
      <c r="SHC1150" s="481"/>
      <c r="SHD1150" s="481"/>
      <c r="SHE1150" s="481"/>
      <c r="SHF1150" s="481"/>
      <c r="SHG1150" s="481"/>
      <c r="SHH1150" s="481"/>
      <c r="SHI1150" s="481"/>
      <c r="SHJ1150" s="481"/>
      <c r="SHK1150" s="481"/>
      <c r="SHL1150" s="481"/>
      <c r="SHM1150" s="481"/>
      <c r="SHN1150" s="481"/>
      <c r="SHO1150" s="481"/>
      <c r="SHP1150" s="481"/>
      <c r="SHQ1150" s="481"/>
      <c r="SHR1150" s="481"/>
      <c r="SHS1150" s="481"/>
      <c r="SHT1150" s="481"/>
      <c r="SHU1150" s="481"/>
      <c r="SHV1150" s="481"/>
      <c r="SHW1150" s="481"/>
      <c r="SHX1150" s="481"/>
      <c r="SHY1150" s="481"/>
      <c r="SHZ1150" s="481"/>
      <c r="SIA1150" s="481"/>
      <c r="SIB1150" s="481"/>
      <c r="SIC1150" s="481"/>
      <c r="SID1150" s="481"/>
      <c r="SIE1150" s="481"/>
      <c r="SIF1150" s="481"/>
      <c r="SIG1150" s="481"/>
      <c r="SIH1150" s="481"/>
      <c r="SII1150" s="481"/>
      <c r="SIJ1150" s="481"/>
      <c r="SIK1150" s="481"/>
      <c r="SIL1150" s="481"/>
      <c r="SIM1150" s="481"/>
      <c r="SIN1150" s="481"/>
      <c r="SIO1150" s="481"/>
      <c r="SIP1150" s="481"/>
      <c r="SIQ1150" s="481"/>
      <c r="SIR1150" s="481"/>
      <c r="SIS1150" s="481"/>
      <c r="SIT1150" s="481"/>
      <c r="SIU1150" s="481"/>
      <c r="SIV1150" s="481"/>
      <c r="SIW1150" s="481"/>
      <c r="SIX1150" s="481"/>
      <c r="SIY1150" s="481"/>
      <c r="SIZ1150" s="481"/>
      <c r="SJA1150" s="481"/>
      <c r="SJB1150" s="481"/>
      <c r="SJC1150" s="481"/>
      <c r="SJD1150" s="481"/>
      <c r="SJE1150" s="481"/>
      <c r="SJF1150" s="481"/>
      <c r="SJG1150" s="481"/>
      <c r="SJH1150" s="481"/>
      <c r="SJI1150" s="481"/>
      <c r="SJJ1150" s="481"/>
      <c r="SJK1150" s="481"/>
      <c r="SJL1150" s="481"/>
      <c r="SJM1150" s="481"/>
      <c r="SJN1150" s="481"/>
      <c r="SJO1150" s="481"/>
      <c r="SJP1150" s="481"/>
      <c r="SJQ1150" s="481"/>
      <c r="SJR1150" s="481"/>
      <c r="SJS1150" s="481"/>
      <c r="SJT1150" s="481"/>
      <c r="SJU1150" s="481"/>
      <c r="SJV1150" s="481"/>
      <c r="SJW1150" s="481"/>
      <c r="SJX1150" s="481"/>
      <c r="SJY1150" s="481"/>
      <c r="SJZ1150" s="481"/>
      <c r="SKA1150" s="481"/>
      <c r="SKB1150" s="481"/>
      <c r="SKC1150" s="481"/>
      <c r="SKD1150" s="481"/>
      <c r="SKE1150" s="481"/>
      <c r="SKF1150" s="481"/>
      <c r="SKG1150" s="481"/>
      <c r="SKH1150" s="481"/>
      <c r="SKI1150" s="481"/>
      <c r="SKJ1150" s="481"/>
      <c r="SKK1150" s="481"/>
      <c r="SKL1150" s="481"/>
      <c r="SKM1150" s="481"/>
      <c r="SKN1150" s="481"/>
      <c r="SKO1150" s="481"/>
      <c r="SKP1150" s="481"/>
      <c r="SKQ1150" s="481"/>
      <c r="SKR1150" s="481"/>
      <c r="SKS1150" s="481"/>
      <c r="SKT1150" s="481"/>
      <c r="SKU1150" s="481"/>
      <c r="SKV1150" s="481"/>
      <c r="SKW1150" s="481"/>
      <c r="SKX1150" s="481"/>
      <c r="SKY1150" s="481"/>
      <c r="SKZ1150" s="481"/>
      <c r="SLA1150" s="481"/>
      <c r="SLB1150" s="481"/>
      <c r="SLC1150" s="481"/>
      <c r="SLD1150" s="481"/>
      <c r="SLE1150" s="481"/>
      <c r="SLF1150" s="481"/>
      <c r="SLG1150" s="481"/>
      <c r="SLH1150" s="481"/>
      <c r="SLI1150" s="481"/>
      <c r="SLJ1150" s="481"/>
      <c r="SLK1150" s="481"/>
      <c r="SLL1150" s="481"/>
      <c r="SLM1150" s="481"/>
      <c r="SLN1150" s="481"/>
      <c r="SLO1150" s="481"/>
      <c r="SLP1150" s="481"/>
      <c r="SLQ1150" s="481"/>
      <c r="SLR1150" s="481"/>
      <c r="SLS1150" s="481"/>
      <c r="SLT1150" s="481"/>
      <c r="SLU1150" s="481"/>
      <c r="SLV1150" s="481"/>
      <c r="SLW1150" s="481"/>
      <c r="SLX1150" s="481"/>
      <c r="SLY1150" s="481"/>
      <c r="SLZ1150" s="481"/>
      <c r="SMA1150" s="481"/>
      <c r="SMB1150" s="481"/>
      <c r="SMC1150" s="481"/>
      <c r="SMD1150" s="481"/>
      <c r="SME1150" s="481"/>
      <c r="SMF1150" s="481"/>
      <c r="SMG1150" s="481"/>
      <c r="SMH1150" s="481"/>
      <c r="SMI1150" s="481"/>
      <c r="SMJ1150" s="481"/>
      <c r="SMK1150" s="481"/>
      <c r="SML1150" s="481"/>
      <c r="SMM1150" s="481"/>
      <c r="SMN1150" s="481"/>
      <c r="SMO1150" s="481"/>
      <c r="SMP1150" s="481"/>
      <c r="SMQ1150" s="481"/>
      <c r="SMR1150" s="481"/>
      <c r="SMS1150" s="481"/>
      <c r="SMT1150" s="481"/>
      <c r="SMU1150" s="481"/>
      <c r="SMV1150" s="481"/>
      <c r="SMW1150" s="481"/>
      <c r="SMX1150" s="481"/>
      <c r="SMY1150" s="481"/>
      <c r="SMZ1150" s="481"/>
      <c r="SNA1150" s="481"/>
      <c r="SNB1150" s="481"/>
      <c r="SNC1150" s="481"/>
      <c r="SND1150" s="481"/>
      <c r="SNE1150" s="481"/>
      <c r="SNF1150" s="481"/>
      <c r="SNG1150" s="481"/>
      <c r="SNH1150" s="481"/>
      <c r="SNI1150" s="481"/>
      <c r="SNJ1150" s="481"/>
      <c r="SNK1150" s="481"/>
      <c r="SNL1150" s="481"/>
      <c r="SNM1150" s="481"/>
      <c r="SNN1150" s="481"/>
      <c r="SNO1150" s="481"/>
      <c r="SNP1150" s="481"/>
      <c r="SNQ1150" s="481"/>
      <c r="SNR1150" s="481"/>
      <c r="SNS1150" s="481"/>
      <c r="SNT1150" s="481"/>
      <c r="SNU1150" s="481"/>
      <c r="SNV1150" s="481"/>
      <c r="SNW1150" s="481"/>
      <c r="SNX1150" s="481"/>
      <c r="SNY1150" s="481"/>
      <c r="SNZ1150" s="481"/>
      <c r="SOA1150" s="481"/>
      <c r="SOB1150" s="481"/>
      <c r="SOC1150" s="481"/>
      <c r="SOD1150" s="481"/>
      <c r="SOE1150" s="481"/>
      <c r="SOF1150" s="481"/>
      <c r="SOG1150" s="481"/>
      <c r="SOH1150" s="481"/>
      <c r="SOI1150" s="481"/>
      <c r="SOJ1150" s="481"/>
      <c r="SOK1150" s="481"/>
      <c r="SOL1150" s="481"/>
      <c r="SOM1150" s="481"/>
      <c r="SON1150" s="481"/>
      <c r="SOO1150" s="481"/>
      <c r="SOP1150" s="481"/>
      <c r="SOQ1150" s="481"/>
      <c r="SOR1150" s="481"/>
      <c r="SOS1150" s="481"/>
      <c r="SOT1150" s="481"/>
      <c r="SOU1150" s="481"/>
      <c r="SOV1150" s="481"/>
      <c r="SOW1150" s="481"/>
      <c r="SOX1150" s="481"/>
      <c r="SOY1150" s="481"/>
      <c r="SOZ1150" s="481"/>
      <c r="SPA1150" s="481"/>
      <c r="SPB1150" s="481"/>
      <c r="SPC1150" s="481"/>
      <c r="SPD1150" s="481"/>
      <c r="SPE1150" s="481"/>
      <c r="SPF1150" s="481"/>
      <c r="SPG1150" s="481"/>
      <c r="SPH1150" s="481"/>
      <c r="SPI1150" s="481"/>
      <c r="SPJ1150" s="481"/>
      <c r="SPK1150" s="481"/>
      <c r="SPL1150" s="481"/>
      <c r="SPM1150" s="481"/>
      <c r="SPN1150" s="481"/>
      <c r="SPO1150" s="481"/>
      <c r="SPP1150" s="481"/>
      <c r="SPQ1150" s="481"/>
      <c r="SPR1150" s="481"/>
      <c r="SPS1150" s="481"/>
      <c r="SPT1150" s="481"/>
      <c r="SPU1150" s="481"/>
      <c r="SPV1150" s="481"/>
      <c r="SPW1150" s="481"/>
      <c r="SPX1150" s="481"/>
      <c r="SPY1150" s="481"/>
      <c r="SPZ1150" s="481"/>
      <c r="SQA1150" s="481"/>
      <c r="SQB1150" s="481"/>
      <c r="SQC1150" s="481"/>
      <c r="SQD1150" s="481"/>
      <c r="SQE1150" s="481"/>
      <c r="SQF1150" s="481"/>
      <c r="SQG1150" s="481"/>
      <c r="SQH1150" s="481"/>
      <c r="SQI1150" s="481"/>
      <c r="SQJ1150" s="481"/>
      <c r="SQK1150" s="481"/>
      <c r="SQL1150" s="481"/>
      <c r="SQM1150" s="481"/>
      <c r="SQN1150" s="481"/>
      <c r="SQO1150" s="481"/>
      <c r="SQP1150" s="481"/>
      <c r="SQQ1150" s="481"/>
      <c r="SQR1150" s="481"/>
      <c r="SQS1150" s="481"/>
      <c r="SQT1150" s="481"/>
      <c r="SQU1150" s="481"/>
      <c r="SQV1150" s="481"/>
      <c r="SQW1150" s="481"/>
      <c r="SQX1150" s="481"/>
      <c r="SQY1150" s="481"/>
      <c r="SQZ1150" s="481"/>
      <c r="SRA1150" s="481"/>
      <c r="SRB1150" s="481"/>
      <c r="SRC1150" s="481"/>
      <c r="SRD1150" s="481"/>
      <c r="SRE1150" s="481"/>
      <c r="SRF1150" s="481"/>
      <c r="SRG1150" s="481"/>
      <c r="SRH1150" s="481"/>
      <c r="SRI1150" s="481"/>
      <c r="SRJ1150" s="481"/>
      <c r="SRK1150" s="481"/>
      <c r="SRL1150" s="481"/>
      <c r="SRM1150" s="481"/>
      <c r="SRN1150" s="481"/>
      <c r="SRO1150" s="481"/>
      <c r="SRP1150" s="481"/>
      <c r="SRQ1150" s="481"/>
      <c r="SRR1150" s="481"/>
      <c r="SRS1150" s="481"/>
      <c r="SRT1150" s="481"/>
      <c r="SRU1150" s="481"/>
      <c r="SRV1150" s="481"/>
      <c r="SRW1150" s="481"/>
      <c r="SRX1150" s="481"/>
      <c r="SRY1150" s="481"/>
      <c r="SRZ1150" s="481"/>
      <c r="SSA1150" s="481"/>
      <c r="SSB1150" s="481"/>
      <c r="SSC1150" s="481"/>
      <c r="SSD1150" s="481"/>
      <c r="SSE1150" s="481"/>
      <c r="SSF1150" s="481"/>
      <c r="SSG1150" s="481"/>
      <c r="SSH1150" s="481"/>
      <c r="SSI1150" s="481"/>
      <c r="SSJ1150" s="481"/>
      <c r="SSK1150" s="481"/>
      <c r="SSL1150" s="481"/>
      <c r="SSM1150" s="481"/>
      <c r="SSN1150" s="481"/>
      <c r="SSO1150" s="481"/>
      <c r="SSP1150" s="481"/>
      <c r="SSQ1150" s="481"/>
      <c r="SSR1150" s="481"/>
      <c r="SSS1150" s="481"/>
      <c r="SST1150" s="481"/>
      <c r="SSU1150" s="481"/>
      <c r="SSV1150" s="481"/>
      <c r="SSW1150" s="481"/>
      <c r="SSX1150" s="481"/>
      <c r="SSY1150" s="481"/>
      <c r="SSZ1150" s="481"/>
      <c r="STA1150" s="481"/>
      <c r="STB1150" s="481"/>
      <c r="STC1150" s="481"/>
      <c r="STD1150" s="481"/>
      <c r="STE1150" s="481"/>
      <c r="STF1150" s="481"/>
      <c r="STG1150" s="481"/>
      <c r="STH1150" s="481"/>
      <c r="STI1150" s="481"/>
      <c r="STJ1150" s="481"/>
      <c r="STK1150" s="481"/>
      <c r="STL1150" s="481"/>
      <c r="STM1150" s="481"/>
      <c r="STN1150" s="481"/>
      <c r="STO1150" s="481"/>
      <c r="STP1150" s="481"/>
      <c r="STQ1150" s="481"/>
      <c r="STR1150" s="481"/>
      <c r="STS1150" s="481"/>
      <c r="STT1150" s="481"/>
      <c r="STU1150" s="481"/>
      <c r="STV1150" s="481"/>
      <c r="STW1150" s="481"/>
      <c r="STX1150" s="481"/>
      <c r="STY1150" s="481"/>
      <c r="STZ1150" s="481"/>
      <c r="SUA1150" s="481"/>
      <c r="SUB1150" s="481"/>
      <c r="SUC1150" s="481"/>
      <c r="SUD1150" s="481"/>
      <c r="SUE1150" s="481"/>
      <c r="SUF1150" s="481"/>
      <c r="SUG1150" s="481"/>
      <c r="SUH1150" s="481"/>
      <c r="SUI1150" s="481"/>
      <c r="SUJ1150" s="481"/>
      <c r="SUK1150" s="481"/>
      <c r="SUL1150" s="481"/>
      <c r="SUM1150" s="481"/>
      <c r="SUN1150" s="481"/>
      <c r="SUO1150" s="481"/>
      <c r="SUP1150" s="481"/>
      <c r="SUQ1150" s="481"/>
      <c r="SUR1150" s="481"/>
      <c r="SUS1150" s="481"/>
      <c r="SUT1150" s="481"/>
      <c r="SUU1150" s="481"/>
      <c r="SUV1150" s="481"/>
      <c r="SUW1150" s="481"/>
      <c r="SUX1150" s="481"/>
      <c r="SUY1150" s="481"/>
      <c r="SUZ1150" s="481"/>
      <c r="SVA1150" s="481"/>
      <c r="SVB1150" s="481"/>
      <c r="SVC1150" s="481"/>
      <c r="SVD1150" s="481"/>
      <c r="SVE1150" s="481"/>
      <c r="SVF1150" s="481"/>
      <c r="SVG1150" s="481"/>
      <c r="SVH1150" s="481"/>
      <c r="SVI1150" s="481"/>
      <c r="SVJ1150" s="481"/>
      <c r="SVK1150" s="481"/>
      <c r="SVL1150" s="481"/>
      <c r="SVM1150" s="481"/>
      <c r="SVN1150" s="481"/>
      <c r="SVO1150" s="481"/>
      <c r="SVP1150" s="481"/>
      <c r="SVQ1150" s="481"/>
      <c r="SVR1150" s="481"/>
      <c r="SVS1150" s="481"/>
      <c r="SVT1150" s="481"/>
      <c r="SVU1150" s="481"/>
      <c r="SVV1150" s="481"/>
      <c r="SVW1150" s="481"/>
      <c r="SVX1150" s="481"/>
      <c r="SVY1150" s="481"/>
      <c r="SVZ1150" s="481"/>
      <c r="SWA1150" s="481"/>
      <c r="SWB1150" s="481"/>
      <c r="SWC1150" s="481"/>
      <c r="SWD1150" s="481"/>
      <c r="SWE1150" s="481"/>
      <c r="SWF1150" s="481"/>
      <c r="SWG1150" s="481"/>
      <c r="SWH1150" s="481"/>
      <c r="SWI1150" s="481"/>
      <c r="SWJ1150" s="481"/>
      <c r="SWK1150" s="481"/>
      <c r="SWL1150" s="481"/>
      <c r="SWM1150" s="481"/>
      <c r="SWN1150" s="481"/>
      <c r="SWO1150" s="481"/>
      <c r="SWP1150" s="481"/>
      <c r="SWQ1150" s="481"/>
      <c r="SWR1150" s="481"/>
      <c r="SWS1150" s="481"/>
      <c r="SWT1150" s="481"/>
      <c r="SWU1150" s="481"/>
      <c r="SWV1150" s="481"/>
      <c r="SWW1150" s="481"/>
      <c r="SWX1150" s="481"/>
      <c r="SWY1150" s="481"/>
      <c r="SWZ1150" s="481"/>
      <c r="SXA1150" s="481"/>
      <c r="SXB1150" s="481"/>
      <c r="SXC1150" s="481"/>
      <c r="SXD1150" s="481"/>
      <c r="SXE1150" s="481"/>
      <c r="SXF1150" s="481"/>
      <c r="SXG1150" s="481"/>
      <c r="SXH1150" s="481"/>
      <c r="SXI1150" s="481"/>
      <c r="SXJ1150" s="481"/>
      <c r="SXK1150" s="481"/>
      <c r="SXL1150" s="481"/>
      <c r="SXM1150" s="481"/>
      <c r="SXN1150" s="481"/>
      <c r="SXO1150" s="481"/>
      <c r="SXP1150" s="481"/>
      <c r="SXQ1150" s="481"/>
      <c r="SXR1150" s="481"/>
      <c r="SXS1150" s="481"/>
      <c r="SXT1150" s="481"/>
      <c r="SXU1150" s="481"/>
      <c r="SXV1150" s="481"/>
      <c r="SXW1150" s="481"/>
      <c r="SXX1150" s="481"/>
      <c r="SXY1150" s="481"/>
      <c r="SXZ1150" s="481"/>
      <c r="SYA1150" s="481"/>
      <c r="SYB1150" s="481"/>
      <c r="SYC1150" s="481"/>
      <c r="SYD1150" s="481"/>
      <c r="SYE1150" s="481"/>
      <c r="SYF1150" s="481"/>
      <c r="SYG1150" s="481"/>
      <c r="SYH1150" s="481"/>
      <c r="SYI1150" s="481"/>
      <c r="SYJ1150" s="481"/>
      <c r="SYK1150" s="481"/>
      <c r="SYL1150" s="481"/>
      <c r="SYM1150" s="481"/>
      <c r="SYN1150" s="481"/>
      <c r="SYO1150" s="481"/>
      <c r="SYP1150" s="481"/>
      <c r="SYQ1150" s="481"/>
      <c r="SYR1150" s="481"/>
      <c r="SYS1150" s="481"/>
      <c r="SYT1150" s="481"/>
      <c r="SYU1150" s="481"/>
      <c r="SYV1150" s="481"/>
      <c r="SYW1150" s="481"/>
      <c r="SYX1150" s="481"/>
      <c r="SYY1150" s="481"/>
      <c r="SYZ1150" s="481"/>
      <c r="SZA1150" s="481"/>
      <c r="SZB1150" s="481"/>
      <c r="SZC1150" s="481"/>
      <c r="SZD1150" s="481"/>
      <c r="SZE1150" s="481"/>
      <c r="SZF1150" s="481"/>
      <c r="SZG1150" s="481"/>
      <c r="SZH1150" s="481"/>
      <c r="SZI1150" s="481"/>
      <c r="SZJ1150" s="481"/>
      <c r="SZK1150" s="481"/>
      <c r="SZL1150" s="481"/>
      <c r="SZM1150" s="481"/>
      <c r="SZN1150" s="481"/>
      <c r="SZO1150" s="481"/>
      <c r="SZP1150" s="481"/>
      <c r="SZQ1150" s="481"/>
      <c r="SZR1150" s="481"/>
      <c r="SZS1150" s="481"/>
      <c r="SZT1150" s="481"/>
      <c r="SZU1150" s="481"/>
      <c r="SZV1150" s="481"/>
      <c r="SZW1150" s="481"/>
      <c r="SZX1150" s="481"/>
      <c r="SZY1150" s="481"/>
      <c r="SZZ1150" s="481"/>
      <c r="TAA1150" s="481"/>
      <c r="TAB1150" s="481"/>
      <c r="TAC1150" s="481"/>
      <c r="TAD1150" s="481"/>
      <c r="TAE1150" s="481"/>
      <c r="TAF1150" s="481"/>
      <c r="TAG1150" s="481"/>
      <c r="TAH1150" s="481"/>
      <c r="TAI1150" s="481"/>
      <c r="TAJ1150" s="481"/>
      <c r="TAK1150" s="481"/>
      <c r="TAL1150" s="481"/>
      <c r="TAM1150" s="481"/>
      <c r="TAN1150" s="481"/>
      <c r="TAO1150" s="481"/>
      <c r="TAP1150" s="481"/>
      <c r="TAQ1150" s="481"/>
      <c r="TAR1150" s="481"/>
      <c r="TAS1150" s="481"/>
      <c r="TAT1150" s="481"/>
      <c r="TAU1150" s="481"/>
      <c r="TAV1150" s="481"/>
      <c r="TAW1150" s="481"/>
      <c r="TAX1150" s="481"/>
      <c r="TAY1150" s="481"/>
      <c r="TAZ1150" s="481"/>
      <c r="TBA1150" s="481"/>
      <c r="TBB1150" s="481"/>
      <c r="TBC1150" s="481"/>
      <c r="TBD1150" s="481"/>
      <c r="TBE1150" s="481"/>
      <c r="TBF1150" s="481"/>
      <c r="TBG1150" s="481"/>
      <c r="TBH1150" s="481"/>
      <c r="TBI1150" s="481"/>
      <c r="TBJ1150" s="481"/>
      <c r="TBK1150" s="481"/>
      <c r="TBL1150" s="481"/>
      <c r="TBM1150" s="481"/>
      <c r="TBN1150" s="481"/>
      <c r="TBO1150" s="481"/>
      <c r="TBP1150" s="481"/>
      <c r="TBQ1150" s="481"/>
      <c r="TBR1150" s="481"/>
      <c r="TBS1150" s="481"/>
      <c r="TBT1150" s="481"/>
      <c r="TBU1150" s="481"/>
      <c r="TBV1150" s="481"/>
      <c r="TBW1150" s="481"/>
      <c r="TBX1150" s="481"/>
      <c r="TBY1150" s="481"/>
      <c r="TBZ1150" s="481"/>
      <c r="TCA1150" s="481"/>
      <c r="TCB1150" s="481"/>
      <c r="TCC1150" s="481"/>
      <c r="TCD1150" s="481"/>
      <c r="TCE1150" s="481"/>
      <c r="TCF1150" s="481"/>
      <c r="TCG1150" s="481"/>
      <c r="TCH1150" s="481"/>
      <c r="TCI1150" s="481"/>
      <c r="TCJ1150" s="481"/>
      <c r="TCK1150" s="481"/>
      <c r="TCL1150" s="481"/>
      <c r="TCM1150" s="481"/>
      <c r="TCN1150" s="481"/>
      <c r="TCO1150" s="481"/>
      <c r="TCP1150" s="481"/>
      <c r="TCQ1150" s="481"/>
      <c r="TCR1150" s="481"/>
      <c r="TCS1150" s="481"/>
      <c r="TCT1150" s="481"/>
      <c r="TCU1150" s="481"/>
      <c r="TCV1150" s="481"/>
      <c r="TCW1150" s="481"/>
      <c r="TCX1150" s="481"/>
      <c r="TCY1150" s="481"/>
      <c r="TCZ1150" s="481"/>
      <c r="TDA1150" s="481"/>
      <c r="TDB1150" s="481"/>
      <c r="TDC1150" s="481"/>
      <c r="TDD1150" s="481"/>
      <c r="TDE1150" s="481"/>
      <c r="TDF1150" s="481"/>
      <c r="TDG1150" s="481"/>
      <c r="TDH1150" s="481"/>
      <c r="TDI1150" s="481"/>
      <c r="TDJ1150" s="481"/>
      <c r="TDK1150" s="481"/>
      <c r="TDL1150" s="481"/>
      <c r="TDM1150" s="481"/>
      <c r="TDN1150" s="481"/>
      <c r="TDO1150" s="481"/>
      <c r="TDP1150" s="481"/>
      <c r="TDQ1150" s="481"/>
      <c r="TDR1150" s="481"/>
      <c r="TDS1150" s="481"/>
      <c r="TDT1150" s="481"/>
      <c r="TDU1150" s="481"/>
      <c r="TDV1150" s="481"/>
      <c r="TDW1150" s="481"/>
      <c r="TDX1150" s="481"/>
      <c r="TDY1150" s="481"/>
      <c r="TDZ1150" s="481"/>
      <c r="TEA1150" s="481"/>
      <c r="TEB1150" s="481"/>
      <c r="TEC1150" s="481"/>
      <c r="TED1150" s="481"/>
      <c r="TEE1150" s="481"/>
      <c r="TEF1150" s="481"/>
      <c r="TEG1150" s="481"/>
      <c r="TEH1150" s="481"/>
      <c r="TEI1150" s="481"/>
      <c r="TEJ1150" s="481"/>
      <c r="TEK1150" s="481"/>
      <c r="TEL1150" s="481"/>
      <c r="TEM1150" s="481"/>
      <c r="TEN1150" s="481"/>
      <c r="TEO1150" s="481"/>
      <c r="TEP1150" s="481"/>
      <c r="TEQ1150" s="481"/>
      <c r="TER1150" s="481"/>
      <c r="TES1150" s="481"/>
      <c r="TET1150" s="481"/>
      <c r="TEU1150" s="481"/>
      <c r="TEV1150" s="481"/>
      <c r="TEW1150" s="481"/>
      <c r="TEX1150" s="481"/>
      <c r="TEY1150" s="481"/>
      <c r="TEZ1150" s="481"/>
      <c r="TFA1150" s="481"/>
      <c r="TFB1150" s="481"/>
      <c r="TFC1150" s="481"/>
      <c r="TFD1150" s="481"/>
      <c r="TFE1150" s="481"/>
      <c r="TFF1150" s="481"/>
      <c r="TFG1150" s="481"/>
      <c r="TFH1150" s="481"/>
      <c r="TFI1150" s="481"/>
      <c r="TFJ1150" s="481"/>
      <c r="TFK1150" s="481"/>
      <c r="TFL1150" s="481"/>
      <c r="TFM1150" s="481"/>
      <c r="TFN1150" s="481"/>
      <c r="TFO1150" s="481"/>
      <c r="TFP1150" s="481"/>
      <c r="TFQ1150" s="481"/>
      <c r="TFR1150" s="481"/>
      <c r="TFS1150" s="481"/>
      <c r="TFT1150" s="481"/>
      <c r="TFU1150" s="481"/>
      <c r="TFV1150" s="481"/>
      <c r="TFW1150" s="481"/>
      <c r="TFX1150" s="481"/>
      <c r="TFY1150" s="481"/>
      <c r="TFZ1150" s="481"/>
      <c r="TGA1150" s="481"/>
      <c r="TGB1150" s="481"/>
      <c r="TGC1150" s="481"/>
      <c r="TGD1150" s="481"/>
      <c r="TGE1150" s="481"/>
      <c r="TGF1150" s="481"/>
      <c r="TGG1150" s="481"/>
      <c r="TGH1150" s="481"/>
      <c r="TGI1150" s="481"/>
      <c r="TGJ1150" s="481"/>
      <c r="TGK1150" s="481"/>
      <c r="TGL1150" s="481"/>
      <c r="TGM1150" s="481"/>
      <c r="TGN1150" s="481"/>
      <c r="TGO1150" s="481"/>
      <c r="TGP1150" s="481"/>
      <c r="TGQ1150" s="481"/>
      <c r="TGR1150" s="481"/>
      <c r="TGS1150" s="481"/>
      <c r="TGT1150" s="481"/>
      <c r="TGU1150" s="481"/>
      <c r="TGV1150" s="481"/>
      <c r="TGW1150" s="481"/>
      <c r="TGX1150" s="481"/>
      <c r="TGY1150" s="481"/>
      <c r="TGZ1150" s="481"/>
      <c r="THA1150" s="481"/>
      <c r="THB1150" s="481"/>
      <c r="THC1150" s="481"/>
      <c r="THD1150" s="481"/>
      <c r="THE1150" s="481"/>
      <c r="THF1150" s="481"/>
      <c r="THG1150" s="481"/>
      <c r="THH1150" s="481"/>
      <c r="THI1150" s="481"/>
      <c r="THJ1150" s="481"/>
      <c r="THK1150" s="481"/>
      <c r="THL1150" s="481"/>
      <c r="THM1150" s="481"/>
      <c r="THN1150" s="481"/>
      <c r="THO1150" s="481"/>
      <c r="THP1150" s="481"/>
      <c r="THQ1150" s="481"/>
      <c r="THR1150" s="481"/>
      <c r="THS1150" s="481"/>
      <c r="THT1150" s="481"/>
      <c r="THU1150" s="481"/>
      <c r="THV1150" s="481"/>
      <c r="THW1150" s="481"/>
      <c r="THX1150" s="481"/>
      <c r="THY1150" s="481"/>
      <c r="THZ1150" s="481"/>
      <c r="TIA1150" s="481"/>
      <c r="TIB1150" s="481"/>
      <c r="TIC1150" s="481"/>
      <c r="TID1150" s="481"/>
      <c r="TIE1150" s="481"/>
      <c r="TIF1150" s="481"/>
      <c r="TIG1150" s="481"/>
      <c r="TIH1150" s="481"/>
      <c r="TII1150" s="481"/>
      <c r="TIJ1150" s="481"/>
      <c r="TIK1150" s="481"/>
      <c r="TIL1150" s="481"/>
      <c r="TIM1150" s="481"/>
      <c r="TIN1150" s="481"/>
      <c r="TIO1150" s="481"/>
      <c r="TIP1150" s="481"/>
      <c r="TIQ1150" s="481"/>
      <c r="TIR1150" s="481"/>
      <c r="TIS1150" s="481"/>
      <c r="TIT1150" s="481"/>
      <c r="TIU1150" s="481"/>
      <c r="TIV1150" s="481"/>
      <c r="TIW1150" s="481"/>
      <c r="TIX1150" s="481"/>
      <c r="TIY1150" s="481"/>
      <c r="TIZ1150" s="481"/>
      <c r="TJA1150" s="481"/>
      <c r="TJB1150" s="481"/>
      <c r="TJC1150" s="481"/>
      <c r="TJD1150" s="481"/>
      <c r="TJE1150" s="481"/>
      <c r="TJF1150" s="481"/>
      <c r="TJG1150" s="481"/>
      <c r="TJH1150" s="481"/>
      <c r="TJI1150" s="481"/>
      <c r="TJJ1150" s="481"/>
      <c r="TJK1150" s="481"/>
      <c r="TJL1150" s="481"/>
      <c r="TJM1150" s="481"/>
      <c r="TJN1150" s="481"/>
      <c r="TJO1150" s="481"/>
      <c r="TJP1150" s="481"/>
      <c r="TJQ1150" s="481"/>
      <c r="TJR1150" s="481"/>
      <c r="TJS1150" s="481"/>
      <c r="TJT1150" s="481"/>
      <c r="TJU1150" s="481"/>
      <c r="TJV1150" s="481"/>
      <c r="TJW1150" s="481"/>
      <c r="TJX1150" s="481"/>
      <c r="TJY1150" s="481"/>
      <c r="TJZ1150" s="481"/>
      <c r="TKA1150" s="481"/>
      <c r="TKB1150" s="481"/>
      <c r="TKC1150" s="481"/>
      <c r="TKD1150" s="481"/>
      <c r="TKE1150" s="481"/>
      <c r="TKF1150" s="481"/>
      <c r="TKG1150" s="481"/>
      <c r="TKH1150" s="481"/>
      <c r="TKI1150" s="481"/>
      <c r="TKJ1150" s="481"/>
      <c r="TKK1150" s="481"/>
      <c r="TKL1150" s="481"/>
      <c r="TKM1150" s="481"/>
      <c r="TKN1150" s="481"/>
      <c r="TKO1150" s="481"/>
      <c r="TKP1150" s="481"/>
      <c r="TKQ1150" s="481"/>
      <c r="TKR1150" s="481"/>
      <c r="TKS1150" s="481"/>
      <c r="TKT1150" s="481"/>
      <c r="TKU1150" s="481"/>
      <c r="TKV1150" s="481"/>
      <c r="TKW1150" s="481"/>
      <c r="TKX1150" s="481"/>
      <c r="TKY1150" s="481"/>
      <c r="TKZ1150" s="481"/>
      <c r="TLA1150" s="481"/>
      <c r="TLB1150" s="481"/>
      <c r="TLC1150" s="481"/>
      <c r="TLD1150" s="481"/>
      <c r="TLE1150" s="481"/>
      <c r="TLF1150" s="481"/>
      <c r="TLG1150" s="481"/>
      <c r="TLH1150" s="481"/>
      <c r="TLI1150" s="481"/>
      <c r="TLJ1150" s="481"/>
      <c r="TLK1150" s="481"/>
      <c r="TLL1150" s="481"/>
      <c r="TLM1150" s="481"/>
      <c r="TLN1150" s="481"/>
      <c r="TLO1150" s="481"/>
      <c r="TLP1150" s="481"/>
      <c r="TLQ1150" s="481"/>
      <c r="TLR1150" s="481"/>
      <c r="TLS1150" s="481"/>
      <c r="TLT1150" s="481"/>
      <c r="TLU1150" s="481"/>
      <c r="TLV1150" s="481"/>
      <c r="TLW1150" s="481"/>
      <c r="TLX1150" s="481"/>
      <c r="TLY1150" s="481"/>
      <c r="TLZ1150" s="481"/>
      <c r="TMA1150" s="481"/>
      <c r="TMB1150" s="481"/>
      <c r="TMC1150" s="481"/>
      <c r="TMD1150" s="481"/>
      <c r="TME1150" s="481"/>
      <c r="TMF1150" s="481"/>
      <c r="TMG1150" s="481"/>
      <c r="TMH1150" s="481"/>
      <c r="TMI1150" s="481"/>
      <c r="TMJ1150" s="481"/>
      <c r="TMK1150" s="481"/>
      <c r="TML1150" s="481"/>
      <c r="TMM1150" s="481"/>
      <c r="TMN1150" s="481"/>
      <c r="TMO1150" s="481"/>
      <c r="TMP1150" s="481"/>
      <c r="TMQ1150" s="481"/>
      <c r="TMR1150" s="481"/>
      <c r="TMS1150" s="481"/>
      <c r="TMT1150" s="481"/>
      <c r="TMU1150" s="481"/>
      <c r="TMV1150" s="481"/>
      <c r="TMW1150" s="481"/>
      <c r="TMX1150" s="481"/>
      <c r="TMY1150" s="481"/>
      <c r="TMZ1150" s="481"/>
      <c r="TNA1150" s="481"/>
      <c r="TNB1150" s="481"/>
      <c r="TNC1150" s="481"/>
      <c r="TND1150" s="481"/>
      <c r="TNE1150" s="481"/>
      <c r="TNF1150" s="481"/>
      <c r="TNG1150" s="481"/>
      <c r="TNH1150" s="481"/>
      <c r="TNI1150" s="481"/>
      <c r="TNJ1150" s="481"/>
      <c r="TNK1150" s="481"/>
      <c r="TNL1150" s="481"/>
      <c r="TNM1150" s="481"/>
      <c r="TNN1150" s="481"/>
      <c r="TNO1150" s="481"/>
      <c r="TNP1150" s="481"/>
      <c r="TNQ1150" s="481"/>
      <c r="TNR1150" s="481"/>
      <c r="TNS1150" s="481"/>
      <c r="TNT1150" s="481"/>
      <c r="TNU1150" s="481"/>
      <c r="TNV1150" s="481"/>
      <c r="TNW1150" s="481"/>
      <c r="TNX1150" s="481"/>
      <c r="TNY1150" s="481"/>
      <c r="TNZ1150" s="481"/>
      <c r="TOA1150" s="481"/>
      <c r="TOB1150" s="481"/>
      <c r="TOC1150" s="481"/>
      <c r="TOD1150" s="481"/>
      <c r="TOE1150" s="481"/>
      <c r="TOF1150" s="481"/>
      <c r="TOG1150" s="481"/>
      <c r="TOH1150" s="481"/>
      <c r="TOI1150" s="481"/>
      <c r="TOJ1150" s="481"/>
      <c r="TOK1150" s="481"/>
      <c r="TOL1150" s="481"/>
      <c r="TOM1150" s="481"/>
      <c r="TON1150" s="481"/>
      <c r="TOO1150" s="481"/>
      <c r="TOP1150" s="481"/>
      <c r="TOQ1150" s="481"/>
      <c r="TOR1150" s="481"/>
      <c r="TOS1150" s="481"/>
      <c r="TOT1150" s="481"/>
      <c r="TOU1150" s="481"/>
      <c r="TOV1150" s="481"/>
      <c r="TOW1150" s="481"/>
      <c r="TOX1150" s="481"/>
      <c r="TOY1150" s="481"/>
      <c r="TOZ1150" s="481"/>
      <c r="TPA1150" s="481"/>
      <c r="TPB1150" s="481"/>
      <c r="TPC1150" s="481"/>
      <c r="TPD1150" s="481"/>
      <c r="TPE1150" s="481"/>
      <c r="TPF1150" s="481"/>
      <c r="TPG1150" s="481"/>
      <c r="TPH1150" s="481"/>
      <c r="TPI1150" s="481"/>
      <c r="TPJ1150" s="481"/>
      <c r="TPK1150" s="481"/>
      <c r="TPL1150" s="481"/>
      <c r="TPM1150" s="481"/>
      <c r="TPN1150" s="481"/>
      <c r="TPO1150" s="481"/>
      <c r="TPP1150" s="481"/>
      <c r="TPQ1150" s="481"/>
      <c r="TPR1150" s="481"/>
      <c r="TPS1150" s="481"/>
      <c r="TPT1150" s="481"/>
      <c r="TPU1150" s="481"/>
      <c r="TPV1150" s="481"/>
      <c r="TPW1150" s="481"/>
      <c r="TPX1150" s="481"/>
      <c r="TPY1150" s="481"/>
      <c r="TPZ1150" s="481"/>
      <c r="TQA1150" s="481"/>
      <c r="TQB1150" s="481"/>
      <c r="TQC1150" s="481"/>
      <c r="TQD1150" s="481"/>
      <c r="TQE1150" s="481"/>
      <c r="TQF1150" s="481"/>
      <c r="TQG1150" s="481"/>
      <c r="TQH1150" s="481"/>
      <c r="TQI1150" s="481"/>
      <c r="TQJ1150" s="481"/>
      <c r="TQK1150" s="481"/>
      <c r="TQL1150" s="481"/>
      <c r="TQM1150" s="481"/>
      <c r="TQN1150" s="481"/>
      <c r="TQO1150" s="481"/>
      <c r="TQP1150" s="481"/>
      <c r="TQQ1150" s="481"/>
      <c r="TQR1150" s="481"/>
      <c r="TQS1150" s="481"/>
      <c r="TQT1150" s="481"/>
      <c r="TQU1150" s="481"/>
      <c r="TQV1150" s="481"/>
      <c r="TQW1150" s="481"/>
      <c r="TQX1150" s="481"/>
      <c r="TQY1150" s="481"/>
      <c r="TQZ1150" s="481"/>
      <c r="TRA1150" s="481"/>
      <c r="TRB1150" s="481"/>
      <c r="TRC1150" s="481"/>
      <c r="TRD1150" s="481"/>
      <c r="TRE1150" s="481"/>
      <c r="TRF1150" s="481"/>
      <c r="TRG1150" s="481"/>
      <c r="TRH1150" s="481"/>
      <c r="TRI1150" s="481"/>
      <c r="TRJ1150" s="481"/>
      <c r="TRK1150" s="481"/>
      <c r="TRL1150" s="481"/>
      <c r="TRM1150" s="481"/>
      <c r="TRN1150" s="481"/>
      <c r="TRO1150" s="481"/>
      <c r="TRP1150" s="481"/>
      <c r="TRQ1150" s="481"/>
      <c r="TRR1150" s="481"/>
      <c r="TRS1150" s="481"/>
      <c r="TRT1150" s="481"/>
      <c r="TRU1150" s="481"/>
      <c r="TRV1150" s="481"/>
      <c r="TRW1150" s="481"/>
      <c r="TRX1150" s="481"/>
      <c r="TRY1150" s="481"/>
      <c r="TRZ1150" s="481"/>
      <c r="TSA1150" s="481"/>
      <c r="TSB1150" s="481"/>
      <c r="TSC1150" s="481"/>
      <c r="TSD1150" s="481"/>
      <c r="TSE1150" s="481"/>
      <c r="TSF1150" s="481"/>
      <c r="TSG1150" s="481"/>
      <c r="TSH1150" s="481"/>
      <c r="TSI1150" s="481"/>
      <c r="TSJ1150" s="481"/>
      <c r="TSK1150" s="481"/>
      <c r="TSL1150" s="481"/>
      <c r="TSM1150" s="481"/>
      <c r="TSN1150" s="481"/>
      <c r="TSO1150" s="481"/>
      <c r="TSP1150" s="481"/>
      <c r="TSQ1150" s="481"/>
      <c r="TSR1150" s="481"/>
      <c r="TSS1150" s="481"/>
      <c r="TST1150" s="481"/>
      <c r="TSU1150" s="481"/>
      <c r="TSV1150" s="481"/>
      <c r="TSW1150" s="481"/>
      <c r="TSX1150" s="481"/>
      <c r="TSY1150" s="481"/>
      <c r="TSZ1150" s="481"/>
      <c r="TTA1150" s="481"/>
      <c r="TTB1150" s="481"/>
      <c r="TTC1150" s="481"/>
      <c r="TTD1150" s="481"/>
      <c r="TTE1150" s="481"/>
      <c r="TTF1150" s="481"/>
      <c r="TTG1150" s="481"/>
      <c r="TTH1150" s="481"/>
      <c r="TTI1150" s="481"/>
      <c r="TTJ1150" s="481"/>
      <c r="TTK1150" s="481"/>
      <c r="TTL1150" s="481"/>
      <c r="TTM1150" s="481"/>
      <c r="TTN1150" s="481"/>
      <c r="TTO1150" s="481"/>
      <c r="TTP1150" s="481"/>
      <c r="TTQ1150" s="481"/>
      <c r="TTR1150" s="481"/>
      <c r="TTS1150" s="481"/>
      <c r="TTT1150" s="481"/>
      <c r="TTU1150" s="481"/>
      <c r="TTV1150" s="481"/>
      <c r="TTW1150" s="481"/>
      <c r="TTX1150" s="481"/>
      <c r="TTY1150" s="481"/>
      <c r="TTZ1150" s="481"/>
      <c r="TUA1150" s="481"/>
      <c r="TUB1150" s="481"/>
      <c r="TUC1150" s="481"/>
      <c r="TUD1150" s="481"/>
      <c r="TUE1150" s="481"/>
      <c r="TUF1150" s="481"/>
      <c r="TUG1150" s="481"/>
      <c r="TUH1150" s="481"/>
      <c r="TUI1150" s="481"/>
      <c r="TUJ1150" s="481"/>
      <c r="TUK1150" s="481"/>
      <c r="TUL1150" s="481"/>
      <c r="TUM1150" s="481"/>
      <c r="TUN1150" s="481"/>
      <c r="TUO1150" s="481"/>
      <c r="TUP1150" s="481"/>
      <c r="TUQ1150" s="481"/>
      <c r="TUR1150" s="481"/>
      <c r="TUS1150" s="481"/>
      <c r="TUT1150" s="481"/>
      <c r="TUU1150" s="481"/>
      <c r="TUV1150" s="481"/>
      <c r="TUW1150" s="481"/>
      <c r="TUX1150" s="481"/>
      <c r="TUY1150" s="481"/>
      <c r="TUZ1150" s="481"/>
      <c r="TVA1150" s="481"/>
      <c r="TVB1150" s="481"/>
      <c r="TVC1150" s="481"/>
      <c r="TVD1150" s="481"/>
      <c r="TVE1150" s="481"/>
      <c r="TVF1150" s="481"/>
      <c r="TVG1150" s="481"/>
      <c r="TVH1150" s="481"/>
      <c r="TVI1150" s="481"/>
      <c r="TVJ1150" s="481"/>
      <c r="TVK1150" s="481"/>
      <c r="TVL1150" s="481"/>
      <c r="TVM1150" s="481"/>
      <c r="TVN1150" s="481"/>
      <c r="TVO1150" s="481"/>
      <c r="TVP1150" s="481"/>
      <c r="TVQ1150" s="481"/>
      <c r="TVR1150" s="481"/>
      <c r="TVS1150" s="481"/>
      <c r="TVT1150" s="481"/>
      <c r="TVU1150" s="481"/>
      <c r="TVV1150" s="481"/>
      <c r="TVW1150" s="481"/>
      <c r="TVX1150" s="481"/>
      <c r="TVY1150" s="481"/>
      <c r="TVZ1150" s="481"/>
      <c r="TWA1150" s="481"/>
      <c r="TWB1150" s="481"/>
      <c r="TWC1150" s="481"/>
      <c r="TWD1150" s="481"/>
      <c r="TWE1150" s="481"/>
      <c r="TWF1150" s="481"/>
      <c r="TWG1150" s="481"/>
      <c r="TWH1150" s="481"/>
      <c r="TWI1150" s="481"/>
      <c r="TWJ1150" s="481"/>
      <c r="TWK1150" s="481"/>
      <c r="TWL1150" s="481"/>
      <c r="TWM1150" s="481"/>
      <c r="TWN1150" s="481"/>
      <c r="TWO1150" s="481"/>
      <c r="TWP1150" s="481"/>
      <c r="TWQ1150" s="481"/>
      <c r="TWR1150" s="481"/>
      <c r="TWS1150" s="481"/>
      <c r="TWT1150" s="481"/>
      <c r="TWU1150" s="481"/>
      <c r="TWV1150" s="481"/>
      <c r="TWW1150" s="481"/>
      <c r="TWX1150" s="481"/>
      <c r="TWY1150" s="481"/>
      <c r="TWZ1150" s="481"/>
      <c r="TXA1150" s="481"/>
      <c r="TXB1150" s="481"/>
      <c r="TXC1150" s="481"/>
      <c r="TXD1150" s="481"/>
      <c r="TXE1150" s="481"/>
      <c r="TXF1150" s="481"/>
      <c r="TXG1150" s="481"/>
      <c r="TXH1150" s="481"/>
      <c r="TXI1150" s="481"/>
      <c r="TXJ1150" s="481"/>
      <c r="TXK1150" s="481"/>
      <c r="TXL1150" s="481"/>
      <c r="TXM1150" s="481"/>
      <c r="TXN1150" s="481"/>
      <c r="TXO1150" s="481"/>
      <c r="TXP1150" s="481"/>
      <c r="TXQ1150" s="481"/>
      <c r="TXR1150" s="481"/>
      <c r="TXS1150" s="481"/>
      <c r="TXT1150" s="481"/>
      <c r="TXU1150" s="481"/>
      <c r="TXV1150" s="481"/>
      <c r="TXW1150" s="481"/>
      <c r="TXX1150" s="481"/>
      <c r="TXY1150" s="481"/>
      <c r="TXZ1150" s="481"/>
      <c r="TYA1150" s="481"/>
      <c r="TYB1150" s="481"/>
      <c r="TYC1150" s="481"/>
      <c r="TYD1150" s="481"/>
      <c r="TYE1150" s="481"/>
      <c r="TYF1150" s="481"/>
      <c r="TYG1150" s="481"/>
      <c r="TYH1150" s="481"/>
      <c r="TYI1150" s="481"/>
      <c r="TYJ1150" s="481"/>
      <c r="TYK1150" s="481"/>
      <c r="TYL1150" s="481"/>
      <c r="TYM1150" s="481"/>
      <c r="TYN1150" s="481"/>
      <c r="TYO1150" s="481"/>
      <c r="TYP1150" s="481"/>
      <c r="TYQ1150" s="481"/>
      <c r="TYR1150" s="481"/>
      <c r="TYS1150" s="481"/>
      <c r="TYT1150" s="481"/>
      <c r="TYU1150" s="481"/>
      <c r="TYV1150" s="481"/>
      <c r="TYW1150" s="481"/>
      <c r="TYX1150" s="481"/>
      <c r="TYY1150" s="481"/>
      <c r="TYZ1150" s="481"/>
      <c r="TZA1150" s="481"/>
      <c r="TZB1150" s="481"/>
      <c r="TZC1150" s="481"/>
      <c r="TZD1150" s="481"/>
      <c r="TZE1150" s="481"/>
      <c r="TZF1150" s="481"/>
      <c r="TZG1150" s="481"/>
      <c r="TZH1150" s="481"/>
      <c r="TZI1150" s="481"/>
      <c r="TZJ1150" s="481"/>
      <c r="TZK1150" s="481"/>
      <c r="TZL1150" s="481"/>
      <c r="TZM1150" s="481"/>
      <c r="TZN1150" s="481"/>
      <c r="TZO1150" s="481"/>
      <c r="TZP1150" s="481"/>
      <c r="TZQ1150" s="481"/>
      <c r="TZR1150" s="481"/>
      <c r="TZS1150" s="481"/>
      <c r="TZT1150" s="481"/>
      <c r="TZU1150" s="481"/>
      <c r="TZV1150" s="481"/>
      <c r="TZW1150" s="481"/>
      <c r="TZX1150" s="481"/>
      <c r="TZY1150" s="481"/>
      <c r="TZZ1150" s="481"/>
      <c r="UAA1150" s="481"/>
      <c r="UAB1150" s="481"/>
      <c r="UAC1150" s="481"/>
      <c r="UAD1150" s="481"/>
      <c r="UAE1150" s="481"/>
      <c r="UAF1150" s="481"/>
      <c r="UAG1150" s="481"/>
      <c r="UAH1150" s="481"/>
      <c r="UAI1150" s="481"/>
      <c r="UAJ1150" s="481"/>
      <c r="UAK1150" s="481"/>
      <c r="UAL1150" s="481"/>
      <c r="UAM1150" s="481"/>
      <c r="UAN1150" s="481"/>
      <c r="UAO1150" s="481"/>
      <c r="UAP1150" s="481"/>
      <c r="UAQ1150" s="481"/>
      <c r="UAR1150" s="481"/>
      <c r="UAS1150" s="481"/>
      <c r="UAT1150" s="481"/>
      <c r="UAU1150" s="481"/>
      <c r="UAV1150" s="481"/>
      <c r="UAW1150" s="481"/>
      <c r="UAX1150" s="481"/>
      <c r="UAY1150" s="481"/>
      <c r="UAZ1150" s="481"/>
      <c r="UBA1150" s="481"/>
      <c r="UBB1150" s="481"/>
      <c r="UBC1150" s="481"/>
      <c r="UBD1150" s="481"/>
      <c r="UBE1150" s="481"/>
      <c r="UBF1150" s="481"/>
      <c r="UBG1150" s="481"/>
      <c r="UBH1150" s="481"/>
      <c r="UBI1150" s="481"/>
      <c r="UBJ1150" s="481"/>
      <c r="UBK1150" s="481"/>
      <c r="UBL1150" s="481"/>
      <c r="UBM1150" s="481"/>
      <c r="UBN1150" s="481"/>
      <c r="UBO1150" s="481"/>
      <c r="UBP1150" s="481"/>
      <c r="UBQ1150" s="481"/>
      <c r="UBR1150" s="481"/>
      <c r="UBS1150" s="481"/>
      <c r="UBT1150" s="481"/>
      <c r="UBU1150" s="481"/>
      <c r="UBV1150" s="481"/>
      <c r="UBW1150" s="481"/>
      <c r="UBX1150" s="481"/>
      <c r="UBY1150" s="481"/>
      <c r="UBZ1150" s="481"/>
      <c r="UCA1150" s="481"/>
      <c r="UCB1150" s="481"/>
      <c r="UCC1150" s="481"/>
      <c r="UCD1150" s="481"/>
      <c r="UCE1150" s="481"/>
      <c r="UCF1150" s="481"/>
      <c r="UCG1150" s="481"/>
      <c r="UCH1150" s="481"/>
      <c r="UCI1150" s="481"/>
      <c r="UCJ1150" s="481"/>
      <c r="UCK1150" s="481"/>
      <c r="UCL1150" s="481"/>
      <c r="UCM1150" s="481"/>
      <c r="UCN1150" s="481"/>
      <c r="UCO1150" s="481"/>
      <c r="UCP1150" s="481"/>
      <c r="UCQ1150" s="481"/>
      <c r="UCR1150" s="481"/>
      <c r="UCS1150" s="481"/>
      <c r="UCT1150" s="481"/>
      <c r="UCU1150" s="481"/>
      <c r="UCV1150" s="481"/>
      <c r="UCW1150" s="481"/>
      <c r="UCX1150" s="481"/>
      <c r="UCY1150" s="481"/>
      <c r="UCZ1150" s="481"/>
      <c r="UDA1150" s="481"/>
      <c r="UDB1150" s="481"/>
      <c r="UDC1150" s="481"/>
      <c r="UDD1150" s="481"/>
      <c r="UDE1150" s="481"/>
      <c r="UDF1150" s="481"/>
      <c r="UDG1150" s="481"/>
      <c r="UDH1150" s="481"/>
      <c r="UDI1150" s="481"/>
      <c r="UDJ1150" s="481"/>
      <c r="UDK1150" s="481"/>
      <c r="UDL1150" s="481"/>
      <c r="UDM1150" s="481"/>
      <c r="UDN1150" s="481"/>
      <c r="UDO1150" s="481"/>
      <c r="UDP1150" s="481"/>
      <c r="UDQ1150" s="481"/>
      <c r="UDR1150" s="481"/>
      <c r="UDS1150" s="481"/>
      <c r="UDT1150" s="481"/>
      <c r="UDU1150" s="481"/>
      <c r="UDV1150" s="481"/>
      <c r="UDW1150" s="481"/>
      <c r="UDX1150" s="481"/>
      <c r="UDY1150" s="481"/>
      <c r="UDZ1150" s="481"/>
      <c r="UEA1150" s="481"/>
      <c r="UEB1150" s="481"/>
      <c r="UEC1150" s="481"/>
      <c r="UED1150" s="481"/>
      <c r="UEE1150" s="481"/>
      <c r="UEF1150" s="481"/>
      <c r="UEG1150" s="481"/>
      <c r="UEH1150" s="481"/>
      <c r="UEI1150" s="481"/>
      <c r="UEJ1150" s="481"/>
      <c r="UEK1150" s="481"/>
      <c r="UEL1150" s="481"/>
      <c r="UEM1150" s="481"/>
      <c r="UEN1150" s="481"/>
      <c r="UEO1150" s="481"/>
      <c r="UEP1150" s="481"/>
      <c r="UEQ1150" s="481"/>
      <c r="UER1150" s="481"/>
      <c r="UES1150" s="481"/>
      <c r="UET1150" s="481"/>
      <c r="UEU1150" s="481"/>
      <c r="UEV1150" s="481"/>
      <c r="UEW1150" s="481"/>
      <c r="UEX1150" s="481"/>
      <c r="UEY1150" s="481"/>
      <c r="UEZ1150" s="481"/>
      <c r="UFA1150" s="481"/>
      <c r="UFB1150" s="481"/>
      <c r="UFC1150" s="481"/>
      <c r="UFD1150" s="481"/>
      <c r="UFE1150" s="481"/>
      <c r="UFF1150" s="481"/>
      <c r="UFG1150" s="481"/>
      <c r="UFH1150" s="481"/>
      <c r="UFI1150" s="481"/>
      <c r="UFJ1150" s="481"/>
      <c r="UFK1150" s="481"/>
      <c r="UFL1150" s="481"/>
      <c r="UFM1150" s="481"/>
      <c r="UFN1150" s="481"/>
      <c r="UFO1150" s="481"/>
      <c r="UFP1150" s="481"/>
      <c r="UFQ1150" s="481"/>
      <c r="UFR1150" s="481"/>
      <c r="UFS1150" s="481"/>
      <c r="UFT1150" s="481"/>
      <c r="UFU1150" s="481"/>
      <c r="UFV1150" s="481"/>
      <c r="UFW1150" s="481"/>
      <c r="UFX1150" s="481"/>
      <c r="UFY1150" s="481"/>
      <c r="UFZ1150" s="481"/>
      <c r="UGA1150" s="481"/>
      <c r="UGB1150" s="481"/>
      <c r="UGC1150" s="481"/>
      <c r="UGD1150" s="481"/>
      <c r="UGE1150" s="481"/>
      <c r="UGF1150" s="481"/>
      <c r="UGG1150" s="481"/>
      <c r="UGH1150" s="481"/>
      <c r="UGI1150" s="481"/>
      <c r="UGJ1150" s="481"/>
      <c r="UGK1150" s="481"/>
      <c r="UGL1150" s="481"/>
      <c r="UGM1150" s="481"/>
      <c r="UGN1150" s="481"/>
      <c r="UGO1150" s="481"/>
      <c r="UGP1150" s="481"/>
      <c r="UGQ1150" s="481"/>
      <c r="UGR1150" s="481"/>
      <c r="UGS1150" s="481"/>
      <c r="UGT1150" s="481"/>
      <c r="UGU1150" s="481"/>
      <c r="UGV1150" s="481"/>
      <c r="UGW1150" s="481"/>
      <c r="UGX1150" s="481"/>
      <c r="UGY1150" s="481"/>
      <c r="UGZ1150" s="481"/>
      <c r="UHA1150" s="481"/>
      <c r="UHB1150" s="481"/>
      <c r="UHC1150" s="481"/>
      <c r="UHD1150" s="481"/>
      <c r="UHE1150" s="481"/>
      <c r="UHF1150" s="481"/>
      <c r="UHG1150" s="481"/>
      <c r="UHH1150" s="481"/>
      <c r="UHI1150" s="481"/>
      <c r="UHJ1150" s="481"/>
      <c r="UHK1150" s="481"/>
      <c r="UHL1150" s="481"/>
      <c r="UHM1150" s="481"/>
      <c r="UHN1150" s="481"/>
      <c r="UHO1150" s="481"/>
      <c r="UHP1150" s="481"/>
      <c r="UHQ1150" s="481"/>
      <c r="UHR1150" s="481"/>
      <c r="UHS1150" s="481"/>
      <c r="UHT1150" s="481"/>
      <c r="UHU1150" s="481"/>
      <c r="UHV1150" s="481"/>
      <c r="UHW1150" s="481"/>
      <c r="UHX1150" s="481"/>
      <c r="UHY1150" s="481"/>
      <c r="UHZ1150" s="481"/>
      <c r="UIA1150" s="481"/>
      <c r="UIB1150" s="481"/>
      <c r="UIC1150" s="481"/>
      <c r="UID1150" s="481"/>
      <c r="UIE1150" s="481"/>
      <c r="UIF1150" s="481"/>
      <c r="UIG1150" s="481"/>
      <c r="UIH1150" s="481"/>
      <c r="UII1150" s="481"/>
      <c r="UIJ1150" s="481"/>
      <c r="UIK1150" s="481"/>
      <c r="UIL1150" s="481"/>
      <c r="UIM1150" s="481"/>
      <c r="UIN1150" s="481"/>
      <c r="UIO1150" s="481"/>
      <c r="UIP1150" s="481"/>
      <c r="UIQ1150" s="481"/>
      <c r="UIR1150" s="481"/>
      <c r="UIS1150" s="481"/>
      <c r="UIT1150" s="481"/>
      <c r="UIU1150" s="481"/>
      <c r="UIV1150" s="481"/>
      <c r="UIW1150" s="481"/>
      <c r="UIX1150" s="481"/>
      <c r="UIY1150" s="481"/>
      <c r="UIZ1150" s="481"/>
      <c r="UJA1150" s="481"/>
      <c r="UJB1150" s="481"/>
      <c r="UJC1150" s="481"/>
      <c r="UJD1150" s="481"/>
      <c r="UJE1150" s="481"/>
      <c r="UJF1150" s="481"/>
      <c r="UJG1150" s="481"/>
      <c r="UJH1150" s="481"/>
      <c r="UJI1150" s="481"/>
      <c r="UJJ1150" s="481"/>
      <c r="UJK1150" s="481"/>
      <c r="UJL1150" s="481"/>
      <c r="UJM1150" s="481"/>
      <c r="UJN1150" s="481"/>
      <c r="UJO1150" s="481"/>
      <c r="UJP1150" s="481"/>
      <c r="UJQ1150" s="481"/>
      <c r="UJR1150" s="481"/>
      <c r="UJS1150" s="481"/>
      <c r="UJT1150" s="481"/>
      <c r="UJU1150" s="481"/>
      <c r="UJV1150" s="481"/>
      <c r="UJW1150" s="481"/>
      <c r="UJX1150" s="481"/>
      <c r="UJY1150" s="481"/>
      <c r="UJZ1150" s="481"/>
      <c r="UKA1150" s="481"/>
      <c r="UKB1150" s="481"/>
      <c r="UKC1150" s="481"/>
      <c r="UKD1150" s="481"/>
      <c r="UKE1150" s="481"/>
      <c r="UKF1150" s="481"/>
      <c r="UKG1150" s="481"/>
      <c r="UKH1150" s="481"/>
      <c r="UKI1150" s="481"/>
      <c r="UKJ1150" s="481"/>
      <c r="UKK1150" s="481"/>
      <c r="UKL1150" s="481"/>
      <c r="UKM1150" s="481"/>
      <c r="UKN1150" s="481"/>
      <c r="UKO1150" s="481"/>
      <c r="UKP1150" s="481"/>
      <c r="UKQ1150" s="481"/>
      <c r="UKR1150" s="481"/>
      <c r="UKS1150" s="481"/>
      <c r="UKT1150" s="481"/>
      <c r="UKU1150" s="481"/>
      <c r="UKV1150" s="481"/>
      <c r="UKW1150" s="481"/>
      <c r="UKX1150" s="481"/>
      <c r="UKY1150" s="481"/>
      <c r="UKZ1150" s="481"/>
      <c r="ULA1150" s="481"/>
      <c r="ULB1150" s="481"/>
      <c r="ULC1150" s="481"/>
      <c r="ULD1150" s="481"/>
      <c r="ULE1150" s="481"/>
      <c r="ULF1150" s="481"/>
      <c r="ULG1150" s="481"/>
      <c r="ULH1150" s="481"/>
      <c r="ULI1150" s="481"/>
      <c r="ULJ1150" s="481"/>
      <c r="ULK1150" s="481"/>
      <c r="ULL1150" s="481"/>
      <c r="ULM1150" s="481"/>
      <c r="ULN1150" s="481"/>
      <c r="ULO1150" s="481"/>
      <c r="ULP1150" s="481"/>
      <c r="ULQ1150" s="481"/>
      <c r="ULR1150" s="481"/>
      <c r="ULS1150" s="481"/>
      <c r="ULT1150" s="481"/>
      <c r="ULU1150" s="481"/>
      <c r="ULV1150" s="481"/>
      <c r="ULW1150" s="481"/>
      <c r="ULX1150" s="481"/>
      <c r="ULY1150" s="481"/>
      <c r="ULZ1150" s="481"/>
      <c r="UMA1150" s="481"/>
      <c r="UMB1150" s="481"/>
      <c r="UMC1150" s="481"/>
      <c r="UMD1150" s="481"/>
      <c r="UME1150" s="481"/>
      <c r="UMF1150" s="481"/>
      <c r="UMG1150" s="481"/>
      <c r="UMH1150" s="481"/>
      <c r="UMI1150" s="481"/>
      <c r="UMJ1150" s="481"/>
      <c r="UMK1150" s="481"/>
      <c r="UML1150" s="481"/>
      <c r="UMM1150" s="481"/>
      <c r="UMN1150" s="481"/>
      <c r="UMO1150" s="481"/>
      <c r="UMP1150" s="481"/>
      <c r="UMQ1150" s="481"/>
      <c r="UMR1150" s="481"/>
      <c r="UMS1150" s="481"/>
      <c r="UMT1150" s="481"/>
      <c r="UMU1150" s="481"/>
      <c r="UMV1150" s="481"/>
      <c r="UMW1150" s="481"/>
      <c r="UMX1150" s="481"/>
      <c r="UMY1150" s="481"/>
      <c r="UMZ1150" s="481"/>
      <c r="UNA1150" s="481"/>
      <c r="UNB1150" s="481"/>
      <c r="UNC1150" s="481"/>
      <c r="UND1150" s="481"/>
      <c r="UNE1150" s="481"/>
      <c r="UNF1150" s="481"/>
      <c r="UNG1150" s="481"/>
      <c r="UNH1150" s="481"/>
      <c r="UNI1150" s="481"/>
      <c r="UNJ1150" s="481"/>
      <c r="UNK1150" s="481"/>
      <c r="UNL1150" s="481"/>
      <c r="UNM1150" s="481"/>
      <c r="UNN1150" s="481"/>
      <c r="UNO1150" s="481"/>
      <c r="UNP1150" s="481"/>
      <c r="UNQ1150" s="481"/>
      <c r="UNR1150" s="481"/>
      <c r="UNS1150" s="481"/>
      <c r="UNT1150" s="481"/>
      <c r="UNU1150" s="481"/>
      <c r="UNV1150" s="481"/>
      <c r="UNW1150" s="481"/>
      <c r="UNX1150" s="481"/>
      <c r="UNY1150" s="481"/>
      <c r="UNZ1150" s="481"/>
      <c r="UOA1150" s="481"/>
      <c r="UOB1150" s="481"/>
      <c r="UOC1150" s="481"/>
      <c r="UOD1150" s="481"/>
      <c r="UOE1150" s="481"/>
      <c r="UOF1150" s="481"/>
      <c r="UOG1150" s="481"/>
      <c r="UOH1150" s="481"/>
      <c r="UOI1150" s="481"/>
      <c r="UOJ1150" s="481"/>
      <c r="UOK1150" s="481"/>
      <c r="UOL1150" s="481"/>
      <c r="UOM1150" s="481"/>
      <c r="UON1150" s="481"/>
      <c r="UOO1150" s="481"/>
      <c r="UOP1150" s="481"/>
      <c r="UOQ1150" s="481"/>
      <c r="UOR1150" s="481"/>
      <c r="UOS1150" s="481"/>
      <c r="UOT1150" s="481"/>
      <c r="UOU1150" s="481"/>
      <c r="UOV1150" s="481"/>
      <c r="UOW1150" s="481"/>
      <c r="UOX1150" s="481"/>
      <c r="UOY1150" s="481"/>
      <c r="UOZ1150" s="481"/>
      <c r="UPA1150" s="481"/>
      <c r="UPB1150" s="481"/>
      <c r="UPC1150" s="481"/>
      <c r="UPD1150" s="481"/>
      <c r="UPE1150" s="481"/>
      <c r="UPF1150" s="481"/>
      <c r="UPG1150" s="481"/>
      <c r="UPH1150" s="481"/>
      <c r="UPI1150" s="481"/>
      <c r="UPJ1150" s="481"/>
      <c r="UPK1150" s="481"/>
      <c r="UPL1150" s="481"/>
      <c r="UPM1150" s="481"/>
      <c r="UPN1150" s="481"/>
      <c r="UPO1150" s="481"/>
      <c r="UPP1150" s="481"/>
      <c r="UPQ1150" s="481"/>
      <c r="UPR1150" s="481"/>
      <c r="UPS1150" s="481"/>
      <c r="UPT1150" s="481"/>
      <c r="UPU1150" s="481"/>
      <c r="UPV1150" s="481"/>
      <c r="UPW1150" s="481"/>
      <c r="UPX1150" s="481"/>
      <c r="UPY1150" s="481"/>
      <c r="UPZ1150" s="481"/>
      <c r="UQA1150" s="481"/>
      <c r="UQB1150" s="481"/>
      <c r="UQC1150" s="481"/>
      <c r="UQD1150" s="481"/>
      <c r="UQE1150" s="481"/>
      <c r="UQF1150" s="481"/>
      <c r="UQG1150" s="481"/>
      <c r="UQH1150" s="481"/>
      <c r="UQI1150" s="481"/>
      <c r="UQJ1150" s="481"/>
      <c r="UQK1150" s="481"/>
      <c r="UQL1150" s="481"/>
      <c r="UQM1150" s="481"/>
      <c r="UQN1150" s="481"/>
      <c r="UQO1150" s="481"/>
      <c r="UQP1150" s="481"/>
      <c r="UQQ1150" s="481"/>
      <c r="UQR1150" s="481"/>
      <c r="UQS1150" s="481"/>
      <c r="UQT1150" s="481"/>
      <c r="UQU1150" s="481"/>
      <c r="UQV1150" s="481"/>
      <c r="UQW1150" s="481"/>
      <c r="UQX1150" s="481"/>
      <c r="UQY1150" s="481"/>
      <c r="UQZ1150" s="481"/>
      <c r="URA1150" s="481"/>
      <c r="URB1150" s="481"/>
      <c r="URC1150" s="481"/>
      <c r="URD1150" s="481"/>
      <c r="URE1150" s="481"/>
      <c r="URF1150" s="481"/>
      <c r="URG1150" s="481"/>
      <c r="URH1150" s="481"/>
      <c r="URI1150" s="481"/>
      <c r="URJ1150" s="481"/>
      <c r="URK1150" s="481"/>
      <c r="URL1150" s="481"/>
      <c r="URM1150" s="481"/>
      <c r="URN1150" s="481"/>
      <c r="URO1150" s="481"/>
      <c r="URP1150" s="481"/>
      <c r="URQ1150" s="481"/>
      <c r="URR1150" s="481"/>
      <c r="URS1150" s="481"/>
      <c r="URT1150" s="481"/>
      <c r="URU1150" s="481"/>
      <c r="URV1150" s="481"/>
      <c r="URW1150" s="481"/>
      <c r="URX1150" s="481"/>
      <c r="URY1150" s="481"/>
      <c r="URZ1150" s="481"/>
      <c r="USA1150" s="481"/>
      <c r="USB1150" s="481"/>
      <c r="USC1150" s="481"/>
      <c r="USD1150" s="481"/>
      <c r="USE1150" s="481"/>
      <c r="USF1150" s="481"/>
      <c r="USG1150" s="481"/>
      <c r="USH1150" s="481"/>
      <c r="USI1150" s="481"/>
      <c r="USJ1150" s="481"/>
      <c r="USK1150" s="481"/>
      <c r="USL1150" s="481"/>
      <c r="USM1150" s="481"/>
      <c r="USN1150" s="481"/>
      <c r="USO1150" s="481"/>
      <c r="USP1150" s="481"/>
      <c r="USQ1150" s="481"/>
      <c r="USR1150" s="481"/>
      <c r="USS1150" s="481"/>
      <c r="UST1150" s="481"/>
      <c r="USU1150" s="481"/>
      <c r="USV1150" s="481"/>
      <c r="USW1150" s="481"/>
      <c r="USX1150" s="481"/>
      <c r="USY1150" s="481"/>
      <c r="USZ1150" s="481"/>
      <c r="UTA1150" s="481"/>
      <c r="UTB1150" s="481"/>
      <c r="UTC1150" s="481"/>
      <c r="UTD1150" s="481"/>
      <c r="UTE1150" s="481"/>
      <c r="UTF1150" s="481"/>
      <c r="UTG1150" s="481"/>
      <c r="UTH1150" s="481"/>
      <c r="UTI1150" s="481"/>
      <c r="UTJ1150" s="481"/>
      <c r="UTK1150" s="481"/>
      <c r="UTL1150" s="481"/>
      <c r="UTM1150" s="481"/>
      <c r="UTN1150" s="481"/>
      <c r="UTO1150" s="481"/>
      <c r="UTP1150" s="481"/>
      <c r="UTQ1150" s="481"/>
      <c r="UTR1150" s="481"/>
      <c r="UTS1150" s="481"/>
      <c r="UTT1150" s="481"/>
      <c r="UTU1150" s="481"/>
      <c r="UTV1150" s="481"/>
      <c r="UTW1150" s="481"/>
      <c r="UTX1150" s="481"/>
      <c r="UTY1150" s="481"/>
      <c r="UTZ1150" s="481"/>
      <c r="UUA1150" s="481"/>
      <c r="UUB1150" s="481"/>
      <c r="UUC1150" s="481"/>
      <c r="UUD1150" s="481"/>
      <c r="UUE1150" s="481"/>
      <c r="UUF1150" s="481"/>
      <c r="UUG1150" s="481"/>
      <c r="UUH1150" s="481"/>
      <c r="UUI1150" s="481"/>
      <c r="UUJ1150" s="481"/>
      <c r="UUK1150" s="481"/>
      <c r="UUL1150" s="481"/>
      <c r="UUM1150" s="481"/>
      <c r="UUN1150" s="481"/>
      <c r="UUO1150" s="481"/>
      <c r="UUP1150" s="481"/>
      <c r="UUQ1150" s="481"/>
      <c r="UUR1150" s="481"/>
      <c r="UUS1150" s="481"/>
      <c r="UUT1150" s="481"/>
      <c r="UUU1150" s="481"/>
      <c r="UUV1150" s="481"/>
      <c r="UUW1150" s="481"/>
      <c r="UUX1150" s="481"/>
      <c r="UUY1150" s="481"/>
      <c r="UUZ1150" s="481"/>
      <c r="UVA1150" s="481"/>
      <c r="UVB1150" s="481"/>
      <c r="UVC1150" s="481"/>
      <c r="UVD1150" s="481"/>
      <c r="UVE1150" s="481"/>
      <c r="UVF1150" s="481"/>
      <c r="UVG1150" s="481"/>
      <c r="UVH1150" s="481"/>
      <c r="UVI1150" s="481"/>
      <c r="UVJ1150" s="481"/>
      <c r="UVK1150" s="481"/>
      <c r="UVL1150" s="481"/>
      <c r="UVM1150" s="481"/>
      <c r="UVN1150" s="481"/>
      <c r="UVO1150" s="481"/>
      <c r="UVP1150" s="481"/>
      <c r="UVQ1150" s="481"/>
      <c r="UVR1150" s="481"/>
      <c r="UVS1150" s="481"/>
      <c r="UVT1150" s="481"/>
      <c r="UVU1150" s="481"/>
      <c r="UVV1150" s="481"/>
      <c r="UVW1150" s="481"/>
      <c r="UVX1150" s="481"/>
      <c r="UVY1150" s="481"/>
      <c r="UVZ1150" s="481"/>
      <c r="UWA1150" s="481"/>
      <c r="UWB1150" s="481"/>
      <c r="UWC1150" s="481"/>
      <c r="UWD1150" s="481"/>
      <c r="UWE1150" s="481"/>
      <c r="UWF1150" s="481"/>
      <c r="UWG1150" s="481"/>
      <c r="UWH1150" s="481"/>
      <c r="UWI1150" s="481"/>
      <c r="UWJ1150" s="481"/>
      <c r="UWK1150" s="481"/>
      <c r="UWL1150" s="481"/>
      <c r="UWM1150" s="481"/>
      <c r="UWN1150" s="481"/>
      <c r="UWO1150" s="481"/>
      <c r="UWP1150" s="481"/>
      <c r="UWQ1150" s="481"/>
      <c r="UWR1150" s="481"/>
      <c r="UWS1150" s="481"/>
      <c r="UWT1150" s="481"/>
      <c r="UWU1150" s="481"/>
      <c r="UWV1150" s="481"/>
      <c r="UWW1150" s="481"/>
      <c r="UWX1150" s="481"/>
      <c r="UWY1150" s="481"/>
      <c r="UWZ1150" s="481"/>
      <c r="UXA1150" s="481"/>
      <c r="UXB1150" s="481"/>
      <c r="UXC1150" s="481"/>
      <c r="UXD1150" s="481"/>
      <c r="UXE1150" s="481"/>
      <c r="UXF1150" s="481"/>
      <c r="UXG1150" s="481"/>
      <c r="UXH1150" s="481"/>
      <c r="UXI1150" s="481"/>
      <c r="UXJ1150" s="481"/>
      <c r="UXK1150" s="481"/>
      <c r="UXL1150" s="481"/>
      <c r="UXM1150" s="481"/>
      <c r="UXN1150" s="481"/>
      <c r="UXO1150" s="481"/>
      <c r="UXP1150" s="481"/>
      <c r="UXQ1150" s="481"/>
      <c r="UXR1150" s="481"/>
      <c r="UXS1150" s="481"/>
      <c r="UXT1150" s="481"/>
      <c r="UXU1150" s="481"/>
      <c r="UXV1150" s="481"/>
      <c r="UXW1150" s="481"/>
      <c r="UXX1150" s="481"/>
      <c r="UXY1150" s="481"/>
      <c r="UXZ1150" s="481"/>
      <c r="UYA1150" s="481"/>
      <c r="UYB1150" s="481"/>
      <c r="UYC1150" s="481"/>
      <c r="UYD1150" s="481"/>
      <c r="UYE1150" s="481"/>
      <c r="UYF1150" s="481"/>
      <c r="UYG1150" s="481"/>
      <c r="UYH1150" s="481"/>
      <c r="UYI1150" s="481"/>
      <c r="UYJ1150" s="481"/>
      <c r="UYK1150" s="481"/>
      <c r="UYL1150" s="481"/>
      <c r="UYM1150" s="481"/>
      <c r="UYN1150" s="481"/>
      <c r="UYO1150" s="481"/>
      <c r="UYP1150" s="481"/>
      <c r="UYQ1150" s="481"/>
      <c r="UYR1150" s="481"/>
      <c r="UYS1150" s="481"/>
      <c r="UYT1150" s="481"/>
      <c r="UYU1150" s="481"/>
      <c r="UYV1150" s="481"/>
      <c r="UYW1150" s="481"/>
      <c r="UYX1150" s="481"/>
      <c r="UYY1150" s="481"/>
      <c r="UYZ1150" s="481"/>
      <c r="UZA1150" s="481"/>
      <c r="UZB1150" s="481"/>
      <c r="UZC1150" s="481"/>
      <c r="UZD1150" s="481"/>
      <c r="UZE1150" s="481"/>
      <c r="UZF1150" s="481"/>
      <c r="UZG1150" s="481"/>
      <c r="UZH1150" s="481"/>
      <c r="UZI1150" s="481"/>
      <c r="UZJ1150" s="481"/>
      <c r="UZK1150" s="481"/>
      <c r="UZL1150" s="481"/>
      <c r="UZM1150" s="481"/>
      <c r="UZN1150" s="481"/>
      <c r="UZO1150" s="481"/>
      <c r="UZP1150" s="481"/>
      <c r="UZQ1150" s="481"/>
      <c r="UZR1150" s="481"/>
      <c r="UZS1150" s="481"/>
      <c r="UZT1150" s="481"/>
      <c r="UZU1150" s="481"/>
      <c r="UZV1150" s="481"/>
      <c r="UZW1150" s="481"/>
      <c r="UZX1150" s="481"/>
      <c r="UZY1150" s="481"/>
      <c r="UZZ1150" s="481"/>
      <c r="VAA1150" s="481"/>
      <c r="VAB1150" s="481"/>
      <c r="VAC1150" s="481"/>
      <c r="VAD1150" s="481"/>
      <c r="VAE1150" s="481"/>
      <c r="VAF1150" s="481"/>
      <c r="VAG1150" s="481"/>
      <c r="VAH1150" s="481"/>
      <c r="VAI1150" s="481"/>
      <c r="VAJ1150" s="481"/>
      <c r="VAK1150" s="481"/>
      <c r="VAL1150" s="481"/>
      <c r="VAM1150" s="481"/>
      <c r="VAN1150" s="481"/>
      <c r="VAO1150" s="481"/>
      <c r="VAP1150" s="481"/>
      <c r="VAQ1150" s="481"/>
      <c r="VAR1150" s="481"/>
      <c r="VAS1150" s="481"/>
      <c r="VAT1150" s="481"/>
      <c r="VAU1150" s="481"/>
      <c r="VAV1150" s="481"/>
      <c r="VAW1150" s="481"/>
      <c r="VAX1150" s="481"/>
      <c r="VAY1150" s="481"/>
      <c r="VAZ1150" s="481"/>
      <c r="VBA1150" s="481"/>
      <c r="VBB1150" s="481"/>
      <c r="VBC1150" s="481"/>
      <c r="VBD1150" s="481"/>
      <c r="VBE1150" s="481"/>
      <c r="VBF1150" s="481"/>
      <c r="VBG1150" s="481"/>
      <c r="VBH1150" s="481"/>
      <c r="VBI1150" s="481"/>
      <c r="VBJ1150" s="481"/>
      <c r="VBK1150" s="481"/>
      <c r="VBL1150" s="481"/>
      <c r="VBM1150" s="481"/>
      <c r="VBN1150" s="481"/>
      <c r="VBO1150" s="481"/>
      <c r="VBP1150" s="481"/>
      <c r="VBQ1150" s="481"/>
      <c r="VBR1150" s="481"/>
      <c r="VBS1150" s="481"/>
      <c r="VBT1150" s="481"/>
      <c r="VBU1150" s="481"/>
      <c r="VBV1150" s="481"/>
      <c r="VBW1150" s="481"/>
      <c r="VBX1150" s="481"/>
      <c r="VBY1150" s="481"/>
      <c r="VBZ1150" s="481"/>
      <c r="VCA1150" s="481"/>
      <c r="VCB1150" s="481"/>
      <c r="VCC1150" s="481"/>
      <c r="VCD1150" s="481"/>
      <c r="VCE1150" s="481"/>
      <c r="VCF1150" s="481"/>
      <c r="VCG1150" s="481"/>
      <c r="VCH1150" s="481"/>
      <c r="VCI1150" s="481"/>
      <c r="VCJ1150" s="481"/>
      <c r="VCK1150" s="481"/>
      <c r="VCL1150" s="481"/>
      <c r="VCM1150" s="481"/>
      <c r="VCN1150" s="481"/>
      <c r="VCO1150" s="481"/>
      <c r="VCP1150" s="481"/>
      <c r="VCQ1150" s="481"/>
      <c r="VCR1150" s="481"/>
      <c r="VCS1150" s="481"/>
      <c r="VCT1150" s="481"/>
      <c r="VCU1150" s="481"/>
      <c r="VCV1150" s="481"/>
      <c r="VCW1150" s="481"/>
      <c r="VCX1150" s="481"/>
      <c r="VCY1150" s="481"/>
      <c r="VCZ1150" s="481"/>
      <c r="VDA1150" s="481"/>
      <c r="VDB1150" s="481"/>
      <c r="VDC1150" s="481"/>
      <c r="VDD1150" s="481"/>
      <c r="VDE1150" s="481"/>
      <c r="VDF1150" s="481"/>
      <c r="VDG1150" s="481"/>
      <c r="VDH1150" s="481"/>
      <c r="VDI1150" s="481"/>
      <c r="VDJ1150" s="481"/>
      <c r="VDK1150" s="481"/>
      <c r="VDL1150" s="481"/>
      <c r="VDM1150" s="481"/>
      <c r="VDN1150" s="481"/>
      <c r="VDO1150" s="481"/>
      <c r="VDP1150" s="481"/>
      <c r="VDQ1150" s="481"/>
      <c r="VDR1150" s="481"/>
      <c r="VDS1150" s="481"/>
      <c r="VDT1150" s="481"/>
      <c r="VDU1150" s="481"/>
      <c r="VDV1150" s="481"/>
      <c r="VDW1150" s="481"/>
      <c r="VDX1150" s="481"/>
      <c r="VDY1150" s="481"/>
      <c r="VDZ1150" s="481"/>
      <c r="VEA1150" s="481"/>
      <c r="VEB1150" s="481"/>
      <c r="VEC1150" s="481"/>
      <c r="VED1150" s="481"/>
      <c r="VEE1150" s="481"/>
      <c r="VEF1150" s="481"/>
      <c r="VEG1150" s="481"/>
      <c r="VEH1150" s="481"/>
      <c r="VEI1150" s="481"/>
      <c r="VEJ1150" s="481"/>
      <c r="VEK1150" s="481"/>
      <c r="VEL1150" s="481"/>
      <c r="VEM1150" s="481"/>
      <c r="VEN1150" s="481"/>
      <c r="VEO1150" s="481"/>
      <c r="VEP1150" s="481"/>
      <c r="VEQ1150" s="481"/>
      <c r="VER1150" s="481"/>
      <c r="VES1150" s="481"/>
      <c r="VET1150" s="481"/>
      <c r="VEU1150" s="481"/>
      <c r="VEV1150" s="481"/>
      <c r="VEW1150" s="481"/>
      <c r="VEX1150" s="481"/>
      <c r="VEY1150" s="481"/>
      <c r="VEZ1150" s="481"/>
      <c r="VFA1150" s="481"/>
      <c r="VFB1150" s="481"/>
      <c r="VFC1150" s="481"/>
      <c r="VFD1150" s="481"/>
      <c r="VFE1150" s="481"/>
      <c r="VFF1150" s="481"/>
      <c r="VFG1150" s="481"/>
      <c r="VFH1150" s="481"/>
      <c r="VFI1150" s="481"/>
      <c r="VFJ1150" s="481"/>
      <c r="VFK1150" s="481"/>
      <c r="VFL1150" s="481"/>
      <c r="VFM1150" s="481"/>
      <c r="VFN1150" s="481"/>
      <c r="VFO1150" s="481"/>
      <c r="VFP1150" s="481"/>
      <c r="VFQ1150" s="481"/>
      <c r="VFR1150" s="481"/>
      <c r="VFS1150" s="481"/>
      <c r="VFT1150" s="481"/>
      <c r="VFU1150" s="481"/>
      <c r="VFV1150" s="481"/>
      <c r="VFW1150" s="481"/>
      <c r="VFX1150" s="481"/>
      <c r="VFY1150" s="481"/>
      <c r="VFZ1150" s="481"/>
      <c r="VGA1150" s="481"/>
      <c r="VGB1150" s="481"/>
      <c r="VGC1150" s="481"/>
      <c r="VGD1150" s="481"/>
      <c r="VGE1150" s="481"/>
      <c r="VGF1150" s="481"/>
      <c r="VGG1150" s="481"/>
      <c r="VGH1150" s="481"/>
      <c r="VGI1150" s="481"/>
      <c r="VGJ1150" s="481"/>
      <c r="VGK1150" s="481"/>
      <c r="VGL1150" s="481"/>
      <c r="VGM1150" s="481"/>
      <c r="VGN1150" s="481"/>
      <c r="VGO1150" s="481"/>
      <c r="VGP1150" s="481"/>
      <c r="VGQ1150" s="481"/>
      <c r="VGR1150" s="481"/>
      <c r="VGS1150" s="481"/>
      <c r="VGT1150" s="481"/>
      <c r="VGU1150" s="481"/>
      <c r="VGV1150" s="481"/>
      <c r="VGW1150" s="481"/>
      <c r="VGX1150" s="481"/>
      <c r="VGY1150" s="481"/>
      <c r="VGZ1150" s="481"/>
      <c r="VHA1150" s="481"/>
      <c r="VHB1150" s="481"/>
      <c r="VHC1150" s="481"/>
      <c r="VHD1150" s="481"/>
      <c r="VHE1150" s="481"/>
      <c r="VHF1150" s="481"/>
      <c r="VHG1150" s="481"/>
      <c r="VHH1150" s="481"/>
      <c r="VHI1150" s="481"/>
      <c r="VHJ1150" s="481"/>
      <c r="VHK1150" s="481"/>
      <c r="VHL1150" s="481"/>
      <c r="VHM1150" s="481"/>
      <c r="VHN1150" s="481"/>
      <c r="VHO1150" s="481"/>
      <c r="VHP1150" s="481"/>
      <c r="VHQ1150" s="481"/>
      <c r="VHR1150" s="481"/>
      <c r="VHS1150" s="481"/>
      <c r="VHT1150" s="481"/>
      <c r="VHU1150" s="481"/>
      <c r="VHV1150" s="481"/>
      <c r="VHW1150" s="481"/>
      <c r="VHX1150" s="481"/>
      <c r="VHY1150" s="481"/>
      <c r="VHZ1150" s="481"/>
      <c r="VIA1150" s="481"/>
      <c r="VIB1150" s="481"/>
      <c r="VIC1150" s="481"/>
      <c r="VID1150" s="481"/>
      <c r="VIE1150" s="481"/>
      <c r="VIF1150" s="481"/>
      <c r="VIG1150" s="481"/>
      <c r="VIH1150" s="481"/>
      <c r="VII1150" s="481"/>
      <c r="VIJ1150" s="481"/>
      <c r="VIK1150" s="481"/>
      <c r="VIL1150" s="481"/>
      <c r="VIM1150" s="481"/>
      <c r="VIN1150" s="481"/>
      <c r="VIO1150" s="481"/>
      <c r="VIP1150" s="481"/>
      <c r="VIQ1150" s="481"/>
      <c r="VIR1150" s="481"/>
      <c r="VIS1150" s="481"/>
      <c r="VIT1150" s="481"/>
      <c r="VIU1150" s="481"/>
      <c r="VIV1150" s="481"/>
      <c r="VIW1150" s="481"/>
      <c r="VIX1150" s="481"/>
      <c r="VIY1150" s="481"/>
      <c r="VIZ1150" s="481"/>
      <c r="VJA1150" s="481"/>
      <c r="VJB1150" s="481"/>
      <c r="VJC1150" s="481"/>
      <c r="VJD1150" s="481"/>
      <c r="VJE1150" s="481"/>
      <c r="VJF1150" s="481"/>
      <c r="VJG1150" s="481"/>
      <c r="VJH1150" s="481"/>
      <c r="VJI1150" s="481"/>
      <c r="VJJ1150" s="481"/>
      <c r="VJK1150" s="481"/>
      <c r="VJL1150" s="481"/>
      <c r="VJM1150" s="481"/>
      <c r="VJN1150" s="481"/>
      <c r="VJO1150" s="481"/>
      <c r="VJP1150" s="481"/>
      <c r="VJQ1150" s="481"/>
      <c r="VJR1150" s="481"/>
      <c r="VJS1150" s="481"/>
      <c r="VJT1150" s="481"/>
      <c r="VJU1150" s="481"/>
      <c r="VJV1150" s="481"/>
      <c r="VJW1150" s="481"/>
      <c r="VJX1150" s="481"/>
      <c r="VJY1150" s="481"/>
      <c r="VJZ1150" s="481"/>
      <c r="VKA1150" s="481"/>
      <c r="VKB1150" s="481"/>
      <c r="VKC1150" s="481"/>
      <c r="VKD1150" s="481"/>
      <c r="VKE1150" s="481"/>
      <c r="VKF1150" s="481"/>
      <c r="VKG1150" s="481"/>
      <c r="VKH1150" s="481"/>
      <c r="VKI1150" s="481"/>
      <c r="VKJ1150" s="481"/>
      <c r="VKK1150" s="481"/>
      <c r="VKL1150" s="481"/>
      <c r="VKM1150" s="481"/>
      <c r="VKN1150" s="481"/>
      <c r="VKO1150" s="481"/>
      <c r="VKP1150" s="481"/>
      <c r="VKQ1150" s="481"/>
      <c r="VKR1150" s="481"/>
      <c r="VKS1150" s="481"/>
      <c r="VKT1150" s="481"/>
      <c r="VKU1150" s="481"/>
      <c r="VKV1150" s="481"/>
      <c r="VKW1150" s="481"/>
      <c r="VKX1150" s="481"/>
      <c r="VKY1150" s="481"/>
      <c r="VKZ1150" s="481"/>
      <c r="VLA1150" s="481"/>
      <c r="VLB1150" s="481"/>
      <c r="VLC1150" s="481"/>
      <c r="VLD1150" s="481"/>
      <c r="VLE1150" s="481"/>
      <c r="VLF1150" s="481"/>
      <c r="VLG1150" s="481"/>
      <c r="VLH1150" s="481"/>
      <c r="VLI1150" s="481"/>
      <c r="VLJ1150" s="481"/>
      <c r="VLK1150" s="481"/>
      <c r="VLL1150" s="481"/>
      <c r="VLM1150" s="481"/>
      <c r="VLN1150" s="481"/>
      <c r="VLO1150" s="481"/>
      <c r="VLP1150" s="481"/>
      <c r="VLQ1150" s="481"/>
      <c r="VLR1150" s="481"/>
      <c r="VLS1150" s="481"/>
      <c r="VLT1150" s="481"/>
      <c r="VLU1150" s="481"/>
      <c r="VLV1150" s="481"/>
      <c r="VLW1150" s="481"/>
      <c r="VLX1150" s="481"/>
      <c r="VLY1150" s="481"/>
      <c r="VLZ1150" s="481"/>
      <c r="VMA1150" s="481"/>
      <c r="VMB1150" s="481"/>
      <c r="VMC1150" s="481"/>
      <c r="VMD1150" s="481"/>
      <c r="VME1150" s="481"/>
      <c r="VMF1150" s="481"/>
      <c r="VMG1150" s="481"/>
      <c r="VMH1150" s="481"/>
      <c r="VMI1150" s="481"/>
      <c r="VMJ1150" s="481"/>
      <c r="VMK1150" s="481"/>
      <c r="VML1150" s="481"/>
      <c r="VMM1150" s="481"/>
      <c r="VMN1150" s="481"/>
      <c r="VMO1150" s="481"/>
      <c r="VMP1150" s="481"/>
      <c r="VMQ1150" s="481"/>
      <c r="VMR1150" s="481"/>
      <c r="VMS1150" s="481"/>
      <c r="VMT1150" s="481"/>
      <c r="VMU1150" s="481"/>
      <c r="VMV1150" s="481"/>
      <c r="VMW1150" s="481"/>
      <c r="VMX1150" s="481"/>
      <c r="VMY1150" s="481"/>
      <c r="VMZ1150" s="481"/>
      <c r="VNA1150" s="481"/>
      <c r="VNB1150" s="481"/>
      <c r="VNC1150" s="481"/>
      <c r="VND1150" s="481"/>
      <c r="VNE1150" s="481"/>
      <c r="VNF1150" s="481"/>
      <c r="VNG1150" s="481"/>
      <c r="VNH1150" s="481"/>
      <c r="VNI1150" s="481"/>
      <c r="VNJ1150" s="481"/>
      <c r="VNK1150" s="481"/>
      <c r="VNL1150" s="481"/>
      <c r="VNM1150" s="481"/>
      <c r="VNN1150" s="481"/>
      <c r="VNO1150" s="481"/>
      <c r="VNP1150" s="481"/>
      <c r="VNQ1150" s="481"/>
      <c r="VNR1150" s="481"/>
      <c r="VNS1150" s="481"/>
      <c r="VNT1150" s="481"/>
      <c r="VNU1150" s="481"/>
      <c r="VNV1150" s="481"/>
      <c r="VNW1150" s="481"/>
      <c r="VNX1150" s="481"/>
      <c r="VNY1150" s="481"/>
      <c r="VNZ1150" s="481"/>
      <c r="VOA1150" s="481"/>
      <c r="VOB1150" s="481"/>
      <c r="VOC1150" s="481"/>
      <c r="VOD1150" s="481"/>
      <c r="VOE1150" s="481"/>
      <c r="VOF1150" s="481"/>
      <c r="VOG1150" s="481"/>
      <c r="VOH1150" s="481"/>
      <c r="VOI1150" s="481"/>
      <c r="VOJ1150" s="481"/>
      <c r="VOK1150" s="481"/>
      <c r="VOL1150" s="481"/>
      <c r="VOM1150" s="481"/>
      <c r="VON1150" s="481"/>
      <c r="VOO1150" s="481"/>
      <c r="VOP1150" s="481"/>
      <c r="VOQ1150" s="481"/>
      <c r="VOR1150" s="481"/>
      <c r="VOS1150" s="481"/>
      <c r="VOT1150" s="481"/>
      <c r="VOU1150" s="481"/>
      <c r="VOV1150" s="481"/>
      <c r="VOW1150" s="481"/>
      <c r="VOX1150" s="481"/>
      <c r="VOY1150" s="481"/>
      <c r="VOZ1150" s="481"/>
      <c r="VPA1150" s="481"/>
      <c r="VPB1150" s="481"/>
      <c r="VPC1150" s="481"/>
      <c r="VPD1150" s="481"/>
      <c r="VPE1150" s="481"/>
      <c r="VPF1150" s="481"/>
      <c r="VPG1150" s="481"/>
      <c r="VPH1150" s="481"/>
      <c r="VPI1150" s="481"/>
      <c r="VPJ1150" s="481"/>
      <c r="VPK1150" s="481"/>
      <c r="VPL1150" s="481"/>
      <c r="VPM1150" s="481"/>
      <c r="VPN1150" s="481"/>
      <c r="VPO1150" s="481"/>
      <c r="VPP1150" s="481"/>
      <c r="VPQ1150" s="481"/>
      <c r="VPR1150" s="481"/>
      <c r="VPS1150" s="481"/>
      <c r="VPT1150" s="481"/>
      <c r="VPU1150" s="481"/>
      <c r="VPV1150" s="481"/>
      <c r="VPW1150" s="481"/>
      <c r="VPX1150" s="481"/>
      <c r="VPY1150" s="481"/>
      <c r="VPZ1150" s="481"/>
      <c r="VQA1150" s="481"/>
      <c r="VQB1150" s="481"/>
      <c r="VQC1150" s="481"/>
      <c r="VQD1150" s="481"/>
      <c r="VQE1150" s="481"/>
      <c r="VQF1150" s="481"/>
      <c r="VQG1150" s="481"/>
      <c r="VQH1150" s="481"/>
      <c r="VQI1150" s="481"/>
      <c r="VQJ1150" s="481"/>
      <c r="VQK1150" s="481"/>
      <c r="VQL1150" s="481"/>
      <c r="VQM1150" s="481"/>
      <c r="VQN1150" s="481"/>
      <c r="VQO1150" s="481"/>
      <c r="VQP1150" s="481"/>
      <c r="VQQ1150" s="481"/>
      <c r="VQR1150" s="481"/>
      <c r="VQS1150" s="481"/>
      <c r="VQT1150" s="481"/>
      <c r="VQU1150" s="481"/>
      <c r="VQV1150" s="481"/>
      <c r="VQW1150" s="481"/>
      <c r="VQX1150" s="481"/>
      <c r="VQY1150" s="481"/>
      <c r="VQZ1150" s="481"/>
      <c r="VRA1150" s="481"/>
      <c r="VRB1150" s="481"/>
      <c r="VRC1150" s="481"/>
      <c r="VRD1150" s="481"/>
      <c r="VRE1150" s="481"/>
      <c r="VRF1150" s="481"/>
      <c r="VRG1150" s="481"/>
      <c r="VRH1150" s="481"/>
      <c r="VRI1150" s="481"/>
      <c r="VRJ1150" s="481"/>
      <c r="VRK1150" s="481"/>
      <c r="VRL1150" s="481"/>
      <c r="VRM1150" s="481"/>
      <c r="VRN1150" s="481"/>
      <c r="VRO1150" s="481"/>
      <c r="VRP1150" s="481"/>
      <c r="VRQ1150" s="481"/>
      <c r="VRR1150" s="481"/>
      <c r="VRS1150" s="481"/>
      <c r="VRT1150" s="481"/>
      <c r="VRU1150" s="481"/>
      <c r="VRV1150" s="481"/>
      <c r="VRW1150" s="481"/>
      <c r="VRX1150" s="481"/>
      <c r="VRY1150" s="481"/>
      <c r="VRZ1150" s="481"/>
      <c r="VSA1150" s="481"/>
      <c r="VSB1150" s="481"/>
      <c r="VSC1150" s="481"/>
      <c r="VSD1150" s="481"/>
      <c r="VSE1150" s="481"/>
      <c r="VSF1150" s="481"/>
      <c r="VSG1150" s="481"/>
      <c r="VSH1150" s="481"/>
      <c r="VSI1150" s="481"/>
      <c r="VSJ1150" s="481"/>
      <c r="VSK1150" s="481"/>
      <c r="VSL1150" s="481"/>
      <c r="VSM1150" s="481"/>
      <c r="VSN1150" s="481"/>
      <c r="VSO1150" s="481"/>
      <c r="VSP1150" s="481"/>
      <c r="VSQ1150" s="481"/>
      <c r="VSR1150" s="481"/>
      <c r="VSS1150" s="481"/>
      <c r="VST1150" s="481"/>
      <c r="VSU1150" s="481"/>
      <c r="VSV1150" s="481"/>
      <c r="VSW1150" s="481"/>
      <c r="VSX1150" s="481"/>
      <c r="VSY1150" s="481"/>
      <c r="VSZ1150" s="481"/>
      <c r="VTA1150" s="481"/>
      <c r="VTB1150" s="481"/>
      <c r="VTC1150" s="481"/>
      <c r="VTD1150" s="481"/>
      <c r="VTE1150" s="481"/>
      <c r="VTF1150" s="481"/>
      <c r="VTG1150" s="481"/>
      <c r="VTH1150" s="481"/>
      <c r="VTI1150" s="481"/>
      <c r="VTJ1150" s="481"/>
      <c r="VTK1150" s="481"/>
      <c r="VTL1150" s="481"/>
      <c r="VTM1150" s="481"/>
      <c r="VTN1150" s="481"/>
      <c r="VTO1150" s="481"/>
      <c r="VTP1150" s="481"/>
      <c r="VTQ1150" s="481"/>
      <c r="VTR1150" s="481"/>
      <c r="VTS1150" s="481"/>
      <c r="VTT1150" s="481"/>
      <c r="VTU1150" s="481"/>
      <c r="VTV1150" s="481"/>
      <c r="VTW1150" s="481"/>
      <c r="VTX1150" s="481"/>
      <c r="VTY1150" s="481"/>
      <c r="VTZ1150" s="481"/>
      <c r="VUA1150" s="481"/>
      <c r="VUB1150" s="481"/>
      <c r="VUC1150" s="481"/>
      <c r="VUD1150" s="481"/>
      <c r="VUE1150" s="481"/>
      <c r="VUF1150" s="481"/>
      <c r="VUG1150" s="481"/>
      <c r="VUH1150" s="481"/>
      <c r="VUI1150" s="481"/>
      <c r="VUJ1150" s="481"/>
      <c r="VUK1150" s="481"/>
      <c r="VUL1150" s="481"/>
      <c r="VUM1150" s="481"/>
      <c r="VUN1150" s="481"/>
      <c r="VUO1150" s="481"/>
      <c r="VUP1150" s="481"/>
      <c r="VUQ1150" s="481"/>
      <c r="VUR1150" s="481"/>
      <c r="VUS1150" s="481"/>
      <c r="VUT1150" s="481"/>
      <c r="VUU1150" s="481"/>
      <c r="VUV1150" s="481"/>
      <c r="VUW1150" s="481"/>
      <c r="VUX1150" s="481"/>
      <c r="VUY1150" s="481"/>
      <c r="VUZ1150" s="481"/>
      <c r="VVA1150" s="481"/>
      <c r="VVB1150" s="481"/>
      <c r="VVC1150" s="481"/>
      <c r="VVD1150" s="481"/>
      <c r="VVE1150" s="481"/>
      <c r="VVF1150" s="481"/>
      <c r="VVG1150" s="481"/>
      <c r="VVH1150" s="481"/>
      <c r="VVI1150" s="481"/>
      <c r="VVJ1150" s="481"/>
      <c r="VVK1150" s="481"/>
      <c r="VVL1150" s="481"/>
      <c r="VVM1150" s="481"/>
      <c r="VVN1150" s="481"/>
      <c r="VVO1150" s="481"/>
      <c r="VVP1150" s="481"/>
      <c r="VVQ1150" s="481"/>
      <c r="VVR1150" s="481"/>
      <c r="VVS1150" s="481"/>
      <c r="VVT1150" s="481"/>
      <c r="VVU1150" s="481"/>
      <c r="VVV1150" s="481"/>
      <c r="VVW1150" s="481"/>
      <c r="VVX1150" s="481"/>
      <c r="VVY1150" s="481"/>
      <c r="VVZ1150" s="481"/>
      <c r="VWA1150" s="481"/>
      <c r="VWB1150" s="481"/>
      <c r="VWC1150" s="481"/>
      <c r="VWD1150" s="481"/>
      <c r="VWE1150" s="481"/>
      <c r="VWF1150" s="481"/>
      <c r="VWG1150" s="481"/>
      <c r="VWH1150" s="481"/>
      <c r="VWI1150" s="481"/>
      <c r="VWJ1150" s="481"/>
      <c r="VWK1150" s="481"/>
      <c r="VWL1150" s="481"/>
      <c r="VWM1150" s="481"/>
      <c r="VWN1150" s="481"/>
      <c r="VWO1150" s="481"/>
      <c r="VWP1150" s="481"/>
      <c r="VWQ1150" s="481"/>
      <c r="VWR1150" s="481"/>
      <c r="VWS1150" s="481"/>
      <c r="VWT1150" s="481"/>
      <c r="VWU1150" s="481"/>
      <c r="VWV1150" s="481"/>
      <c r="VWW1150" s="481"/>
      <c r="VWX1150" s="481"/>
      <c r="VWY1150" s="481"/>
      <c r="VWZ1150" s="481"/>
      <c r="VXA1150" s="481"/>
      <c r="VXB1150" s="481"/>
      <c r="VXC1150" s="481"/>
      <c r="VXD1150" s="481"/>
      <c r="VXE1150" s="481"/>
      <c r="VXF1150" s="481"/>
      <c r="VXG1150" s="481"/>
      <c r="VXH1150" s="481"/>
      <c r="VXI1150" s="481"/>
      <c r="VXJ1150" s="481"/>
      <c r="VXK1150" s="481"/>
      <c r="VXL1150" s="481"/>
      <c r="VXM1150" s="481"/>
      <c r="VXN1150" s="481"/>
      <c r="VXO1150" s="481"/>
      <c r="VXP1150" s="481"/>
      <c r="VXQ1150" s="481"/>
      <c r="VXR1150" s="481"/>
      <c r="VXS1150" s="481"/>
      <c r="VXT1150" s="481"/>
      <c r="VXU1150" s="481"/>
      <c r="VXV1150" s="481"/>
      <c r="VXW1150" s="481"/>
      <c r="VXX1150" s="481"/>
      <c r="VXY1150" s="481"/>
      <c r="VXZ1150" s="481"/>
      <c r="VYA1150" s="481"/>
      <c r="VYB1150" s="481"/>
      <c r="VYC1150" s="481"/>
      <c r="VYD1150" s="481"/>
      <c r="VYE1150" s="481"/>
      <c r="VYF1150" s="481"/>
      <c r="VYG1150" s="481"/>
      <c r="VYH1150" s="481"/>
      <c r="VYI1150" s="481"/>
      <c r="VYJ1150" s="481"/>
      <c r="VYK1150" s="481"/>
      <c r="VYL1150" s="481"/>
      <c r="VYM1150" s="481"/>
      <c r="VYN1150" s="481"/>
      <c r="VYO1150" s="481"/>
      <c r="VYP1150" s="481"/>
      <c r="VYQ1150" s="481"/>
      <c r="VYR1150" s="481"/>
      <c r="VYS1150" s="481"/>
      <c r="VYT1150" s="481"/>
      <c r="VYU1150" s="481"/>
      <c r="VYV1150" s="481"/>
      <c r="VYW1150" s="481"/>
      <c r="VYX1150" s="481"/>
      <c r="VYY1150" s="481"/>
      <c r="VYZ1150" s="481"/>
      <c r="VZA1150" s="481"/>
      <c r="VZB1150" s="481"/>
      <c r="VZC1150" s="481"/>
      <c r="VZD1150" s="481"/>
      <c r="VZE1150" s="481"/>
      <c r="VZF1150" s="481"/>
      <c r="VZG1150" s="481"/>
      <c r="VZH1150" s="481"/>
      <c r="VZI1150" s="481"/>
      <c r="VZJ1150" s="481"/>
      <c r="VZK1150" s="481"/>
      <c r="VZL1150" s="481"/>
      <c r="VZM1150" s="481"/>
      <c r="VZN1150" s="481"/>
      <c r="VZO1150" s="481"/>
      <c r="VZP1150" s="481"/>
      <c r="VZQ1150" s="481"/>
      <c r="VZR1150" s="481"/>
      <c r="VZS1150" s="481"/>
      <c r="VZT1150" s="481"/>
      <c r="VZU1150" s="481"/>
      <c r="VZV1150" s="481"/>
      <c r="VZW1150" s="481"/>
      <c r="VZX1150" s="481"/>
      <c r="VZY1150" s="481"/>
      <c r="VZZ1150" s="481"/>
      <c r="WAA1150" s="481"/>
      <c r="WAB1150" s="481"/>
      <c r="WAC1150" s="481"/>
      <c r="WAD1150" s="481"/>
      <c r="WAE1150" s="481"/>
      <c r="WAF1150" s="481"/>
      <c r="WAG1150" s="481"/>
      <c r="WAH1150" s="481"/>
      <c r="WAI1150" s="481"/>
      <c r="WAJ1150" s="481"/>
      <c r="WAK1150" s="481"/>
      <c r="WAL1150" s="481"/>
      <c r="WAM1150" s="481"/>
      <c r="WAN1150" s="481"/>
      <c r="WAO1150" s="481"/>
      <c r="WAP1150" s="481"/>
      <c r="WAQ1150" s="481"/>
      <c r="WAR1150" s="481"/>
      <c r="WAS1150" s="481"/>
      <c r="WAT1150" s="481"/>
      <c r="WAU1150" s="481"/>
      <c r="WAV1150" s="481"/>
      <c r="WAW1150" s="481"/>
      <c r="WAX1150" s="481"/>
      <c r="WAY1150" s="481"/>
      <c r="WAZ1150" s="481"/>
      <c r="WBA1150" s="481"/>
      <c r="WBB1150" s="481"/>
      <c r="WBC1150" s="481"/>
      <c r="WBD1150" s="481"/>
      <c r="WBE1150" s="481"/>
      <c r="WBF1150" s="481"/>
      <c r="WBG1150" s="481"/>
      <c r="WBH1150" s="481"/>
      <c r="WBI1150" s="481"/>
      <c r="WBJ1150" s="481"/>
      <c r="WBK1150" s="481"/>
      <c r="WBL1150" s="481"/>
      <c r="WBM1150" s="481"/>
      <c r="WBN1150" s="481"/>
      <c r="WBO1150" s="481"/>
      <c r="WBP1150" s="481"/>
      <c r="WBQ1150" s="481"/>
      <c r="WBR1150" s="481"/>
      <c r="WBS1150" s="481"/>
      <c r="WBT1150" s="481"/>
      <c r="WBU1150" s="481"/>
      <c r="WBV1150" s="481"/>
      <c r="WBW1150" s="481"/>
      <c r="WBX1150" s="481"/>
      <c r="WBY1150" s="481"/>
      <c r="WBZ1150" s="481"/>
      <c r="WCA1150" s="481"/>
      <c r="WCB1150" s="481"/>
      <c r="WCC1150" s="481"/>
      <c r="WCD1150" s="481"/>
      <c r="WCE1150" s="481"/>
      <c r="WCF1150" s="481"/>
      <c r="WCG1150" s="481"/>
      <c r="WCH1150" s="481"/>
      <c r="WCI1150" s="481"/>
      <c r="WCJ1150" s="481"/>
      <c r="WCK1150" s="481"/>
      <c r="WCL1150" s="481"/>
      <c r="WCM1150" s="481"/>
      <c r="WCN1150" s="481"/>
      <c r="WCO1150" s="481"/>
      <c r="WCP1150" s="481"/>
      <c r="WCQ1150" s="481"/>
      <c r="WCR1150" s="481"/>
      <c r="WCS1150" s="481"/>
      <c r="WCT1150" s="481"/>
      <c r="WCU1150" s="481"/>
      <c r="WCV1150" s="481"/>
      <c r="WCW1150" s="481"/>
      <c r="WCX1150" s="481"/>
      <c r="WCY1150" s="481"/>
      <c r="WCZ1150" s="481"/>
      <c r="WDA1150" s="481"/>
      <c r="WDB1150" s="481"/>
      <c r="WDC1150" s="481"/>
      <c r="WDD1150" s="481"/>
      <c r="WDE1150" s="481"/>
      <c r="WDF1150" s="481"/>
      <c r="WDG1150" s="481"/>
      <c r="WDH1150" s="481"/>
      <c r="WDI1150" s="481"/>
      <c r="WDJ1150" s="481"/>
      <c r="WDK1150" s="481"/>
      <c r="WDL1150" s="481"/>
      <c r="WDM1150" s="481"/>
      <c r="WDN1150" s="481"/>
      <c r="WDO1150" s="481"/>
      <c r="WDP1150" s="481"/>
      <c r="WDQ1150" s="481"/>
      <c r="WDR1150" s="481"/>
      <c r="WDS1150" s="481"/>
      <c r="WDT1150" s="481"/>
      <c r="WDU1150" s="481"/>
      <c r="WDV1150" s="481"/>
      <c r="WDW1150" s="481"/>
      <c r="WDX1150" s="481"/>
      <c r="WDY1150" s="481"/>
      <c r="WDZ1150" s="481"/>
      <c r="WEA1150" s="481"/>
      <c r="WEB1150" s="481"/>
      <c r="WEC1150" s="481"/>
      <c r="WED1150" s="481"/>
      <c r="WEE1150" s="481"/>
      <c r="WEF1150" s="481"/>
      <c r="WEG1150" s="481"/>
      <c r="WEH1150" s="481"/>
      <c r="WEI1150" s="481"/>
      <c r="WEJ1150" s="481"/>
      <c r="WEK1150" s="481"/>
      <c r="WEL1150" s="481"/>
      <c r="WEM1150" s="481"/>
      <c r="WEN1150" s="481"/>
      <c r="WEO1150" s="481"/>
      <c r="WEP1150" s="481"/>
      <c r="WEQ1150" s="481"/>
      <c r="WER1150" s="481"/>
      <c r="WES1150" s="481"/>
      <c r="WET1150" s="481"/>
      <c r="WEU1150" s="481"/>
      <c r="WEV1150" s="481"/>
      <c r="WEW1150" s="481"/>
      <c r="WEX1150" s="481"/>
      <c r="WEY1150" s="481"/>
      <c r="WEZ1150" s="481"/>
      <c r="WFA1150" s="481"/>
      <c r="WFB1150" s="481"/>
      <c r="WFC1150" s="481"/>
      <c r="WFD1150" s="481"/>
      <c r="WFE1150" s="481"/>
      <c r="WFF1150" s="481"/>
      <c r="WFG1150" s="481"/>
      <c r="WFH1150" s="481"/>
      <c r="WFI1150" s="481"/>
      <c r="WFJ1150" s="481"/>
      <c r="WFK1150" s="481"/>
      <c r="WFL1150" s="481"/>
      <c r="WFM1150" s="481"/>
      <c r="WFN1150" s="481"/>
      <c r="WFO1150" s="481"/>
      <c r="WFP1150" s="481"/>
      <c r="WFQ1150" s="481"/>
      <c r="WFR1150" s="481"/>
      <c r="WFS1150" s="481"/>
      <c r="WFT1150" s="481"/>
      <c r="WFU1150" s="481"/>
      <c r="WFV1150" s="481"/>
      <c r="WFW1150" s="481"/>
      <c r="WFX1150" s="481"/>
      <c r="WFY1150" s="481"/>
      <c r="WFZ1150" s="481"/>
      <c r="WGA1150" s="481"/>
      <c r="WGB1150" s="481"/>
      <c r="WGC1150" s="481"/>
      <c r="WGD1150" s="481"/>
      <c r="WGE1150" s="481"/>
      <c r="WGF1150" s="481"/>
      <c r="WGG1150" s="481"/>
      <c r="WGH1150" s="481"/>
      <c r="WGI1150" s="481"/>
      <c r="WGJ1150" s="481"/>
      <c r="WGK1150" s="481"/>
      <c r="WGL1150" s="481"/>
      <c r="WGM1150" s="481"/>
      <c r="WGN1150" s="481"/>
      <c r="WGO1150" s="481"/>
      <c r="WGP1150" s="481"/>
      <c r="WGQ1150" s="481"/>
      <c r="WGR1150" s="481"/>
      <c r="WGS1150" s="481"/>
      <c r="WGT1150" s="481"/>
      <c r="WGU1150" s="481"/>
      <c r="WGV1150" s="481"/>
      <c r="WGW1150" s="481"/>
      <c r="WGX1150" s="481"/>
      <c r="WGY1150" s="481"/>
      <c r="WGZ1150" s="481"/>
      <c r="WHA1150" s="481"/>
      <c r="WHB1150" s="481"/>
      <c r="WHC1150" s="481"/>
      <c r="WHD1150" s="481"/>
      <c r="WHE1150" s="481"/>
      <c r="WHF1150" s="481"/>
      <c r="WHG1150" s="481"/>
      <c r="WHH1150" s="481"/>
      <c r="WHI1150" s="481"/>
      <c r="WHJ1150" s="481"/>
      <c r="WHK1150" s="481"/>
      <c r="WHL1150" s="481"/>
      <c r="WHM1150" s="481"/>
      <c r="WHN1150" s="481"/>
      <c r="WHO1150" s="481"/>
      <c r="WHP1150" s="481"/>
      <c r="WHQ1150" s="481"/>
      <c r="WHR1150" s="481"/>
      <c r="WHS1150" s="481"/>
      <c r="WHT1150" s="481"/>
      <c r="WHU1150" s="481"/>
      <c r="WHV1150" s="481"/>
      <c r="WHW1150" s="481"/>
      <c r="WHX1150" s="481"/>
      <c r="WHY1150" s="481"/>
      <c r="WHZ1150" s="481"/>
      <c r="WIA1150" s="481"/>
      <c r="WIB1150" s="481"/>
      <c r="WIC1150" s="481"/>
      <c r="WID1150" s="481"/>
      <c r="WIE1150" s="481"/>
      <c r="WIF1150" s="481"/>
      <c r="WIG1150" s="481"/>
      <c r="WIH1150" s="481"/>
      <c r="WII1150" s="481"/>
      <c r="WIJ1150" s="481"/>
      <c r="WIK1150" s="481"/>
      <c r="WIL1150" s="481"/>
      <c r="WIM1150" s="481"/>
      <c r="WIN1150" s="481"/>
      <c r="WIO1150" s="481"/>
      <c r="WIP1150" s="481"/>
      <c r="WIQ1150" s="481"/>
      <c r="WIR1150" s="481"/>
      <c r="WIS1150" s="481"/>
      <c r="WIT1150" s="481"/>
      <c r="WIU1150" s="481"/>
      <c r="WIV1150" s="481"/>
      <c r="WIW1150" s="481"/>
      <c r="WIX1150" s="481"/>
      <c r="WIY1150" s="481"/>
      <c r="WIZ1150" s="481"/>
      <c r="WJA1150" s="481"/>
      <c r="WJB1150" s="481"/>
      <c r="WJC1150" s="481"/>
      <c r="WJD1150" s="481"/>
      <c r="WJE1150" s="481"/>
      <c r="WJF1150" s="481"/>
      <c r="WJG1150" s="481"/>
      <c r="WJH1150" s="481"/>
      <c r="WJI1150" s="481"/>
      <c r="WJJ1150" s="481"/>
      <c r="WJK1150" s="481"/>
      <c r="WJL1150" s="481"/>
      <c r="WJM1150" s="481"/>
      <c r="WJN1150" s="481"/>
      <c r="WJO1150" s="481"/>
      <c r="WJP1150" s="481"/>
      <c r="WJQ1150" s="481"/>
      <c r="WJR1150" s="481"/>
      <c r="WJS1150" s="481"/>
      <c r="WJT1150" s="481"/>
      <c r="WJU1150" s="481"/>
      <c r="WJV1150" s="481"/>
      <c r="WJW1150" s="481"/>
      <c r="WJX1150" s="481"/>
      <c r="WJY1150" s="481"/>
      <c r="WJZ1150" s="481"/>
      <c r="WKA1150" s="481"/>
      <c r="WKB1150" s="481"/>
      <c r="WKC1150" s="481"/>
      <c r="WKD1150" s="481"/>
      <c r="WKE1150" s="481"/>
      <c r="WKF1150" s="481"/>
      <c r="WKG1150" s="481"/>
      <c r="WKH1150" s="481"/>
      <c r="WKI1150" s="481"/>
      <c r="WKJ1150" s="481"/>
      <c r="WKK1150" s="481"/>
      <c r="WKL1150" s="481"/>
      <c r="WKM1150" s="481"/>
      <c r="WKN1150" s="481"/>
      <c r="WKO1150" s="481"/>
      <c r="WKP1150" s="481"/>
      <c r="WKQ1150" s="481"/>
      <c r="WKR1150" s="481"/>
      <c r="WKS1150" s="481"/>
      <c r="WKT1150" s="481"/>
      <c r="WKU1150" s="481"/>
      <c r="WKV1150" s="481"/>
      <c r="WKW1150" s="481"/>
      <c r="WKX1150" s="481"/>
      <c r="WKY1150" s="481"/>
      <c r="WKZ1150" s="481"/>
      <c r="WLA1150" s="481"/>
      <c r="WLB1150" s="481"/>
      <c r="WLC1150" s="481"/>
      <c r="WLD1150" s="481"/>
      <c r="WLE1150" s="481"/>
      <c r="WLF1150" s="481"/>
      <c r="WLG1150" s="481"/>
      <c r="WLH1150" s="481"/>
      <c r="WLI1150" s="481"/>
      <c r="WLJ1150" s="481"/>
      <c r="WLK1150" s="481"/>
      <c r="WLL1150" s="481"/>
      <c r="WLM1150" s="481"/>
      <c r="WLN1150" s="481"/>
      <c r="WLO1150" s="481"/>
      <c r="WLP1150" s="481"/>
      <c r="WLQ1150" s="481"/>
      <c r="WLR1150" s="481"/>
      <c r="WLS1150" s="481"/>
      <c r="WLT1150" s="481"/>
      <c r="WLU1150" s="481"/>
      <c r="WLV1150" s="481"/>
      <c r="WLW1150" s="481"/>
      <c r="WLX1150" s="481"/>
      <c r="WLY1150" s="481"/>
      <c r="WLZ1150" s="481"/>
      <c r="WMA1150" s="481"/>
      <c r="WMB1150" s="481"/>
      <c r="WMC1150" s="481"/>
      <c r="WMD1150" s="481"/>
      <c r="WME1150" s="481"/>
      <c r="WMF1150" s="481"/>
      <c r="WMG1150" s="481"/>
      <c r="WMH1150" s="481"/>
      <c r="WMI1150" s="481"/>
      <c r="WMJ1150" s="481"/>
      <c r="WMK1150" s="481"/>
      <c r="WML1150" s="481"/>
      <c r="WMM1150" s="481"/>
      <c r="WMN1150" s="481"/>
      <c r="WMO1150" s="481"/>
      <c r="WMP1150" s="481"/>
      <c r="WMQ1150" s="481"/>
      <c r="WMR1150" s="481"/>
      <c r="WMS1150" s="481"/>
      <c r="WMT1150" s="481"/>
      <c r="WMU1150" s="481"/>
      <c r="WMV1150" s="481"/>
      <c r="WMW1150" s="481"/>
      <c r="WMX1150" s="481"/>
      <c r="WMY1150" s="481"/>
      <c r="WMZ1150" s="481"/>
      <c r="WNA1150" s="481"/>
      <c r="WNB1150" s="481"/>
      <c r="WNC1150" s="481"/>
      <c r="WND1150" s="481"/>
      <c r="WNE1150" s="481"/>
      <c r="WNF1150" s="481"/>
      <c r="WNG1150" s="481"/>
      <c r="WNH1150" s="481"/>
      <c r="WNI1150" s="481"/>
      <c r="WNJ1150" s="481"/>
      <c r="WNK1150" s="481"/>
      <c r="WNL1150" s="481"/>
      <c r="WNM1150" s="481"/>
      <c r="WNN1150" s="481"/>
      <c r="WNO1150" s="481"/>
      <c r="WNP1150" s="481"/>
      <c r="WNQ1150" s="481"/>
      <c r="WNR1150" s="481"/>
      <c r="WNS1150" s="481"/>
      <c r="WNT1150" s="481"/>
      <c r="WNU1150" s="481"/>
      <c r="WNV1150" s="481"/>
      <c r="WNW1150" s="481"/>
      <c r="WNX1150" s="481"/>
      <c r="WNY1150" s="481"/>
      <c r="WNZ1150" s="481"/>
      <c r="WOA1150" s="481"/>
      <c r="WOB1150" s="481"/>
      <c r="WOC1150" s="481"/>
      <c r="WOD1150" s="481"/>
      <c r="WOE1150" s="481"/>
      <c r="WOF1150" s="481"/>
      <c r="WOG1150" s="481"/>
      <c r="WOH1150" s="481"/>
      <c r="WOI1150" s="481"/>
      <c r="WOJ1150" s="481"/>
      <c r="WOK1150" s="481"/>
      <c r="WOL1150" s="481"/>
      <c r="WOM1150" s="481"/>
      <c r="WON1150" s="481"/>
      <c r="WOO1150" s="481"/>
      <c r="WOP1150" s="481"/>
      <c r="WOQ1150" s="481"/>
      <c r="WOR1150" s="481"/>
      <c r="WOS1150" s="481"/>
      <c r="WOT1150" s="481"/>
      <c r="WOU1150" s="481"/>
      <c r="WOV1150" s="481"/>
      <c r="WOW1150" s="481"/>
      <c r="WOX1150" s="481"/>
      <c r="WOY1150" s="481"/>
      <c r="WOZ1150" s="481"/>
      <c r="WPA1150" s="481"/>
      <c r="WPB1150" s="481"/>
      <c r="WPC1150" s="481"/>
      <c r="WPD1150" s="481"/>
      <c r="WPE1150" s="481"/>
      <c r="WPF1150" s="481"/>
      <c r="WPG1150" s="481"/>
      <c r="WPH1150" s="481"/>
      <c r="WPI1150" s="481"/>
      <c r="WPJ1150" s="481"/>
      <c r="WPK1150" s="481"/>
      <c r="WPL1150" s="481"/>
      <c r="WPM1150" s="481"/>
      <c r="WPN1150" s="481"/>
      <c r="WPO1150" s="481"/>
      <c r="WPP1150" s="481"/>
      <c r="WPQ1150" s="481"/>
      <c r="WPR1150" s="481"/>
      <c r="WPS1150" s="481"/>
      <c r="WPT1150" s="481"/>
      <c r="WPU1150" s="481"/>
      <c r="WPV1150" s="481"/>
      <c r="WPW1150" s="481"/>
      <c r="WPX1150" s="481"/>
      <c r="WPY1150" s="481"/>
      <c r="WPZ1150" s="481"/>
      <c r="WQA1150" s="481"/>
      <c r="WQB1150" s="481"/>
      <c r="WQC1150" s="481"/>
      <c r="WQD1150" s="481"/>
      <c r="WQE1150" s="481"/>
      <c r="WQF1150" s="481"/>
      <c r="WQG1150" s="481"/>
      <c r="WQH1150" s="481"/>
      <c r="WQI1150" s="481"/>
      <c r="WQJ1150" s="481"/>
      <c r="WQK1150" s="481"/>
      <c r="WQL1150" s="481"/>
      <c r="WQM1150" s="481"/>
      <c r="WQN1150" s="481"/>
      <c r="WQO1150" s="481"/>
      <c r="WQP1150" s="481"/>
      <c r="WQQ1150" s="481"/>
      <c r="WQR1150" s="481"/>
      <c r="WQS1150" s="481"/>
      <c r="WQT1150" s="481"/>
      <c r="WQU1150" s="481"/>
      <c r="WQV1150" s="481"/>
      <c r="WQW1150" s="481"/>
      <c r="WQX1150" s="481"/>
      <c r="WQY1150" s="481"/>
      <c r="WQZ1150" s="481"/>
      <c r="WRA1150" s="481"/>
      <c r="WRB1150" s="481"/>
      <c r="WRC1150" s="481"/>
      <c r="WRD1150" s="481"/>
      <c r="WRE1150" s="481"/>
      <c r="WRF1150" s="481"/>
      <c r="WRG1150" s="481"/>
      <c r="WRH1150" s="481"/>
      <c r="WRI1150" s="481"/>
      <c r="WRJ1150" s="481"/>
      <c r="WRK1150" s="481"/>
      <c r="WRL1150" s="481"/>
      <c r="WRM1150" s="481"/>
      <c r="WRN1150" s="481"/>
      <c r="WRO1150" s="481"/>
      <c r="WRP1150" s="481"/>
      <c r="WRQ1150" s="481"/>
      <c r="WRR1150" s="481"/>
      <c r="WRS1150" s="481"/>
      <c r="WRT1150" s="481"/>
      <c r="WRU1150" s="481"/>
      <c r="WRV1150" s="481"/>
      <c r="WRW1150" s="481"/>
      <c r="WRX1150" s="481"/>
      <c r="WRY1150" s="481"/>
      <c r="WRZ1150" s="481"/>
      <c r="WSA1150" s="481"/>
      <c r="WSB1150" s="481"/>
      <c r="WSC1150" s="481"/>
      <c r="WSD1150" s="481"/>
      <c r="WSE1150" s="481"/>
      <c r="WSF1150" s="481"/>
      <c r="WSG1150" s="481"/>
      <c r="WSH1150" s="481"/>
      <c r="WSI1150" s="481"/>
      <c r="WSJ1150" s="481"/>
      <c r="WSK1150" s="481"/>
      <c r="WSL1150" s="481"/>
      <c r="WSM1150" s="481"/>
      <c r="WSN1150" s="481"/>
      <c r="WSO1150" s="481"/>
      <c r="WSP1150" s="481"/>
      <c r="WSQ1150" s="481"/>
      <c r="WSR1150" s="481"/>
      <c r="WSS1150" s="481"/>
      <c r="WST1150" s="481"/>
      <c r="WSU1150" s="481"/>
      <c r="WSV1150" s="481"/>
      <c r="WSW1150" s="481"/>
      <c r="WSX1150" s="481"/>
      <c r="WSY1150" s="481"/>
      <c r="WSZ1150" s="481"/>
      <c r="WTA1150" s="481"/>
      <c r="WTB1150" s="481"/>
      <c r="WTC1150" s="481"/>
      <c r="WTD1150" s="481"/>
      <c r="WTE1150" s="481"/>
      <c r="WTF1150" s="481"/>
      <c r="WTG1150" s="481"/>
      <c r="WTH1150" s="481"/>
      <c r="WTI1150" s="481"/>
      <c r="WTJ1150" s="481"/>
      <c r="WTK1150" s="481"/>
      <c r="WTL1150" s="481"/>
      <c r="WTM1150" s="481"/>
      <c r="WTN1150" s="481"/>
      <c r="WTO1150" s="481"/>
      <c r="WTP1150" s="481"/>
      <c r="WTQ1150" s="481"/>
      <c r="WTR1150" s="481"/>
      <c r="WTS1150" s="481"/>
      <c r="WTT1150" s="481"/>
      <c r="WTU1150" s="481"/>
      <c r="WTV1150" s="481"/>
      <c r="WTW1150" s="481"/>
      <c r="WTX1150" s="481"/>
      <c r="WTY1150" s="481"/>
      <c r="WTZ1150" s="481"/>
      <c r="WUA1150" s="481"/>
      <c r="WUB1150" s="481"/>
      <c r="WUC1150" s="481"/>
      <c r="WUD1150" s="481"/>
      <c r="WUE1150" s="481"/>
      <c r="WUF1150" s="481"/>
      <c r="WUG1150" s="481"/>
      <c r="WUH1150" s="481"/>
      <c r="WUI1150" s="481"/>
      <c r="WUJ1150" s="481"/>
      <c r="WUK1150" s="481"/>
      <c r="WUL1150" s="481"/>
      <c r="WUM1150" s="481"/>
      <c r="WUN1150" s="481"/>
      <c r="WUO1150" s="481"/>
      <c r="WUP1150" s="481"/>
      <c r="WUQ1150" s="481"/>
      <c r="WUR1150" s="481"/>
      <c r="WUS1150" s="481"/>
      <c r="WUT1150" s="481"/>
      <c r="WUU1150" s="481"/>
      <c r="WUV1150" s="481"/>
      <c r="WUW1150" s="481"/>
      <c r="WUX1150" s="481"/>
      <c r="WUY1150" s="481"/>
      <c r="WUZ1150" s="481"/>
      <c r="WVA1150" s="481"/>
      <c r="WVB1150" s="481"/>
      <c r="WVC1150" s="481"/>
      <c r="WVD1150" s="481"/>
      <c r="WVE1150" s="481"/>
      <c r="WVF1150" s="481"/>
      <c r="WVG1150" s="481"/>
      <c r="WVH1150" s="481"/>
      <c r="WVI1150" s="481"/>
      <c r="WVJ1150" s="481"/>
      <c r="WVK1150" s="481"/>
      <c r="WVL1150" s="481"/>
      <c r="WVM1150" s="481"/>
      <c r="WVN1150" s="481"/>
      <c r="WVO1150" s="481"/>
      <c r="WVP1150" s="481"/>
      <c r="WVQ1150" s="481"/>
      <c r="WVR1150" s="481"/>
      <c r="WVS1150" s="481"/>
      <c r="WVT1150" s="481"/>
      <c r="WVU1150" s="481"/>
      <c r="WVV1150" s="481"/>
      <c r="WVW1150" s="481"/>
      <c r="WVX1150" s="481"/>
      <c r="WVY1150" s="481"/>
      <c r="WVZ1150" s="481"/>
      <c r="WWA1150" s="481"/>
      <c r="WWB1150" s="481"/>
      <c r="WWC1150" s="481"/>
      <c r="WWD1150" s="481"/>
      <c r="WWE1150" s="481"/>
      <c r="WWF1150" s="481"/>
      <c r="WWG1150" s="481"/>
      <c r="WWH1150" s="481"/>
      <c r="WWI1150" s="481"/>
      <c r="WWJ1150" s="481"/>
      <c r="WWK1150" s="481"/>
      <c r="WWL1150" s="481"/>
      <c r="WWM1150" s="481"/>
      <c r="WWN1150" s="481"/>
      <c r="WWO1150" s="481"/>
      <c r="WWP1150" s="481"/>
      <c r="WWQ1150" s="481"/>
      <c r="WWR1150" s="481"/>
      <c r="WWS1150" s="481"/>
      <c r="WWT1150" s="481"/>
      <c r="WWU1150" s="481"/>
      <c r="WWV1150" s="481"/>
      <c r="WWW1150" s="481"/>
      <c r="WWX1150" s="481"/>
      <c r="WWY1150" s="481"/>
      <c r="WWZ1150" s="481"/>
      <c r="WXA1150" s="481"/>
      <c r="WXB1150" s="481"/>
      <c r="WXC1150" s="481"/>
      <c r="WXD1150" s="481"/>
      <c r="WXE1150" s="481"/>
      <c r="WXF1150" s="481"/>
      <c r="WXG1150" s="481"/>
      <c r="WXH1150" s="481"/>
      <c r="WXI1150" s="481"/>
      <c r="WXJ1150" s="481"/>
      <c r="WXK1150" s="481"/>
      <c r="WXL1150" s="481"/>
      <c r="WXM1150" s="481"/>
      <c r="WXN1150" s="481"/>
      <c r="WXO1150" s="481"/>
      <c r="WXP1150" s="481"/>
      <c r="WXQ1150" s="481"/>
      <c r="WXR1150" s="481"/>
      <c r="WXS1150" s="481"/>
      <c r="WXT1150" s="481"/>
      <c r="WXU1150" s="481"/>
      <c r="WXV1150" s="481"/>
      <c r="WXW1150" s="481"/>
      <c r="WXX1150" s="481"/>
      <c r="WXY1150" s="481"/>
      <c r="WXZ1150" s="481"/>
      <c r="WYA1150" s="481"/>
      <c r="WYB1150" s="481"/>
      <c r="WYC1150" s="481"/>
      <c r="WYD1150" s="481"/>
      <c r="WYE1150" s="481"/>
      <c r="WYF1150" s="481"/>
      <c r="WYG1150" s="481"/>
      <c r="WYH1150" s="481"/>
      <c r="WYI1150" s="481"/>
      <c r="WYJ1150" s="481"/>
      <c r="WYK1150" s="481"/>
      <c r="WYL1150" s="481"/>
      <c r="WYM1150" s="481"/>
      <c r="WYN1150" s="481"/>
      <c r="WYO1150" s="481"/>
      <c r="WYP1150" s="481"/>
      <c r="WYQ1150" s="481"/>
      <c r="WYR1150" s="481"/>
      <c r="WYS1150" s="481"/>
      <c r="WYT1150" s="481"/>
      <c r="WYU1150" s="481"/>
      <c r="WYV1150" s="481"/>
      <c r="WYW1150" s="481"/>
      <c r="WYX1150" s="481"/>
      <c r="WYY1150" s="481"/>
      <c r="WYZ1150" s="481"/>
      <c r="WZA1150" s="481"/>
      <c r="WZB1150" s="481"/>
      <c r="WZC1150" s="481"/>
      <c r="WZD1150" s="481"/>
      <c r="WZE1150" s="481"/>
      <c r="WZF1150" s="481"/>
      <c r="WZG1150" s="481"/>
      <c r="WZH1150" s="481"/>
      <c r="WZI1150" s="481"/>
      <c r="WZJ1150" s="481"/>
      <c r="WZK1150" s="481"/>
      <c r="WZL1150" s="481"/>
      <c r="WZM1150" s="481"/>
      <c r="WZN1150" s="481"/>
      <c r="WZO1150" s="481"/>
      <c r="WZP1150" s="481"/>
      <c r="WZQ1150" s="481"/>
      <c r="WZR1150" s="481"/>
      <c r="WZS1150" s="481"/>
      <c r="WZT1150" s="481"/>
      <c r="WZU1150" s="481"/>
      <c r="WZV1150" s="481"/>
      <c r="WZW1150" s="481"/>
      <c r="WZX1150" s="481"/>
      <c r="WZY1150" s="481"/>
      <c r="WZZ1150" s="481"/>
      <c r="XAA1150" s="481"/>
      <c r="XAB1150" s="481"/>
      <c r="XAC1150" s="476"/>
      <c r="XAD1150" s="477"/>
      <c r="XAE1150" s="476"/>
      <c r="XAF1150" s="482"/>
      <c r="XAG1150" s="478"/>
      <c r="XAH1150" s="478"/>
      <c r="XAI1150" s="483"/>
      <c r="XAJ1150" s="479"/>
      <c r="XAK1150" s="484"/>
      <c r="XAL1150" s="481"/>
      <c r="XAM1150" s="481"/>
      <c r="XAN1150" s="481"/>
      <c r="XAO1150" s="481"/>
      <c r="XAP1150" s="481"/>
      <c r="XAQ1150" s="481"/>
      <c r="XAR1150" s="481"/>
      <c r="XAS1150" s="481"/>
      <c r="XAT1150" s="481"/>
      <c r="XAU1150" s="481"/>
      <c r="XAV1150" s="481"/>
      <c r="XAW1150" s="481"/>
      <c r="XAX1150" s="481"/>
      <c r="XAY1150" s="476"/>
      <c r="XAZ1150" s="477"/>
      <c r="XBA1150" s="485"/>
      <c r="XBB1150" s="478"/>
      <c r="XBC1150" s="486"/>
      <c r="XBD1150" s="480"/>
      <c r="XBE1150" s="480"/>
      <c r="XBF1150" s="479"/>
      <c r="XBG1150" s="481"/>
      <c r="XBH1150" s="481"/>
      <c r="XBI1150" s="481"/>
      <c r="XBJ1150" s="481"/>
      <c r="XBK1150" s="481"/>
      <c r="XBL1150" s="481"/>
      <c r="XBM1150" s="481"/>
      <c r="XBN1150" s="481"/>
      <c r="XBO1150" s="481"/>
      <c r="XBP1150" s="481"/>
      <c r="XBQ1150" s="481"/>
      <c r="XBR1150" s="481"/>
      <c r="XBS1150" s="481"/>
      <c r="XBT1150" s="481"/>
      <c r="XBU1150" s="476"/>
      <c r="XBV1150" s="477"/>
      <c r="XBW1150" s="486"/>
      <c r="XBX1150" s="480"/>
      <c r="XBY1150" s="479"/>
      <c r="XBZ1150" s="480"/>
      <c r="XCA1150" s="480"/>
      <c r="XCB1150" s="480"/>
      <c r="XCC1150" s="481"/>
      <c r="XCD1150" s="481"/>
      <c r="XCE1150" s="481"/>
      <c r="XCF1150" s="481"/>
      <c r="XCG1150" s="481"/>
      <c r="XCH1150" s="481"/>
      <c r="XCI1150" s="481"/>
      <c r="XCJ1150" s="481"/>
      <c r="XCK1150" s="481"/>
      <c r="XCL1150" s="481"/>
      <c r="XCM1150" s="481"/>
      <c r="XCN1150" s="481"/>
      <c r="XCO1150" s="481"/>
      <c r="XCP1150" s="481"/>
      <c r="XCQ1150" s="476"/>
      <c r="XCR1150" s="477"/>
      <c r="XCS1150" s="486"/>
      <c r="XCT1150" s="478"/>
      <c r="XCU1150" s="478"/>
      <c r="XCV1150" s="478"/>
      <c r="XCW1150" s="483"/>
      <c r="XCX1150" s="479"/>
      <c r="XCY1150" s="479"/>
      <c r="XCZ1150" s="481"/>
      <c r="XDA1150" s="481"/>
      <c r="XDB1150" s="481"/>
      <c r="XDC1150" s="481"/>
      <c r="XDD1150" s="481"/>
      <c r="XDE1150" s="481"/>
      <c r="XDF1150" s="481"/>
      <c r="XDG1150" s="481"/>
      <c r="XDH1150" s="481"/>
      <c r="XDI1150" s="481"/>
      <c r="XDJ1150" s="481"/>
      <c r="XDK1150" s="481"/>
      <c r="XDL1150" s="481"/>
      <c r="XDM1150" s="391"/>
      <c r="XDN1150" s="88"/>
      <c r="XDO1150" s="393"/>
      <c r="XDP1150" s="393"/>
      <c r="XDQ1150" s="397"/>
      <c r="XDR1150" s="27"/>
      <c r="XDS1150" s="27"/>
      <c r="XDT1150" s="27"/>
      <c r="XDU1150" s="27"/>
      <c r="XEI1150" s="391"/>
      <c r="XEJ1150" s="88"/>
      <c r="XEK1150" s="397"/>
      <c r="XEL1150" s="27"/>
      <c r="XEM1150" s="27"/>
      <c r="XEN1150" s="481"/>
      <c r="XEO1150" s="481"/>
      <c r="XEP1150" s="481"/>
      <c r="XEQ1150" s="481"/>
    </row>
    <row r="1151" spans="1:16371" ht="155" hidden="1" x14ac:dyDescent="0.35">
      <c r="A1151" s="391" t="s">
        <v>4410</v>
      </c>
      <c r="B1151" s="390" t="s">
        <v>22</v>
      </c>
      <c r="C1151" s="488"/>
      <c r="D1151" s="487"/>
      <c r="E1151" s="394" t="s">
        <v>4418</v>
      </c>
      <c r="F1151" s="393" t="s">
        <v>79</v>
      </c>
      <c r="G1151" s="405"/>
      <c r="H1151" s="393">
        <v>45436</v>
      </c>
      <c r="I1151" s="405"/>
      <c r="J1151" s="393">
        <v>45565</v>
      </c>
      <c r="K1151" s="1"/>
      <c r="L1151" s="388" t="s">
        <v>4427</v>
      </c>
      <c r="M1151" s="1"/>
      <c r="N1151" s="397" t="s">
        <v>71</v>
      </c>
      <c r="O1151" s="1"/>
      <c r="Q1151" s="27"/>
      <c r="R1151" s="1"/>
      <c r="S1151" s="1"/>
      <c r="XAY1151" s="391"/>
      <c r="XAZ1151" s="88"/>
      <c r="XBA1151" s="391"/>
      <c r="XBB1151" s="392"/>
      <c r="XBC1151" s="393"/>
      <c r="XBD1151" s="393"/>
      <c r="XBE1151" s="388"/>
      <c r="XBF1151" s="397"/>
      <c r="XBG1151" s="195"/>
      <c r="XBU1151" s="391"/>
      <c r="XBV1151" s="88"/>
      <c r="XBW1151" s="474"/>
      <c r="XBX1151" s="393"/>
      <c r="XBY1151" s="394"/>
      <c r="XBZ1151" s="27"/>
      <c r="XCA1151" s="27"/>
      <c r="XCB1151" s="397"/>
      <c r="XCQ1151" s="391"/>
      <c r="XCR1151" s="88"/>
      <c r="XCS1151" s="394"/>
      <c r="XCT1151" s="27"/>
      <c r="XCU1151" s="397"/>
      <c r="XCV1151" s="27"/>
      <c r="XCW1151" s="27"/>
      <c r="XCX1151" s="27"/>
      <c r="XDM1151" s="391"/>
      <c r="XDN1151" s="88"/>
      <c r="XDO1151" s="394"/>
      <c r="XDP1151" s="393"/>
      <c r="XDQ1151" s="393"/>
      <c r="XDR1151" s="393"/>
      <c r="XDS1151" s="388"/>
      <c r="XDT1151" s="397"/>
      <c r="XDU1151" s="397"/>
      <c r="XEI1151" s="391"/>
      <c r="XEJ1151" s="88"/>
      <c r="XEK1151" s="393"/>
      <c r="XEL1151" s="393"/>
      <c r="XEM1151" s="397"/>
      <c r="XEN1151" s="27"/>
      <c r="XEO1151" s="27"/>
      <c r="XEP1151" s="27"/>
      <c r="XEQ1151" s="27"/>
    </row>
    <row r="1152" spans="1:16371" ht="93" hidden="1" x14ac:dyDescent="0.35">
      <c r="A1152" s="391" t="s">
        <v>4428</v>
      </c>
      <c r="B1152" s="390" t="s">
        <v>75</v>
      </c>
      <c r="E1152" s="394" t="s">
        <v>4430</v>
      </c>
      <c r="F1152" s="393" t="s">
        <v>79</v>
      </c>
      <c r="G1152" s="490"/>
      <c r="H1152" s="393">
        <v>45454</v>
      </c>
      <c r="J1152" s="393">
        <v>45565</v>
      </c>
      <c r="L1152" s="388" t="s">
        <v>4456</v>
      </c>
      <c r="N1152" s="397" t="s">
        <v>71</v>
      </c>
      <c r="O1152" s="1"/>
      <c r="Q1152" s="177"/>
    </row>
    <row r="1153" spans="1:19 16275:16371" ht="46.5" x14ac:dyDescent="0.35">
      <c r="A1153" s="391" t="s">
        <v>4429</v>
      </c>
      <c r="B1153" s="390" t="s">
        <v>75</v>
      </c>
      <c r="E1153" s="394" t="s">
        <v>4431</v>
      </c>
      <c r="F1153" s="393" t="s">
        <v>79</v>
      </c>
      <c r="G1153" s="490"/>
      <c r="H1153" s="393">
        <v>45454</v>
      </c>
      <c r="J1153" s="394">
        <v>45596</v>
      </c>
      <c r="L1153" s="388" t="s">
        <v>4166</v>
      </c>
      <c r="N1153" s="397" t="s">
        <v>69</v>
      </c>
      <c r="O1153" s="1"/>
      <c r="Q1153" s="177"/>
    </row>
    <row r="1154" spans="1:19 16275:16371" ht="62" hidden="1" x14ac:dyDescent="0.35">
      <c r="A1154" s="474" t="s">
        <v>4433</v>
      </c>
      <c r="B1154" s="390" t="s">
        <v>75</v>
      </c>
      <c r="E1154" s="394" t="s">
        <v>4432</v>
      </c>
      <c r="F1154" s="393" t="s">
        <v>79</v>
      </c>
      <c r="G1154" s="490"/>
      <c r="H1154" s="393">
        <v>45454</v>
      </c>
      <c r="J1154" s="393">
        <v>45565</v>
      </c>
      <c r="L1154" s="388" t="s">
        <v>4439</v>
      </c>
      <c r="N1154" s="397" t="s">
        <v>71</v>
      </c>
      <c r="O1154" s="1"/>
      <c r="Q1154" s="177"/>
    </row>
    <row r="1155" spans="1:19 16275:16371" ht="62" hidden="1" x14ac:dyDescent="0.35">
      <c r="A1155" s="474" t="s">
        <v>4440</v>
      </c>
      <c r="B1155" s="390" t="s">
        <v>22</v>
      </c>
      <c r="E1155" s="394" t="s">
        <v>4442</v>
      </c>
      <c r="F1155" s="393" t="s">
        <v>79</v>
      </c>
      <c r="H1155" s="393">
        <v>45467</v>
      </c>
      <c r="J1155" s="177"/>
      <c r="L1155" s="388" t="s">
        <v>4457</v>
      </c>
      <c r="N1155" s="397" t="s">
        <v>71</v>
      </c>
      <c r="O1155" s="1"/>
      <c r="Q1155" s="177"/>
    </row>
    <row r="1156" spans="1:19 16275:16371" ht="46.5" x14ac:dyDescent="0.35">
      <c r="A1156" s="474" t="s">
        <v>4441</v>
      </c>
      <c r="B1156" s="390" t="s">
        <v>22</v>
      </c>
      <c r="E1156" s="394" t="s">
        <v>4443</v>
      </c>
      <c r="F1156" s="393" t="s">
        <v>79</v>
      </c>
      <c r="H1156" s="393">
        <v>45467</v>
      </c>
      <c r="J1156" s="394">
        <v>45596</v>
      </c>
      <c r="L1156" s="388" t="s">
        <v>4166</v>
      </c>
      <c r="N1156" s="397" t="s">
        <v>69</v>
      </c>
      <c r="O1156" s="1"/>
      <c r="Q1156" s="177"/>
    </row>
    <row r="1157" spans="1:19 16275:16371" ht="114.5" hidden="1" customHeight="1" x14ac:dyDescent="0.35">
      <c r="A1157" s="474" t="s">
        <v>4444</v>
      </c>
      <c r="B1157" s="390" t="s">
        <v>75</v>
      </c>
      <c r="C1157" s="394"/>
      <c r="D1157" s="393"/>
      <c r="E1157" s="393" t="s">
        <v>4447</v>
      </c>
      <c r="F1157" s="393" t="s">
        <v>79</v>
      </c>
      <c r="G1157" s="388"/>
      <c r="H1157" s="393">
        <v>45482</v>
      </c>
      <c r="I1157" s="490"/>
      <c r="J1157" s="27"/>
      <c r="K1157" s="1"/>
      <c r="L1157" s="388" t="s">
        <v>4466</v>
      </c>
      <c r="M1157" s="1"/>
      <c r="N1157" s="397" t="s">
        <v>71</v>
      </c>
      <c r="O1157" s="1"/>
      <c r="Q1157" s="27"/>
      <c r="R1157" s="1"/>
      <c r="S1157" s="1"/>
      <c r="XEI1157" s="474"/>
      <c r="XEJ1157" s="390"/>
      <c r="XEK1157" s="394"/>
      <c r="XEL1157" s="393"/>
      <c r="XEM1157" s="393"/>
      <c r="XEN1157" s="177"/>
      <c r="XEO1157" s="388"/>
      <c r="XEP1157" s="397"/>
      <c r="XEQ1157" s="177"/>
    </row>
    <row r="1158" spans="1:19 16275:16371" ht="95" hidden="1" customHeight="1" x14ac:dyDescent="0.35">
      <c r="A1158" s="474" t="s">
        <v>4445</v>
      </c>
      <c r="B1158" s="390" t="s">
        <v>75</v>
      </c>
      <c r="C1158" s="394"/>
      <c r="D1158" s="393"/>
      <c r="E1158" s="393" t="s">
        <v>4448</v>
      </c>
      <c r="F1158" s="393" t="s">
        <v>4449</v>
      </c>
      <c r="G1158" s="388"/>
      <c r="H1158" s="393">
        <v>45482</v>
      </c>
      <c r="I1158" s="490"/>
      <c r="J1158" s="394">
        <v>45657</v>
      </c>
      <c r="K1158" s="1"/>
      <c r="L1158" s="388" t="s">
        <v>4166</v>
      </c>
      <c r="M1158" s="1"/>
      <c r="N1158" s="397" t="s">
        <v>69</v>
      </c>
      <c r="O1158" s="1"/>
      <c r="Q1158" s="27"/>
      <c r="R1158" s="1"/>
      <c r="S1158" s="1"/>
      <c r="XEI1158" s="474"/>
      <c r="XEJ1158" s="390"/>
      <c r="XEK1158" s="394"/>
      <c r="XEL1158" s="393"/>
      <c r="XEM1158" s="393"/>
      <c r="XEN1158" s="393"/>
      <c r="XEO1158" s="388"/>
      <c r="XEP1158" s="397"/>
      <c r="XEQ1158" s="177"/>
    </row>
    <row r="1159" spans="1:19 16275:16371" ht="325.5" hidden="1" x14ac:dyDescent="0.35">
      <c r="A1159" s="391" t="s">
        <v>4446</v>
      </c>
      <c r="B1159" s="390" t="s">
        <v>75</v>
      </c>
      <c r="C1159" s="394"/>
      <c r="D1159" s="393"/>
      <c r="E1159" s="393" t="s">
        <v>4450</v>
      </c>
      <c r="F1159" s="393" t="s">
        <v>79</v>
      </c>
      <c r="G1159" s="388"/>
      <c r="H1159" s="393">
        <v>45482</v>
      </c>
      <c r="I1159" s="490"/>
      <c r="J1159" s="27"/>
      <c r="K1159" s="1"/>
      <c r="L1159" s="388" t="s">
        <v>4521</v>
      </c>
      <c r="M1159" s="1"/>
      <c r="N1159" s="397" t="s">
        <v>71</v>
      </c>
      <c r="O1159" s="1"/>
      <c r="Q1159" s="27"/>
      <c r="R1159" s="1"/>
      <c r="S1159" s="1"/>
      <c r="XEI1159" s="391"/>
      <c r="XEJ1159" s="390"/>
      <c r="XEK1159" s="394"/>
      <c r="XEL1159" s="393"/>
      <c r="XEM1159" s="393"/>
      <c r="XEN1159" s="393"/>
      <c r="XEO1159" s="388"/>
      <c r="XEP1159" s="397"/>
      <c r="XEQ1159" s="177"/>
    </row>
    <row r="1160" spans="1:19 16275:16371" ht="139.5" hidden="1" x14ac:dyDescent="0.35">
      <c r="A1160" s="391" t="s">
        <v>4453</v>
      </c>
      <c r="B1160" s="390" t="s">
        <v>22</v>
      </c>
      <c r="C1160" s="393"/>
      <c r="D1160" s="393"/>
      <c r="E1160" s="397" t="s">
        <v>4451</v>
      </c>
      <c r="F1160" s="392" t="s">
        <v>81</v>
      </c>
      <c r="G1160" s="388"/>
      <c r="H1160" s="393">
        <v>45495</v>
      </c>
      <c r="I1160" s="27"/>
      <c r="J1160" s="27"/>
      <c r="K1160" s="388"/>
      <c r="L1160" s="388" t="s">
        <v>4522</v>
      </c>
      <c r="M1160" s="27"/>
      <c r="N1160" s="397" t="s">
        <v>69</v>
      </c>
      <c r="O1160" s="397"/>
      <c r="Q1160" s="27"/>
      <c r="R1160" s="1"/>
      <c r="S1160" s="1"/>
      <c r="XDM1160" s="391"/>
      <c r="XDN1160" s="390"/>
      <c r="XDO1160" s="394"/>
      <c r="XDP1160" s="393"/>
      <c r="XDQ1160" s="393"/>
      <c r="XDR1160" s="393"/>
      <c r="XDS1160" s="388"/>
      <c r="XDT1160" s="397"/>
      <c r="XDU1160" s="177"/>
      <c r="XEI1160" s="391"/>
      <c r="XEJ1160" s="390"/>
      <c r="XEK1160" s="393"/>
      <c r="XEL1160" s="393"/>
      <c r="XEM1160" s="393"/>
      <c r="XEN1160" s="27"/>
      <c r="XEO1160" s="388"/>
      <c r="XEP1160" s="397"/>
      <c r="XEQ1160" s="27"/>
    </row>
    <row r="1161" spans="1:19 16275:16371" ht="217" hidden="1" x14ac:dyDescent="0.35">
      <c r="A1161" s="391" t="s">
        <v>4454</v>
      </c>
      <c r="B1161" s="390" t="s">
        <v>22</v>
      </c>
      <c r="C1161" s="393"/>
      <c r="D1161" s="393"/>
      <c r="E1161" s="397" t="s">
        <v>4452</v>
      </c>
      <c r="F1161" s="393" t="s">
        <v>79</v>
      </c>
      <c r="G1161" s="388"/>
      <c r="H1161" s="393">
        <v>45495</v>
      </c>
      <c r="I1161" s="27"/>
      <c r="J1161" s="394">
        <v>45596</v>
      </c>
      <c r="K1161" s="388"/>
      <c r="L1161" s="388" t="s">
        <v>4492</v>
      </c>
      <c r="M1161" s="27"/>
      <c r="N1161" s="397" t="s">
        <v>71</v>
      </c>
      <c r="O1161" s="397"/>
      <c r="Q1161" s="27"/>
      <c r="R1161" s="1"/>
      <c r="S1161" s="1"/>
      <c r="XDM1161" s="391"/>
      <c r="XDN1161" s="390"/>
      <c r="XDO1161" s="394"/>
      <c r="XDP1161" s="393"/>
      <c r="XDQ1161" s="393"/>
      <c r="XDR1161" s="393"/>
      <c r="XDS1161" s="388"/>
      <c r="XDT1161" s="397"/>
      <c r="XDU1161" s="177"/>
      <c r="XEI1161" s="391"/>
      <c r="XEJ1161" s="390"/>
      <c r="XEK1161" s="393"/>
      <c r="XEL1161" s="393"/>
      <c r="XEM1161" s="393"/>
      <c r="XEN1161" s="27"/>
      <c r="XEO1161" s="388"/>
      <c r="XEP1161" s="397"/>
      <c r="XEQ1161" s="27"/>
    </row>
    <row r="1162" spans="1:19 16275:16371" ht="108.5" hidden="1" x14ac:dyDescent="0.35">
      <c r="A1162" s="391" t="s">
        <v>4458</v>
      </c>
      <c r="B1162" s="390" t="s">
        <v>75</v>
      </c>
      <c r="C1162" s="397"/>
      <c r="D1162" s="393"/>
      <c r="E1162" s="397" t="s">
        <v>4462</v>
      </c>
      <c r="F1162" s="393" t="s">
        <v>79</v>
      </c>
      <c r="G1162" s="388"/>
      <c r="H1162" s="393">
        <v>45517</v>
      </c>
      <c r="I1162" s="354"/>
      <c r="J1162" s="394">
        <v>45596</v>
      </c>
      <c r="K1162" s="1"/>
      <c r="L1162" s="388" t="s">
        <v>4523</v>
      </c>
      <c r="M1162" s="1"/>
      <c r="N1162" s="397" t="s">
        <v>69</v>
      </c>
      <c r="O1162" s="1"/>
      <c r="Q1162" s="27"/>
      <c r="R1162" s="1"/>
      <c r="S1162" s="1"/>
      <c r="XCQ1162" s="391"/>
      <c r="XCR1162" s="390"/>
      <c r="XCS1162" s="394"/>
      <c r="XCT1162" s="393"/>
      <c r="XCU1162" s="393"/>
      <c r="XCV1162" s="393"/>
      <c r="XCW1162" s="388"/>
      <c r="XCX1162" s="397"/>
      <c r="XCY1162" s="177"/>
      <c r="XDM1162" s="391"/>
      <c r="XDN1162" s="390"/>
      <c r="XDO1162" s="393"/>
      <c r="XDP1162" s="393"/>
      <c r="XDQ1162" s="393"/>
      <c r="XDR1162" s="27"/>
      <c r="XDS1162" s="388"/>
      <c r="XDT1162" s="397"/>
      <c r="XDU1162" s="27"/>
      <c r="XEI1162" s="391"/>
      <c r="XEJ1162" s="390"/>
      <c r="XEK1162" s="397"/>
      <c r="XEL1162" s="393"/>
      <c r="XEM1162" s="393"/>
      <c r="XEN1162" s="27"/>
      <c r="XEO1162" s="388"/>
      <c r="XEP1162" s="397"/>
      <c r="XEQ1162" s="27"/>
    </row>
    <row r="1163" spans="1:19 16275:16371" ht="31" x14ac:dyDescent="0.35">
      <c r="A1163" s="391" t="s">
        <v>4459</v>
      </c>
      <c r="B1163" s="390" t="s">
        <v>75</v>
      </c>
      <c r="C1163" s="397"/>
      <c r="D1163" s="393"/>
      <c r="E1163" s="397" t="s">
        <v>4463</v>
      </c>
      <c r="F1163" s="393" t="s">
        <v>79</v>
      </c>
      <c r="G1163" s="388"/>
      <c r="H1163" s="393">
        <v>45517</v>
      </c>
      <c r="I1163" s="354"/>
      <c r="J1163" s="394">
        <v>45596</v>
      </c>
      <c r="K1163" s="1"/>
      <c r="L1163" s="388" t="s">
        <v>4166</v>
      </c>
      <c r="M1163" s="1"/>
      <c r="N1163" s="397" t="s">
        <v>69</v>
      </c>
      <c r="O1163" s="1"/>
      <c r="Q1163" s="27"/>
      <c r="R1163" s="1"/>
      <c r="S1163" s="1"/>
      <c r="XCQ1163" s="391"/>
      <c r="XCR1163" s="390"/>
      <c r="XCS1163" s="394"/>
      <c r="XCT1163" s="393"/>
      <c r="XCU1163" s="393"/>
      <c r="XCV1163" s="393"/>
      <c r="XCW1163" s="388"/>
      <c r="XCX1163" s="397"/>
      <c r="XCY1163" s="177"/>
      <c r="XDM1163" s="391"/>
      <c r="XDN1163" s="390"/>
      <c r="XDO1163" s="393"/>
      <c r="XDP1163" s="393"/>
      <c r="XDQ1163" s="393"/>
      <c r="XDR1163" s="27"/>
      <c r="XDS1163" s="388"/>
      <c r="XDT1163" s="397"/>
      <c r="XDU1163" s="27"/>
      <c r="XEI1163" s="391"/>
      <c r="XEJ1163" s="390"/>
      <c r="XEK1163" s="397"/>
      <c r="XEL1163" s="393"/>
      <c r="XEM1163" s="393"/>
      <c r="XEN1163" s="27"/>
      <c r="XEO1163" s="388"/>
      <c r="XEP1163" s="397"/>
      <c r="XEQ1163" s="27"/>
    </row>
    <row r="1164" spans="1:19 16275:16371" ht="62" hidden="1" x14ac:dyDescent="0.35">
      <c r="A1164" s="391" t="s">
        <v>4460</v>
      </c>
      <c r="B1164" s="390" t="s">
        <v>75</v>
      </c>
      <c r="C1164" s="397"/>
      <c r="D1164" s="393"/>
      <c r="E1164" s="393" t="s">
        <v>4464</v>
      </c>
      <c r="F1164" s="393" t="s">
        <v>79</v>
      </c>
      <c r="G1164" s="388"/>
      <c r="H1164" s="393">
        <v>45517</v>
      </c>
      <c r="I1164" s="354"/>
      <c r="J1164" s="394">
        <v>45596</v>
      </c>
      <c r="K1164" s="1"/>
      <c r="L1164" s="388" t="s">
        <v>4471</v>
      </c>
      <c r="M1164" s="1"/>
      <c r="N1164" s="397" t="s">
        <v>71</v>
      </c>
      <c r="O1164" s="1"/>
      <c r="Q1164" s="27"/>
      <c r="R1164" s="1"/>
      <c r="S1164" s="1"/>
      <c r="XCQ1164" s="391"/>
      <c r="XCR1164" s="390"/>
      <c r="XCS1164" s="394"/>
      <c r="XCT1164" s="393"/>
      <c r="XCU1164" s="393"/>
      <c r="XCV1164" s="393"/>
      <c r="XCW1164" s="388"/>
      <c r="XCX1164" s="397"/>
      <c r="XCY1164" s="177"/>
      <c r="XDM1164" s="391"/>
      <c r="XDN1164" s="390"/>
      <c r="XDO1164" s="393"/>
      <c r="XDP1164" s="393"/>
      <c r="XDQ1164" s="393"/>
      <c r="XDR1164" s="27"/>
      <c r="XDS1164" s="388"/>
      <c r="XDT1164" s="397"/>
      <c r="XDU1164" s="27"/>
      <c r="XEI1164" s="391"/>
      <c r="XEJ1164" s="390"/>
      <c r="XEK1164" s="397"/>
      <c r="XEL1164" s="393"/>
      <c r="XEM1164" s="393"/>
      <c r="XEN1164" s="27"/>
      <c r="XEO1164" s="388"/>
      <c r="XEP1164" s="397"/>
      <c r="XEQ1164" s="27"/>
    </row>
    <row r="1165" spans="1:19 16275:16371" ht="46.5" x14ac:dyDescent="0.35">
      <c r="A1165" s="391" t="s">
        <v>4461</v>
      </c>
      <c r="B1165" s="390" t="s">
        <v>75</v>
      </c>
      <c r="C1165" s="397"/>
      <c r="D1165" s="393"/>
      <c r="E1165" s="397" t="s">
        <v>4465</v>
      </c>
      <c r="F1165" s="393" t="s">
        <v>79</v>
      </c>
      <c r="G1165" s="388"/>
      <c r="H1165" s="393">
        <v>45517</v>
      </c>
      <c r="I1165" s="354"/>
      <c r="J1165" s="394">
        <v>45596</v>
      </c>
      <c r="K1165" s="1"/>
      <c r="L1165" s="388" t="s">
        <v>4166</v>
      </c>
      <c r="M1165" s="1"/>
      <c r="N1165" s="397" t="s">
        <v>69</v>
      </c>
      <c r="O1165" s="1"/>
      <c r="Q1165" s="27"/>
      <c r="R1165" s="1"/>
      <c r="S1165" s="1"/>
      <c r="XCQ1165" s="391"/>
      <c r="XCR1165" s="390"/>
      <c r="XCS1165" s="394"/>
      <c r="XCT1165" s="393"/>
      <c r="XCU1165" s="393"/>
      <c r="XCV1165" s="393"/>
      <c r="XCW1165" s="388"/>
      <c r="XCX1165" s="397"/>
      <c r="XCY1165" s="177"/>
      <c r="XDM1165" s="391"/>
      <c r="XDN1165" s="390"/>
      <c r="XDO1165" s="393"/>
      <c r="XDP1165" s="393"/>
      <c r="XDQ1165" s="393"/>
      <c r="XDR1165" s="27"/>
      <c r="XDS1165" s="388"/>
      <c r="XDT1165" s="397"/>
      <c r="XDU1165" s="27"/>
      <c r="XEI1165" s="391"/>
      <c r="XEJ1165" s="390"/>
      <c r="XEK1165" s="397"/>
      <c r="XEL1165" s="393"/>
      <c r="XEM1165" s="393"/>
      <c r="XEN1165" s="27"/>
      <c r="XEO1165" s="388"/>
      <c r="XEP1165" s="397"/>
      <c r="XEQ1165" s="27"/>
    </row>
    <row r="1166" spans="1:19 16275:16371" ht="62" x14ac:dyDescent="0.35">
      <c r="A1166" s="391" t="s">
        <v>4472</v>
      </c>
      <c r="B1166" s="390" t="s">
        <v>22</v>
      </c>
      <c r="C1166" s="397"/>
      <c r="D1166" s="393"/>
      <c r="E1166" s="397" t="s">
        <v>4467</v>
      </c>
      <c r="F1166" s="393" t="s">
        <v>79</v>
      </c>
      <c r="G1166" s="388"/>
      <c r="H1166" s="394">
        <v>45527</v>
      </c>
      <c r="I1166" s="354"/>
      <c r="J1166" s="394">
        <v>45596</v>
      </c>
      <c r="K1166" s="1"/>
      <c r="L1166" s="388" t="s">
        <v>4166</v>
      </c>
      <c r="M1166" s="1"/>
      <c r="N1166" s="397" t="s">
        <v>69</v>
      </c>
      <c r="O1166" s="1"/>
      <c r="Q1166" s="27"/>
      <c r="R1166" s="1"/>
      <c r="S1166" s="1"/>
      <c r="XBU1166" s="391"/>
      <c r="XBV1166" s="390"/>
      <c r="XBW1166" s="394"/>
      <c r="XBX1166" s="393"/>
      <c r="XBY1166" s="393"/>
      <c r="XBZ1166" s="393"/>
      <c r="XCA1166" s="388"/>
      <c r="XCB1166" s="397"/>
      <c r="XCC1166" s="177"/>
      <c r="XCQ1166" s="391"/>
      <c r="XCR1166" s="390"/>
      <c r="XCS1166" s="393"/>
      <c r="XCT1166" s="393"/>
      <c r="XCU1166" s="393"/>
      <c r="XCV1166" s="27"/>
      <c r="XCW1166" s="388"/>
      <c r="XCX1166" s="397"/>
      <c r="XCY1166" s="27"/>
      <c r="XDM1166" s="391"/>
      <c r="XDN1166" s="390"/>
      <c r="XDO1166" s="397"/>
      <c r="XDP1166" s="393"/>
      <c r="XDQ1166" s="393"/>
      <c r="XDR1166" s="27"/>
      <c r="XDS1166" s="388"/>
      <c r="XDT1166" s="397"/>
      <c r="XDU1166" s="27"/>
      <c r="XEI1166" s="391"/>
      <c r="XEJ1166" s="390"/>
      <c r="XEK1166" s="397"/>
      <c r="XEL1166" s="393"/>
      <c r="XEM1166" s="393"/>
      <c r="XEN1166" s="27"/>
      <c r="XEO1166" s="388"/>
      <c r="XEP1166" s="397"/>
      <c r="XEQ1166" s="27"/>
    </row>
    <row r="1167" spans="1:19 16275:16371" ht="77.5" hidden="1" x14ac:dyDescent="0.35">
      <c r="A1167" s="391" t="s">
        <v>4473</v>
      </c>
      <c r="B1167" s="390" t="s">
        <v>75</v>
      </c>
      <c r="C1167" s="393"/>
      <c r="D1167" s="393"/>
      <c r="E1167" s="397" t="s">
        <v>4476</v>
      </c>
      <c r="F1167" s="393" t="s">
        <v>79</v>
      </c>
      <c r="G1167" s="491"/>
      <c r="H1167" s="394">
        <v>45545</v>
      </c>
      <c r="I1167" s="405"/>
      <c r="J1167" s="27"/>
      <c r="K1167" s="1"/>
      <c r="L1167" s="388" t="s">
        <v>4493</v>
      </c>
      <c r="M1167" s="1"/>
      <c r="N1167" s="397" t="s">
        <v>71</v>
      </c>
      <c r="O1167" s="1"/>
      <c r="Q1167" s="27"/>
      <c r="R1167" s="1"/>
      <c r="S1167" s="1"/>
      <c r="XAY1167" s="391"/>
      <c r="XAZ1167" s="390"/>
      <c r="XBA1167" s="394"/>
      <c r="XBB1167" s="393"/>
      <c r="XBC1167" s="393"/>
      <c r="XBD1167" s="393"/>
      <c r="XBE1167" s="388"/>
      <c r="XBF1167" s="397"/>
      <c r="XBG1167" s="177"/>
      <c r="XBU1167" s="391"/>
      <c r="XBV1167" s="390"/>
      <c r="XBW1167" s="393"/>
      <c r="XBX1167" s="393"/>
      <c r="XBY1167" s="393"/>
      <c r="XBZ1167" s="27"/>
      <c r="XCA1167" s="388"/>
      <c r="XCB1167" s="397"/>
      <c r="XCC1167" s="27"/>
      <c r="XCQ1167" s="391"/>
      <c r="XCR1167" s="390"/>
      <c r="XCS1167" s="397"/>
      <c r="XCT1167" s="393"/>
      <c r="XCU1167" s="393"/>
      <c r="XCV1167" s="27"/>
      <c r="XCW1167" s="388"/>
      <c r="XCX1167" s="397"/>
      <c r="XCY1167" s="27"/>
      <c r="XDM1167" s="391"/>
      <c r="XDN1167" s="390"/>
      <c r="XDO1167" s="397"/>
      <c r="XDP1167" s="393"/>
      <c r="XDQ1167" s="393"/>
      <c r="XDR1167" s="27"/>
      <c r="XDS1167" s="388"/>
      <c r="XDT1167" s="397"/>
      <c r="XDU1167" s="27"/>
      <c r="XEI1167" s="391"/>
      <c r="XEJ1167" s="390"/>
      <c r="XEK1167" s="393"/>
      <c r="XEL1167" s="393"/>
      <c r="XEM1167" s="394"/>
      <c r="XEN1167" s="394"/>
      <c r="XEO1167" s="388"/>
      <c r="XEP1167" s="397"/>
      <c r="XEQ1167" s="27"/>
    </row>
    <row r="1168" spans="1:19 16275:16371" ht="62" hidden="1" x14ac:dyDescent="0.35">
      <c r="A1168" s="391" t="s">
        <v>4474</v>
      </c>
      <c r="B1168" s="390" t="s">
        <v>75</v>
      </c>
      <c r="C1168" s="393"/>
      <c r="D1168" s="393"/>
      <c r="E1168" s="397" t="s">
        <v>4477</v>
      </c>
      <c r="F1168" s="394" t="s">
        <v>80</v>
      </c>
      <c r="G1168" s="491"/>
      <c r="H1168" s="394">
        <v>45545</v>
      </c>
      <c r="I1168" s="405"/>
      <c r="J1168" s="394">
        <v>45545</v>
      </c>
      <c r="K1168" s="1"/>
      <c r="L1168" s="388" t="s">
        <v>4496</v>
      </c>
      <c r="M1168" s="1"/>
      <c r="N1168" s="397" t="s">
        <v>71</v>
      </c>
      <c r="O1168" s="1"/>
      <c r="Q1168" s="27"/>
      <c r="R1168" s="1"/>
      <c r="S1168" s="1"/>
      <c r="XAY1168" s="391"/>
      <c r="XAZ1168" s="390"/>
      <c r="XBA1168" s="394"/>
      <c r="XBB1168" s="393"/>
      <c r="XBC1168" s="393"/>
      <c r="XBD1168" s="393"/>
      <c r="XBE1168" s="388"/>
      <c r="XBF1168" s="397"/>
      <c r="XBG1168" s="177"/>
      <c r="XBU1168" s="391"/>
      <c r="XBV1168" s="390"/>
      <c r="XBW1168" s="393"/>
      <c r="XBX1168" s="393"/>
      <c r="XBY1168" s="393"/>
      <c r="XBZ1168" s="27"/>
      <c r="XCA1168" s="388"/>
      <c r="XCB1168" s="397"/>
      <c r="XCC1168" s="27"/>
      <c r="XCQ1168" s="391"/>
      <c r="XCR1168" s="390"/>
      <c r="XCS1168" s="397"/>
      <c r="XCT1168" s="393"/>
      <c r="XCU1168" s="393"/>
      <c r="XCV1168" s="27"/>
      <c r="XCW1168" s="388"/>
      <c r="XCX1168" s="397"/>
      <c r="XCY1168" s="27"/>
      <c r="XDM1168" s="391"/>
      <c r="XDN1168" s="390"/>
      <c r="XDO1168" s="397"/>
      <c r="XDP1168" s="393"/>
      <c r="XDQ1168" s="393"/>
      <c r="XDR1168" s="27"/>
      <c r="XDS1168" s="388"/>
      <c r="XDT1168" s="397"/>
      <c r="XDU1168" s="27"/>
      <c r="XEI1168" s="391"/>
      <c r="XEJ1168" s="390"/>
      <c r="XEK1168" s="393"/>
      <c r="XEL1168" s="393"/>
      <c r="XEM1168" s="394"/>
      <c r="XEN1168" s="394"/>
      <c r="XEO1168" s="388"/>
      <c r="XEP1168" s="397"/>
      <c r="XEQ1168" s="27"/>
    </row>
    <row r="1169" spans="1:19 16253:16367" ht="170.5" hidden="1" x14ac:dyDescent="0.35">
      <c r="A1169" s="391" t="s">
        <v>4475</v>
      </c>
      <c r="B1169" s="390" t="s">
        <v>75</v>
      </c>
      <c r="C1169" s="394"/>
      <c r="D1169" s="394"/>
      <c r="E1169" s="475" t="s">
        <v>4478</v>
      </c>
      <c r="F1169" s="393" t="s">
        <v>79</v>
      </c>
      <c r="G1169" s="1"/>
      <c r="H1169" s="394">
        <v>45545</v>
      </c>
      <c r="I1169" s="1"/>
      <c r="J1169" s="394">
        <v>45545</v>
      </c>
      <c r="K1169" s="1"/>
      <c r="L1169" s="388" t="s">
        <v>4494</v>
      </c>
      <c r="M1169" s="1"/>
      <c r="N1169" s="397" t="s">
        <v>71</v>
      </c>
      <c r="O1169" s="1"/>
      <c r="Q1169" s="27"/>
      <c r="R1169" s="1"/>
      <c r="S1169" s="1"/>
      <c r="XAC1169" s="391"/>
      <c r="XAD1169" s="390"/>
      <c r="XAE1169" s="394"/>
      <c r="XAF1169" s="393"/>
      <c r="XAG1169" s="393"/>
      <c r="XAH1169" s="393"/>
      <c r="XAI1169" s="388"/>
      <c r="XAJ1169" s="397"/>
      <c r="XAK1169" s="177"/>
      <c r="XAY1169" s="391"/>
      <c r="XAZ1169" s="390"/>
      <c r="XBA1169" s="393"/>
      <c r="XBB1169" s="393"/>
      <c r="XBC1169" s="393"/>
      <c r="XBD1169" s="27"/>
      <c r="XBE1169" s="388"/>
      <c r="XBF1169" s="397"/>
      <c r="XBG1169" s="27"/>
      <c r="XBU1169" s="391"/>
      <c r="XBV1169" s="390"/>
      <c r="XBW1169" s="397"/>
      <c r="XBX1169" s="393"/>
      <c r="XBY1169" s="393"/>
      <c r="XBZ1169" s="27"/>
      <c r="XCA1169" s="388"/>
      <c r="XCB1169" s="397"/>
      <c r="XCC1169" s="27"/>
      <c r="XCQ1169" s="391"/>
      <c r="XCR1169" s="390"/>
      <c r="XCS1169" s="397"/>
      <c r="XCT1169" s="393"/>
      <c r="XCU1169" s="393"/>
      <c r="XCV1169" s="27"/>
      <c r="XCW1169" s="388"/>
      <c r="XCX1169" s="397"/>
      <c r="XCY1169" s="27"/>
      <c r="XDM1169" s="391"/>
      <c r="XDN1169" s="390"/>
      <c r="XDO1169" s="393"/>
      <c r="XDP1169" s="393"/>
      <c r="XDQ1169" s="394"/>
      <c r="XDR1169" s="394"/>
      <c r="XDS1169" s="388"/>
      <c r="XDT1169" s="397"/>
      <c r="XDU1169" s="27"/>
      <c r="XEI1169" s="391"/>
      <c r="XEJ1169" s="390"/>
      <c r="XEK1169" s="394"/>
      <c r="XEL1169" s="394"/>
      <c r="XEM1169" s="397"/>
    </row>
    <row r="1170" spans="1:19 16253:16367" ht="124" x14ac:dyDescent="0.35">
      <c r="A1170" s="391" t="s">
        <v>4479</v>
      </c>
      <c r="B1170" s="390" t="s">
        <v>4526</v>
      </c>
      <c r="C1170" s="494"/>
      <c r="D1170" s="494"/>
      <c r="E1170" s="475" t="s">
        <v>4484</v>
      </c>
      <c r="F1170" s="393" t="s">
        <v>79</v>
      </c>
      <c r="G1170" s="1"/>
      <c r="H1170" s="394">
        <v>45558</v>
      </c>
      <c r="I1170" s="394"/>
      <c r="J1170" s="394">
        <v>45558</v>
      </c>
      <c r="K1170" s="1"/>
      <c r="L1170" s="388" t="s">
        <v>4166</v>
      </c>
      <c r="M1170" s="1"/>
      <c r="N1170" s="397" t="s">
        <v>69</v>
      </c>
      <c r="O1170" s="1"/>
      <c r="Q1170" s="27"/>
      <c r="R1170" s="1"/>
      <c r="S1170" s="1"/>
      <c r="XAC1170" s="492"/>
      <c r="XAD1170" s="493"/>
      <c r="XAE1170" s="494"/>
      <c r="XAF1170" s="496"/>
      <c r="XAG1170" s="496"/>
      <c r="XAH1170" s="496"/>
      <c r="XAI1170" s="389"/>
      <c r="XAJ1170" s="495"/>
      <c r="XAK1170" s="195"/>
      <c r="XAY1170" s="492"/>
      <c r="XAZ1170" s="493"/>
      <c r="XBA1170" s="496"/>
      <c r="XBB1170" s="496"/>
      <c r="XBC1170" s="496"/>
      <c r="XBE1170" s="389"/>
      <c r="XBF1170" s="495"/>
      <c r="XBU1170" s="492"/>
      <c r="XBV1170" s="493"/>
      <c r="XBW1170" s="495"/>
      <c r="XBX1170" s="496"/>
      <c r="XBY1170" s="496"/>
      <c r="XCA1170" s="389"/>
      <c r="XCB1170" s="495"/>
      <c r="XCQ1170" s="492"/>
      <c r="XCR1170" s="493"/>
      <c r="XCS1170" s="495"/>
      <c r="XCT1170" s="496"/>
      <c r="XCU1170" s="496"/>
      <c r="XCW1170" s="389"/>
      <c r="XCX1170" s="495"/>
      <c r="XDM1170" s="492"/>
      <c r="XDN1170" s="493"/>
      <c r="XDO1170" s="496"/>
      <c r="XDP1170" s="496"/>
      <c r="XDQ1170" s="494"/>
      <c r="XDR1170" s="494"/>
      <c r="XDS1170" s="389"/>
      <c r="XDT1170" s="495"/>
      <c r="XEI1170" s="492"/>
      <c r="XEJ1170" s="493"/>
      <c r="XEK1170" s="494"/>
      <c r="XEL1170" s="494"/>
      <c r="XEM1170" s="495"/>
    </row>
    <row r="1171" spans="1:19 16253:16367" ht="93" x14ac:dyDescent="0.35">
      <c r="A1171" s="391" t="s">
        <v>4480</v>
      </c>
      <c r="B1171" s="390" t="s">
        <v>4526</v>
      </c>
      <c r="E1171" s="475" t="s">
        <v>4485</v>
      </c>
      <c r="F1171" s="393" t="s">
        <v>79</v>
      </c>
      <c r="H1171" s="394">
        <v>45558</v>
      </c>
      <c r="I1171" s="394"/>
      <c r="J1171" s="394">
        <v>45558</v>
      </c>
      <c r="L1171" s="388" t="s">
        <v>4166</v>
      </c>
      <c r="N1171" s="397" t="s">
        <v>69</v>
      </c>
      <c r="O1171" s="1"/>
      <c r="Q1171" s="27"/>
    </row>
    <row r="1172" spans="1:19 16253:16367" ht="46.5" x14ac:dyDescent="0.35">
      <c r="A1172" s="391" t="s">
        <v>4481</v>
      </c>
      <c r="B1172" s="390" t="s">
        <v>4526</v>
      </c>
      <c r="E1172" s="475" t="s">
        <v>4486</v>
      </c>
      <c r="F1172" s="393" t="s">
        <v>79</v>
      </c>
      <c r="H1172" s="394">
        <v>45558</v>
      </c>
      <c r="I1172" s="394"/>
      <c r="J1172" s="394">
        <v>45558</v>
      </c>
      <c r="L1172" s="388" t="s">
        <v>4166</v>
      </c>
      <c r="N1172" s="397" t="s">
        <v>69</v>
      </c>
      <c r="O1172" s="1"/>
      <c r="Q1172" s="27"/>
    </row>
    <row r="1173" spans="1:19 16253:16367" ht="46.5" x14ac:dyDescent="0.35">
      <c r="A1173" s="391" t="s">
        <v>4482</v>
      </c>
      <c r="B1173" s="390" t="s">
        <v>4526</v>
      </c>
      <c r="E1173" s="475" t="s">
        <v>4487</v>
      </c>
      <c r="F1173" s="393" t="s">
        <v>79</v>
      </c>
      <c r="H1173" s="394">
        <v>45558</v>
      </c>
      <c r="I1173" s="394"/>
      <c r="J1173" s="394">
        <v>45558</v>
      </c>
      <c r="L1173" s="388" t="s">
        <v>4166</v>
      </c>
      <c r="N1173" s="397" t="s">
        <v>69</v>
      </c>
      <c r="O1173" s="1"/>
      <c r="Q1173" s="27"/>
    </row>
    <row r="1174" spans="1:19 16253:16367" ht="62" x14ac:dyDescent="0.35">
      <c r="A1174" s="497" t="s">
        <v>4483</v>
      </c>
      <c r="B1174" s="498" t="s">
        <v>4526</v>
      </c>
      <c r="E1174" s="499" t="s">
        <v>4488</v>
      </c>
      <c r="F1174" s="500" t="s">
        <v>79</v>
      </c>
      <c r="H1174" s="501">
        <v>45558</v>
      </c>
      <c r="I1174" s="394"/>
      <c r="J1174" s="501">
        <v>45558</v>
      </c>
      <c r="L1174" s="502" t="s">
        <v>4166</v>
      </c>
      <c r="N1174" s="503" t="s">
        <v>69</v>
      </c>
      <c r="O1174" s="1"/>
      <c r="Q1174" s="132"/>
    </row>
    <row r="1175" spans="1:19 16253:16367" ht="106.25" customHeight="1" x14ac:dyDescent="0.35">
      <c r="A1175" s="391" t="s">
        <v>4524</v>
      </c>
      <c r="B1175" s="390" t="s">
        <v>4525</v>
      </c>
      <c r="E1175" s="391" t="s">
        <v>4528</v>
      </c>
      <c r="F1175" s="393" t="s">
        <v>79</v>
      </c>
      <c r="H1175" s="393">
        <v>45573</v>
      </c>
      <c r="J1175" s="177"/>
      <c r="L1175" s="388" t="s">
        <v>4166</v>
      </c>
      <c r="N1175" s="397" t="s">
        <v>69</v>
      </c>
      <c r="O1175" s="1"/>
      <c r="Q1175" s="177"/>
    </row>
    <row r="1176" spans="1:19 16253:16367" ht="54.65" customHeight="1" x14ac:dyDescent="0.35">
      <c r="A1176" s="497" t="s">
        <v>4527</v>
      </c>
      <c r="B1176" s="498" t="s">
        <v>4525</v>
      </c>
      <c r="E1176" s="497" t="s">
        <v>4529</v>
      </c>
      <c r="F1176" s="500" t="s">
        <v>79</v>
      </c>
      <c r="H1176" s="500">
        <v>45573</v>
      </c>
      <c r="J1176" s="193"/>
      <c r="L1176" s="502" t="s">
        <v>4166</v>
      </c>
      <c r="N1176" s="503" t="s">
        <v>69</v>
      </c>
      <c r="O1176" s="1"/>
      <c r="Q1176" s="193"/>
    </row>
    <row r="1177" spans="1:19 16253:16367" ht="54.65" hidden="1" customHeight="1" x14ac:dyDescent="0.35">
      <c r="A1177" s="497" t="s">
        <v>4530</v>
      </c>
      <c r="B1177" s="498" t="s">
        <v>4526</v>
      </c>
      <c r="E1177" s="27" t="s">
        <v>4535</v>
      </c>
      <c r="F1177" s="500" t="s">
        <v>80</v>
      </c>
      <c r="H1177" s="393">
        <v>45593</v>
      </c>
      <c r="J1177" s="177"/>
      <c r="L1177" s="510" t="s">
        <v>4166</v>
      </c>
      <c r="N1177" s="503" t="s">
        <v>69</v>
      </c>
      <c r="O1177" s="1"/>
      <c r="Q1177" s="177"/>
    </row>
    <row r="1178" spans="1:19 16253:16367" ht="48" customHeight="1" x14ac:dyDescent="0.35">
      <c r="A1178" s="497" t="s">
        <v>4532</v>
      </c>
      <c r="B1178" s="498" t="s">
        <v>4526</v>
      </c>
      <c r="E1178" s="27" t="s">
        <v>4531</v>
      </c>
      <c r="F1178" s="508" t="s">
        <v>79</v>
      </c>
      <c r="H1178" s="393">
        <v>45593</v>
      </c>
      <c r="J1178" s="509"/>
      <c r="L1178" s="510" t="s">
        <v>4166</v>
      </c>
      <c r="N1178" s="503" t="s">
        <v>69</v>
      </c>
      <c r="O1178" s="1"/>
      <c r="Q1178" s="509"/>
    </row>
    <row r="1179" spans="1:19 16253:16367" ht="49.25" customHeight="1" x14ac:dyDescent="0.35">
      <c r="A1179" s="497" t="s">
        <v>4533</v>
      </c>
      <c r="B1179" s="498" t="s">
        <v>4526</v>
      </c>
      <c r="E1179" s="27" t="s">
        <v>4536</v>
      </c>
      <c r="F1179" s="508" t="s">
        <v>79</v>
      </c>
      <c r="H1179" s="393">
        <v>45593</v>
      </c>
      <c r="J1179" s="509"/>
      <c r="L1179" s="510" t="s">
        <v>4166</v>
      </c>
      <c r="N1179" s="503" t="s">
        <v>69</v>
      </c>
      <c r="O1179" s="1"/>
      <c r="Q1179" s="509"/>
    </row>
    <row r="1180" spans="1:19 16253:16367" ht="45.65" customHeight="1" x14ac:dyDescent="0.35">
      <c r="A1180" s="497" t="s">
        <v>4534</v>
      </c>
      <c r="B1180" s="498" t="s">
        <v>4526</v>
      </c>
      <c r="E1180" s="27" t="s">
        <v>4538</v>
      </c>
      <c r="F1180" s="508" t="s">
        <v>79</v>
      </c>
      <c r="H1180" s="393">
        <v>45593</v>
      </c>
      <c r="J1180" s="509"/>
      <c r="L1180" s="510" t="s">
        <v>4166</v>
      </c>
      <c r="N1180" s="503" t="s">
        <v>69</v>
      </c>
      <c r="O1180" s="1"/>
      <c r="Q1180" s="509"/>
    </row>
    <row r="1181" spans="1:19 16253:16367" ht="42.65" hidden="1" customHeight="1" x14ac:dyDescent="0.35">
      <c r="A1181" s="497" t="s">
        <v>4537</v>
      </c>
      <c r="B1181" s="498" t="s">
        <v>4526</v>
      </c>
      <c r="E1181" s="27" t="s">
        <v>4539</v>
      </c>
      <c r="F1181" s="500" t="s">
        <v>80</v>
      </c>
      <c r="H1181" s="393">
        <v>45593</v>
      </c>
      <c r="J1181" s="509"/>
      <c r="L1181" s="510" t="s">
        <v>4166</v>
      </c>
      <c r="N1181" s="503" t="s">
        <v>69</v>
      </c>
      <c r="O1181" s="1"/>
      <c r="Q1181" s="509"/>
    </row>
    <row r="1182" spans="1:19 16253:16367" ht="13" customHeight="1" x14ac:dyDescent="0.35">
      <c r="A1182" s="505"/>
      <c r="B1182" s="504"/>
      <c r="E1182" s="505"/>
      <c r="F1182" s="504"/>
      <c r="H1182" s="504"/>
      <c r="J1182" s="506"/>
      <c r="L1182" s="505"/>
      <c r="N1182" s="507"/>
      <c r="O1182" s="1"/>
      <c r="Q1182" s="506"/>
    </row>
    <row r="1183" spans="1:19 16253:16367" ht="13" customHeight="1" x14ac:dyDescent="0.35">
      <c r="A1183" s="505"/>
      <c r="B1183" s="504"/>
      <c r="E1183" s="505"/>
      <c r="F1183" s="504"/>
      <c r="H1183" s="504"/>
      <c r="J1183" s="506"/>
      <c r="L1183" s="505"/>
      <c r="N1183" s="507"/>
      <c r="O1183" s="1"/>
      <c r="Q1183" s="506"/>
    </row>
    <row r="1184" spans="1:19 16253:16367" ht="13" customHeight="1" x14ac:dyDescent="0.35">
      <c r="A1184" s="505"/>
      <c r="B1184" s="504"/>
      <c r="E1184" s="505"/>
      <c r="F1184" s="504"/>
      <c r="H1184" s="504"/>
      <c r="J1184" s="506"/>
      <c r="L1184" s="505"/>
      <c r="N1184" s="507"/>
      <c r="O1184" s="1"/>
      <c r="Q1184" s="506"/>
    </row>
    <row r="1185" spans="1:17" ht="13" customHeight="1" x14ac:dyDescent="0.35">
      <c r="A1185" s="505"/>
      <c r="B1185" s="504"/>
      <c r="E1185" s="505"/>
      <c r="F1185" s="504"/>
      <c r="H1185" s="504"/>
      <c r="J1185" s="506"/>
      <c r="L1185" s="505"/>
      <c r="N1185" s="507"/>
      <c r="O1185" s="1"/>
      <c r="Q1185" s="506"/>
    </row>
    <row r="1186" spans="1:17" ht="13" customHeight="1" x14ac:dyDescent="0.35">
      <c r="A1186" s="505"/>
      <c r="B1186" s="504"/>
      <c r="E1186" s="505"/>
      <c r="F1186" s="504"/>
      <c r="H1186" s="504"/>
      <c r="J1186" s="506"/>
      <c r="L1186" s="505"/>
      <c r="N1186" s="507"/>
      <c r="O1186" s="1"/>
      <c r="Q1186" s="506"/>
    </row>
    <row r="1187" spans="1:17" ht="13" customHeight="1" x14ac:dyDescent="0.35">
      <c r="A1187" s="505"/>
      <c r="B1187" s="504"/>
      <c r="E1187" s="505"/>
      <c r="F1187" s="504"/>
      <c r="H1187" s="504"/>
      <c r="J1187" s="506"/>
      <c r="L1187" s="505"/>
      <c r="N1187" s="507"/>
      <c r="O1187" s="1"/>
      <c r="Q1187" s="506"/>
    </row>
    <row r="1188" spans="1:17" ht="13" customHeight="1" x14ac:dyDescent="0.35">
      <c r="O1188" s="1"/>
    </row>
    <row r="1189" spans="1:17" ht="13" customHeight="1" x14ac:dyDescent="0.35">
      <c r="O1189" s="1"/>
    </row>
    <row r="1190" spans="1:17" ht="13" customHeight="1" x14ac:dyDescent="0.35">
      <c r="O1190" s="1"/>
    </row>
    <row r="1191" spans="1:17" ht="13" customHeight="1" x14ac:dyDescent="0.35">
      <c r="O1191" s="1"/>
    </row>
    <row r="1192" spans="1:17" ht="13" customHeight="1" x14ac:dyDescent="0.35">
      <c r="O1192" s="1"/>
    </row>
    <row r="1193" spans="1:17" ht="13" customHeight="1" x14ac:dyDescent="0.35">
      <c r="O1193" s="1"/>
    </row>
    <row r="1194" spans="1:17" ht="13" customHeight="1" x14ac:dyDescent="0.35">
      <c r="O1194" s="1"/>
    </row>
    <row r="1195" spans="1:17" ht="13" customHeight="1" x14ac:dyDescent="0.35">
      <c r="O1195" s="1"/>
    </row>
    <row r="1196" spans="1:17" ht="13" customHeight="1" x14ac:dyDescent="0.35">
      <c r="O1196" s="1"/>
    </row>
    <row r="1197" spans="1:17" ht="13" customHeight="1" x14ac:dyDescent="0.35">
      <c r="O1197" s="1"/>
    </row>
    <row r="1198" spans="1:17" ht="13" customHeight="1" x14ac:dyDescent="0.35">
      <c r="O1198" s="1"/>
    </row>
    <row r="1199" spans="1:17" ht="13" customHeight="1" x14ac:dyDescent="0.35">
      <c r="O1199" s="1"/>
    </row>
    <row r="1200" spans="1:17" ht="13" customHeight="1" x14ac:dyDescent="0.35">
      <c r="O1200" s="1"/>
    </row>
    <row r="1201" spans="15:15" ht="13" customHeight="1" x14ac:dyDescent="0.35">
      <c r="O1201" s="1"/>
    </row>
    <row r="1202" spans="15:15" ht="13" customHeight="1" x14ac:dyDescent="0.35">
      <c r="O1202" s="1"/>
    </row>
    <row r="1203" spans="15:15" ht="13" customHeight="1" x14ac:dyDescent="0.35">
      <c r="O1203" s="1"/>
    </row>
    <row r="1204" spans="15:15" ht="13" customHeight="1" x14ac:dyDescent="0.35">
      <c r="O1204" s="1"/>
    </row>
    <row r="1205" spans="15:15" ht="13" customHeight="1" x14ac:dyDescent="0.35">
      <c r="O1205" s="1"/>
    </row>
    <row r="1206" spans="15:15" ht="13" customHeight="1" x14ac:dyDescent="0.35">
      <c r="O1206" s="1"/>
    </row>
    <row r="1207" spans="15:15" ht="13" customHeight="1" x14ac:dyDescent="0.35">
      <c r="O1207" s="1"/>
    </row>
    <row r="1208" spans="15:15" ht="13" customHeight="1" x14ac:dyDescent="0.35">
      <c r="O1208" s="1"/>
    </row>
    <row r="1209" spans="15:15" ht="13" customHeight="1" x14ac:dyDescent="0.35">
      <c r="O1209" s="1"/>
    </row>
    <row r="1210" spans="15:15" ht="13" customHeight="1" x14ac:dyDescent="0.35">
      <c r="O1210" s="1"/>
    </row>
    <row r="1211" spans="15:15" ht="13" customHeight="1" x14ac:dyDescent="0.35">
      <c r="O1211" s="1"/>
    </row>
    <row r="1212" spans="15:15" ht="13" customHeight="1" x14ac:dyDescent="0.35">
      <c r="O1212" s="1"/>
    </row>
    <row r="1213" spans="15:15" ht="13" customHeight="1" x14ac:dyDescent="0.35">
      <c r="O1213" s="1"/>
    </row>
    <row r="1214" spans="15:15" ht="13" customHeight="1" x14ac:dyDescent="0.35">
      <c r="O1214" s="1"/>
    </row>
    <row r="1215" spans="15:15" ht="13" customHeight="1" x14ac:dyDescent="0.35">
      <c r="O1215" s="1"/>
    </row>
    <row r="1216" spans="15:15" ht="13" customHeight="1" x14ac:dyDescent="0.35">
      <c r="O1216" s="1"/>
    </row>
    <row r="1217" spans="15:15" ht="13" customHeight="1" x14ac:dyDescent="0.35">
      <c r="O1217" s="1"/>
    </row>
    <row r="1218" spans="15:15" ht="13" customHeight="1" x14ac:dyDescent="0.35">
      <c r="O1218" s="1"/>
    </row>
    <row r="1219" spans="15:15" ht="13" customHeight="1" x14ac:dyDescent="0.35">
      <c r="O1219" s="1"/>
    </row>
    <row r="1220" spans="15:15" ht="13" customHeight="1" x14ac:dyDescent="0.35">
      <c r="O1220" s="1"/>
    </row>
    <row r="1221" spans="15:15" ht="13" customHeight="1" x14ac:dyDescent="0.35">
      <c r="O1221" s="1"/>
    </row>
    <row r="1222" spans="15:15" ht="13" customHeight="1" x14ac:dyDescent="0.35">
      <c r="O1222" s="1"/>
    </row>
    <row r="1223" spans="15:15" ht="13" customHeight="1" x14ac:dyDescent="0.35">
      <c r="O1223" s="1"/>
    </row>
    <row r="1224" spans="15:15" ht="13" customHeight="1" x14ac:dyDescent="0.35">
      <c r="O1224" s="1"/>
    </row>
    <row r="1225" spans="15:15" ht="13" customHeight="1" x14ac:dyDescent="0.35">
      <c r="O1225" s="1"/>
    </row>
    <row r="1226" spans="15:15" ht="13" customHeight="1" x14ac:dyDescent="0.35">
      <c r="O1226" s="1"/>
    </row>
    <row r="1227" spans="15:15" ht="13" customHeight="1" x14ac:dyDescent="0.35">
      <c r="O1227" s="1"/>
    </row>
    <row r="1228" spans="15:15" ht="13" customHeight="1" x14ac:dyDescent="0.35">
      <c r="O1228" s="1"/>
    </row>
    <row r="1229" spans="15:15" ht="13" customHeight="1" x14ac:dyDescent="0.35">
      <c r="O1229" s="1"/>
    </row>
    <row r="1230" spans="15:15" ht="13" customHeight="1" x14ac:dyDescent="0.35">
      <c r="O1230" s="1"/>
    </row>
    <row r="1231" spans="15:15" ht="13" customHeight="1" x14ac:dyDescent="0.35">
      <c r="O1231" s="1"/>
    </row>
    <row r="1232" spans="15:15" ht="13" customHeight="1" x14ac:dyDescent="0.35">
      <c r="O1232" s="1"/>
    </row>
    <row r="1233" spans="15:15" ht="13" customHeight="1" x14ac:dyDescent="0.35">
      <c r="O1233" s="1"/>
    </row>
    <row r="1234" spans="15:15" ht="13" customHeight="1" x14ac:dyDescent="0.35">
      <c r="O1234" s="1"/>
    </row>
    <row r="1235" spans="15:15" ht="13" customHeight="1" x14ac:dyDescent="0.35">
      <c r="O1235" s="1"/>
    </row>
    <row r="1236" spans="15:15" ht="13" customHeight="1" x14ac:dyDescent="0.35">
      <c r="O1236" s="1"/>
    </row>
    <row r="1237" spans="15:15" ht="13" customHeight="1" x14ac:dyDescent="0.35">
      <c r="O1237" s="1"/>
    </row>
    <row r="1238" spans="15:15" ht="13" customHeight="1" x14ac:dyDescent="0.35">
      <c r="O1238" s="1"/>
    </row>
    <row r="1239" spans="15:15" ht="13" customHeight="1" x14ac:dyDescent="0.35">
      <c r="O1239" s="1"/>
    </row>
    <row r="1240" spans="15:15" ht="13" customHeight="1" x14ac:dyDescent="0.35">
      <c r="O1240" s="1"/>
    </row>
    <row r="1241" spans="15:15" ht="13" customHeight="1" x14ac:dyDescent="0.35">
      <c r="O1241" s="1"/>
    </row>
    <row r="1242" spans="15:15" ht="13" customHeight="1" x14ac:dyDescent="0.35">
      <c r="O1242" s="1"/>
    </row>
    <row r="1243" spans="15:15" ht="13" customHeight="1" x14ac:dyDescent="0.35">
      <c r="O1243" s="1"/>
    </row>
    <row r="1244" spans="15:15" ht="13" customHeight="1" x14ac:dyDescent="0.35">
      <c r="O1244" s="1"/>
    </row>
    <row r="1245" spans="15:15" ht="13" customHeight="1" x14ac:dyDescent="0.35">
      <c r="O1245" s="1"/>
    </row>
    <row r="1246" spans="15:15" ht="13" customHeight="1" x14ac:dyDescent="0.35">
      <c r="O1246" s="1"/>
    </row>
    <row r="1247" spans="15:15" ht="13" customHeight="1" x14ac:dyDescent="0.35">
      <c r="O1247" s="1"/>
    </row>
    <row r="1248" spans="15:15" ht="13" customHeight="1" x14ac:dyDescent="0.35">
      <c r="O1248" s="1"/>
    </row>
    <row r="1249" spans="15:15" ht="13" customHeight="1" x14ac:dyDescent="0.35">
      <c r="O1249" s="1"/>
    </row>
    <row r="1250" spans="15:15" ht="13" customHeight="1" x14ac:dyDescent="0.35">
      <c r="O1250" s="1"/>
    </row>
    <row r="1251" spans="15:15" ht="13" customHeight="1" x14ac:dyDescent="0.35">
      <c r="O1251" s="1"/>
    </row>
    <row r="1252" spans="15:15" ht="13" customHeight="1" x14ac:dyDescent="0.35">
      <c r="O1252" s="1"/>
    </row>
    <row r="1253" spans="15:15" ht="13" customHeight="1" x14ac:dyDescent="0.35">
      <c r="O1253" s="1"/>
    </row>
    <row r="1254" spans="15:15" ht="13" customHeight="1" x14ac:dyDescent="0.35">
      <c r="O1254" s="1"/>
    </row>
    <row r="1255" spans="15:15" ht="13" customHeight="1" x14ac:dyDescent="0.35">
      <c r="O1255" s="1"/>
    </row>
    <row r="1256" spans="15:15" ht="13" customHeight="1" x14ac:dyDescent="0.35">
      <c r="O1256" s="1"/>
    </row>
    <row r="1257" spans="15:15" ht="13" customHeight="1" x14ac:dyDescent="0.35">
      <c r="O1257" s="1"/>
    </row>
    <row r="1258" spans="15:15" ht="13" customHeight="1" x14ac:dyDescent="0.35">
      <c r="O1258" s="1"/>
    </row>
    <row r="1259" spans="15:15" ht="13" customHeight="1" x14ac:dyDescent="0.35">
      <c r="O1259" s="1"/>
    </row>
    <row r="1260" spans="15:15" ht="13" customHeight="1" x14ac:dyDescent="0.35">
      <c r="O1260" s="1"/>
    </row>
    <row r="1261" spans="15:15" ht="13" customHeight="1" x14ac:dyDescent="0.35">
      <c r="O1261" s="1"/>
    </row>
    <row r="1262" spans="15:15" ht="13" customHeight="1" x14ac:dyDescent="0.35">
      <c r="O1262" s="1"/>
    </row>
    <row r="1263" spans="15:15" ht="13" customHeight="1" x14ac:dyDescent="0.35">
      <c r="O1263" s="1"/>
    </row>
    <row r="1264" spans="15:15" ht="13" customHeight="1" x14ac:dyDescent="0.35">
      <c r="O1264" s="1"/>
    </row>
    <row r="1265" spans="15:15" ht="13" customHeight="1" x14ac:dyDescent="0.35">
      <c r="O1265" s="1"/>
    </row>
    <row r="1266" spans="15:15" ht="13" customHeight="1" x14ac:dyDescent="0.35">
      <c r="O1266" s="1"/>
    </row>
    <row r="1267" spans="15:15" ht="13" customHeight="1" x14ac:dyDescent="0.35">
      <c r="O1267" s="1"/>
    </row>
    <row r="1268" spans="15:15" ht="13" customHeight="1" x14ac:dyDescent="0.35">
      <c r="O1268" s="1"/>
    </row>
    <row r="1269" spans="15:15" ht="13" customHeight="1" x14ac:dyDescent="0.35">
      <c r="O1269" s="1"/>
    </row>
    <row r="1270" spans="15:15" ht="13" customHeight="1" x14ac:dyDescent="0.35">
      <c r="O1270" s="1"/>
    </row>
    <row r="1271" spans="15:15" ht="13" customHeight="1" x14ac:dyDescent="0.35">
      <c r="O1271" s="1"/>
    </row>
    <row r="1272" spans="15:15" ht="13" customHeight="1" x14ac:dyDescent="0.35">
      <c r="O1272" s="1"/>
    </row>
    <row r="1273" spans="15:15" ht="13" customHeight="1" x14ac:dyDescent="0.35">
      <c r="O1273" s="1"/>
    </row>
    <row r="1274" spans="15:15" ht="13" customHeight="1" x14ac:dyDescent="0.35">
      <c r="O1274" s="1"/>
    </row>
    <row r="1275" spans="15:15" ht="13" customHeight="1" x14ac:dyDescent="0.35">
      <c r="O1275" s="1"/>
    </row>
    <row r="1276" spans="15:15" ht="13" customHeight="1" x14ac:dyDescent="0.35">
      <c r="O1276" s="1"/>
    </row>
    <row r="1277" spans="15:15" ht="13" customHeight="1" x14ac:dyDescent="0.35">
      <c r="O1277" s="1"/>
    </row>
    <row r="1278" spans="15:15" ht="13" customHeight="1" x14ac:dyDescent="0.35">
      <c r="O1278" s="1"/>
    </row>
    <row r="1279" spans="15:15" ht="13" customHeight="1" x14ac:dyDescent="0.35">
      <c r="O1279" s="1"/>
    </row>
    <row r="1280" spans="15:15" ht="13" customHeight="1" x14ac:dyDescent="0.35">
      <c r="O1280" s="1"/>
    </row>
    <row r="1281" spans="15:15" ht="13" customHeight="1" x14ac:dyDescent="0.35">
      <c r="O1281" s="1"/>
    </row>
    <row r="1282" spans="15:15" ht="13" customHeight="1" x14ac:dyDescent="0.35">
      <c r="O1282" s="1"/>
    </row>
    <row r="1283" spans="15:15" ht="13" customHeight="1" x14ac:dyDescent="0.35">
      <c r="O1283" s="1"/>
    </row>
    <row r="1284" spans="15:15" ht="13" customHeight="1" x14ac:dyDescent="0.35">
      <c r="O1284" s="1"/>
    </row>
    <row r="1285" spans="15:15" ht="13" customHeight="1" x14ac:dyDescent="0.35">
      <c r="O1285" s="1"/>
    </row>
    <row r="1286" spans="15:15" ht="13" customHeight="1" x14ac:dyDescent="0.35">
      <c r="O1286" s="1"/>
    </row>
    <row r="1287" spans="15:15" ht="13" customHeight="1" x14ac:dyDescent="0.35">
      <c r="O1287" s="1"/>
    </row>
    <row r="1288" spans="15:15" ht="13" customHeight="1" x14ac:dyDescent="0.35">
      <c r="O1288" s="1"/>
    </row>
    <row r="1289" spans="15:15" ht="13" customHeight="1" x14ac:dyDescent="0.35">
      <c r="O1289" s="1"/>
    </row>
    <row r="1290" spans="15:15" ht="13" customHeight="1" x14ac:dyDescent="0.35">
      <c r="O1290" s="1"/>
    </row>
    <row r="1291" spans="15:15" ht="13" customHeight="1" x14ac:dyDescent="0.35">
      <c r="O1291" s="1"/>
    </row>
    <row r="1292" spans="15:15" ht="13" customHeight="1" x14ac:dyDescent="0.35">
      <c r="O1292" s="1"/>
    </row>
    <row r="1293" spans="15:15" ht="13" customHeight="1" x14ac:dyDescent="0.35">
      <c r="O1293" s="1"/>
    </row>
    <row r="1294" spans="15:15" ht="13" customHeight="1" x14ac:dyDescent="0.35">
      <c r="O1294" s="1"/>
    </row>
    <row r="1295" spans="15:15" ht="13" customHeight="1" x14ac:dyDescent="0.35">
      <c r="O1295" s="1"/>
    </row>
    <row r="1296" spans="15:15" ht="13" customHeight="1" x14ac:dyDescent="0.35">
      <c r="O1296" s="1"/>
    </row>
    <row r="1297" spans="15:15" ht="13" customHeight="1" x14ac:dyDescent="0.35">
      <c r="O1297" s="1"/>
    </row>
    <row r="1298" spans="15:15" ht="13" customHeight="1" x14ac:dyDescent="0.35">
      <c r="O1298" s="1"/>
    </row>
    <row r="1299" spans="15:15" ht="13" customHeight="1" x14ac:dyDescent="0.35">
      <c r="O1299" s="1"/>
    </row>
    <row r="1300" spans="15:15" ht="13" customHeight="1" x14ac:dyDescent="0.35">
      <c r="O1300" s="1"/>
    </row>
    <row r="1301" spans="15:15" ht="13" customHeight="1" x14ac:dyDescent="0.35">
      <c r="O1301" s="1"/>
    </row>
    <row r="1302" spans="15:15" ht="13" customHeight="1" x14ac:dyDescent="0.35">
      <c r="O1302" s="1"/>
    </row>
    <row r="1303" spans="15:15" ht="13" customHeight="1" x14ac:dyDescent="0.35">
      <c r="O1303" s="1"/>
    </row>
    <row r="1304" spans="15:15" ht="13" customHeight="1" x14ac:dyDescent="0.35">
      <c r="O1304" s="1"/>
    </row>
    <row r="1305" spans="15:15" ht="13" customHeight="1" x14ac:dyDescent="0.35">
      <c r="O1305" s="1"/>
    </row>
    <row r="1306" spans="15:15" ht="13" customHeight="1" x14ac:dyDescent="0.35">
      <c r="O1306" s="1"/>
    </row>
    <row r="1307" spans="15:15" ht="13" customHeight="1" x14ac:dyDescent="0.35">
      <c r="O1307" s="1"/>
    </row>
    <row r="1308" spans="15:15" ht="13" customHeight="1" x14ac:dyDescent="0.35">
      <c r="O1308" s="1"/>
    </row>
    <row r="1309" spans="15:15" ht="13" customHeight="1" x14ac:dyDescent="0.35">
      <c r="O1309" s="1"/>
    </row>
    <row r="1310" spans="15:15" ht="13" customHeight="1" x14ac:dyDescent="0.35">
      <c r="O1310" s="1"/>
    </row>
    <row r="1311" spans="15:15" ht="13" customHeight="1" x14ac:dyDescent="0.35">
      <c r="O1311" s="1"/>
    </row>
    <row r="1312" spans="15:15" ht="13" customHeight="1" x14ac:dyDescent="0.35">
      <c r="O1312" s="1"/>
    </row>
    <row r="1313" spans="15:15" ht="13" customHeight="1" x14ac:dyDescent="0.35">
      <c r="O1313" s="1"/>
    </row>
    <row r="1314" spans="15:15" ht="13" customHeight="1" x14ac:dyDescent="0.35">
      <c r="O1314" s="1"/>
    </row>
    <row r="1315" spans="15:15" ht="13" customHeight="1" x14ac:dyDescent="0.35">
      <c r="O1315" s="1"/>
    </row>
    <row r="1316" spans="15:15" ht="13" customHeight="1" x14ac:dyDescent="0.35">
      <c r="O1316" s="1"/>
    </row>
    <row r="1317" spans="15:15" ht="13" customHeight="1" x14ac:dyDescent="0.35">
      <c r="O1317" s="1"/>
    </row>
    <row r="1318" spans="15:15" ht="13" customHeight="1" x14ac:dyDescent="0.35">
      <c r="O1318" s="1"/>
    </row>
    <row r="1319" spans="15:15" ht="13" customHeight="1" x14ac:dyDescent="0.35">
      <c r="O1319" s="1"/>
    </row>
    <row r="1320" spans="15:15" ht="13" customHeight="1" x14ac:dyDescent="0.35">
      <c r="O1320" s="1"/>
    </row>
    <row r="1321" spans="15:15" ht="13" customHeight="1" x14ac:dyDescent="0.35">
      <c r="O1321" s="1"/>
    </row>
    <row r="1322" spans="15:15" ht="13" customHeight="1" x14ac:dyDescent="0.35">
      <c r="O1322" s="1"/>
    </row>
    <row r="1323" spans="15:15" ht="13" customHeight="1" x14ac:dyDescent="0.35">
      <c r="O1323" s="1"/>
    </row>
    <row r="1324" spans="15:15" ht="13" customHeight="1" x14ac:dyDescent="0.35">
      <c r="O1324" s="1"/>
    </row>
    <row r="1325" spans="15:15" ht="13" customHeight="1" x14ac:dyDescent="0.35">
      <c r="O1325" s="1"/>
    </row>
    <row r="1326" spans="15:15" ht="13" customHeight="1" x14ac:dyDescent="0.35">
      <c r="O1326" s="1"/>
    </row>
    <row r="1327" spans="15:15" ht="13" customHeight="1" x14ac:dyDescent="0.35">
      <c r="O1327" s="1"/>
    </row>
    <row r="1328" spans="15:15" ht="13" customHeight="1" x14ac:dyDescent="0.35">
      <c r="O1328" s="1"/>
    </row>
    <row r="1329" spans="15:15" ht="13" customHeight="1" x14ac:dyDescent="0.35">
      <c r="O1329" s="1"/>
    </row>
    <row r="1330" spans="15:15" ht="13" customHeight="1" x14ac:dyDescent="0.35">
      <c r="O1330" s="1"/>
    </row>
    <row r="1331" spans="15:15" ht="13" customHeight="1" x14ac:dyDescent="0.35">
      <c r="O1331" s="1"/>
    </row>
    <row r="1332" spans="15:15" ht="13" customHeight="1" x14ac:dyDescent="0.35">
      <c r="O1332" s="1"/>
    </row>
    <row r="1333" spans="15:15" ht="13" customHeight="1" x14ac:dyDescent="0.35">
      <c r="O1333" s="1"/>
    </row>
    <row r="1334" spans="15:15" ht="13" customHeight="1" x14ac:dyDescent="0.35">
      <c r="O1334" s="1"/>
    </row>
    <row r="1335" spans="15:15" ht="13" customHeight="1" x14ac:dyDescent="0.35">
      <c r="O1335" s="1"/>
    </row>
    <row r="1336" spans="15:15" ht="13" customHeight="1" x14ac:dyDescent="0.35">
      <c r="O1336" s="1"/>
    </row>
    <row r="1337" spans="15:15" ht="13" customHeight="1" x14ac:dyDescent="0.35">
      <c r="O1337" s="1"/>
    </row>
    <row r="1338" spans="15:15" ht="13" customHeight="1" x14ac:dyDescent="0.35">
      <c r="O1338" s="1"/>
    </row>
    <row r="1339" spans="15:15" ht="13" customHeight="1" x14ac:dyDescent="0.35">
      <c r="O1339" s="1"/>
    </row>
    <row r="1340" spans="15:15" ht="13" customHeight="1" x14ac:dyDescent="0.35">
      <c r="O1340" s="1"/>
    </row>
    <row r="1341" spans="15:15" ht="13" customHeight="1" x14ac:dyDescent="0.35">
      <c r="O1341" s="1"/>
    </row>
    <row r="1342" spans="15:15" ht="13" customHeight="1" x14ac:dyDescent="0.35">
      <c r="O1342" s="1"/>
    </row>
    <row r="1343" spans="15:15" ht="13" customHeight="1" x14ac:dyDescent="0.35">
      <c r="O1343" s="1"/>
    </row>
    <row r="1344" spans="15:15" ht="13" customHeight="1" x14ac:dyDescent="0.35">
      <c r="O1344" s="1"/>
    </row>
    <row r="1345" spans="15:15" ht="13" customHeight="1" x14ac:dyDescent="0.35">
      <c r="O1345" s="1"/>
    </row>
    <row r="1346" spans="15:15" ht="13" customHeight="1" x14ac:dyDescent="0.35">
      <c r="O1346" s="1"/>
    </row>
    <row r="1347" spans="15:15" ht="13" customHeight="1" x14ac:dyDescent="0.35">
      <c r="O1347" s="1"/>
    </row>
    <row r="1348" spans="15:15" ht="13" customHeight="1" x14ac:dyDescent="0.35">
      <c r="O1348" s="1"/>
    </row>
    <row r="1349" spans="15:15" ht="13" customHeight="1" x14ac:dyDescent="0.35">
      <c r="O1349" s="1"/>
    </row>
    <row r="1350" spans="15:15" ht="13" customHeight="1" x14ac:dyDescent="0.35">
      <c r="O1350" s="1"/>
    </row>
    <row r="1351" spans="15:15" ht="13" customHeight="1" x14ac:dyDescent="0.35">
      <c r="O1351" s="1"/>
    </row>
    <row r="1352" spans="15:15" ht="13" customHeight="1" x14ac:dyDescent="0.35">
      <c r="O1352" s="1"/>
    </row>
    <row r="1353" spans="15:15" ht="13" customHeight="1" x14ac:dyDescent="0.35">
      <c r="O1353" s="1"/>
    </row>
    <row r="1354" spans="15:15" ht="13" customHeight="1" x14ac:dyDescent="0.35">
      <c r="O1354" s="1"/>
    </row>
    <row r="1355" spans="15:15" ht="13" customHeight="1" x14ac:dyDescent="0.35">
      <c r="O1355" s="1"/>
    </row>
    <row r="1356" spans="15:15" ht="13" customHeight="1" x14ac:dyDescent="0.35">
      <c r="O1356" s="1"/>
    </row>
    <row r="1357" spans="15:15" ht="13" customHeight="1" x14ac:dyDescent="0.35">
      <c r="O1357" s="1"/>
    </row>
    <row r="1358" spans="15:15" ht="13" customHeight="1" x14ac:dyDescent="0.35">
      <c r="O1358" s="1"/>
    </row>
    <row r="1359" spans="15:15" ht="13" customHeight="1" x14ac:dyDescent="0.35">
      <c r="O1359" s="1"/>
    </row>
    <row r="1360" spans="15:15" ht="13" customHeight="1" x14ac:dyDescent="0.35">
      <c r="O1360" s="1"/>
    </row>
    <row r="1361" spans="15:15" ht="13" customHeight="1" x14ac:dyDescent="0.35">
      <c r="O1361" s="1"/>
    </row>
    <row r="1362" spans="15:15" ht="13" customHeight="1" x14ac:dyDescent="0.35">
      <c r="O1362" s="1"/>
    </row>
    <row r="1363" spans="15:15" ht="13" customHeight="1" x14ac:dyDescent="0.35">
      <c r="O1363" s="1"/>
    </row>
    <row r="1364" spans="15:15" ht="13" customHeight="1" x14ac:dyDescent="0.35">
      <c r="O1364" s="1"/>
    </row>
    <row r="1365" spans="15:15" ht="13" customHeight="1" x14ac:dyDescent="0.35">
      <c r="O1365" s="1"/>
    </row>
    <row r="1366" spans="15:15" ht="13" customHeight="1" x14ac:dyDescent="0.35">
      <c r="O1366" s="1"/>
    </row>
    <row r="1367" spans="15:15" ht="13" customHeight="1" x14ac:dyDescent="0.35">
      <c r="O1367" s="1"/>
    </row>
    <row r="1368" spans="15:15" ht="13" customHeight="1" x14ac:dyDescent="0.35">
      <c r="O1368" s="1"/>
    </row>
    <row r="1369" spans="15:15" ht="13" customHeight="1" x14ac:dyDescent="0.35">
      <c r="O1369" s="1"/>
    </row>
    <row r="1370" spans="15:15" ht="13" customHeight="1" x14ac:dyDescent="0.35">
      <c r="O1370" s="1"/>
    </row>
    <row r="1371" spans="15:15" ht="13" customHeight="1" x14ac:dyDescent="0.35">
      <c r="O1371" s="1"/>
    </row>
    <row r="1372" spans="15:15" ht="13" customHeight="1" x14ac:dyDescent="0.35">
      <c r="O1372" s="1"/>
    </row>
    <row r="1373" spans="15:15" ht="13" customHeight="1" x14ac:dyDescent="0.35">
      <c r="O1373" s="1"/>
    </row>
    <row r="1374" spans="15:15" ht="13" customHeight="1" x14ac:dyDescent="0.35">
      <c r="O1374" s="1"/>
    </row>
    <row r="1375" spans="15:15" ht="13" customHeight="1" x14ac:dyDescent="0.35">
      <c r="O1375" s="1"/>
    </row>
    <row r="1376" spans="15:15" ht="13" customHeight="1" x14ac:dyDescent="0.35">
      <c r="O1376" s="1"/>
    </row>
    <row r="1377" spans="15:15" ht="13" customHeight="1" x14ac:dyDescent="0.35">
      <c r="O1377" s="1"/>
    </row>
    <row r="1378" spans="15:15" ht="13" customHeight="1" x14ac:dyDescent="0.35">
      <c r="O1378" s="1"/>
    </row>
    <row r="1379" spans="15:15" ht="13" customHeight="1" x14ac:dyDescent="0.35">
      <c r="O1379" s="1"/>
    </row>
    <row r="1380" spans="15:15" ht="13" customHeight="1" x14ac:dyDescent="0.35">
      <c r="O1380" s="1"/>
    </row>
    <row r="1381" spans="15:15" ht="13" customHeight="1" x14ac:dyDescent="0.35">
      <c r="O1381" s="1"/>
    </row>
    <row r="1382" spans="15:15" ht="13" customHeight="1" x14ac:dyDescent="0.35">
      <c r="O1382" s="1"/>
    </row>
    <row r="1383" spans="15:15" ht="13" customHeight="1" x14ac:dyDescent="0.35">
      <c r="O1383" s="1"/>
    </row>
    <row r="1384" spans="15:15" ht="13" customHeight="1" x14ac:dyDescent="0.35">
      <c r="O1384" s="1"/>
    </row>
    <row r="1385" spans="15:15" ht="13" customHeight="1" x14ac:dyDescent="0.35">
      <c r="O1385" s="1"/>
    </row>
    <row r="1386" spans="15:15" ht="13" customHeight="1" x14ac:dyDescent="0.35">
      <c r="O1386" s="1"/>
    </row>
    <row r="1387" spans="15:15" ht="13" customHeight="1" x14ac:dyDescent="0.35">
      <c r="O1387" s="1"/>
    </row>
    <row r="1388" spans="15:15" ht="13" customHeight="1" x14ac:dyDescent="0.35">
      <c r="O1388" s="1"/>
    </row>
    <row r="1389" spans="15:15" ht="13" customHeight="1" x14ac:dyDescent="0.35">
      <c r="O1389" s="1"/>
    </row>
    <row r="1390" spans="15:15" ht="13" customHeight="1" x14ac:dyDescent="0.35">
      <c r="O1390" s="1"/>
    </row>
    <row r="1391" spans="15:15" ht="13" customHeight="1" x14ac:dyDescent="0.35">
      <c r="O1391" s="1"/>
    </row>
    <row r="1392" spans="15:15" ht="13" customHeight="1" x14ac:dyDescent="0.35">
      <c r="O1392" s="1"/>
    </row>
    <row r="1393" spans="15:15" ht="13" customHeight="1" x14ac:dyDescent="0.35">
      <c r="O1393" s="1"/>
    </row>
    <row r="1394" spans="15:15" ht="13" customHeight="1" x14ac:dyDescent="0.35">
      <c r="O1394" s="1"/>
    </row>
    <row r="1395" spans="15:15" ht="13" customHeight="1" x14ac:dyDescent="0.35">
      <c r="O1395" s="1"/>
    </row>
    <row r="1396" spans="15:15" ht="13" customHeight="1" x14ac:dyDescent="0.35">
      <c r="O1396" s="1"/>
    </row>
    <row r="1397" spans="15:15" ht="13" customHeight="1" x14ac:dyDescent="0.35">
      <c r="O1397" s="1"/>
    </row>
    <row r="1398" spans="15:15" ht="13" customHeight="1" x14ac:dyDescent="0.35">
      <c r="O1398" s="1"/>
    </row>
    <row r="1399" spans="15:15" ht="13" customHeight="1" x14ac:dyDescent="0.35">
      <c r="O1399" s="1"/>
    </row>
    <row r="1400" spans="15:15" ht="13" customHeight="1" x14ac:dyDescent="0.35">
      <c r="O1400" s="1"/>
    </row>
    <row r="1401" spans="15:15" ht="13" customHeight="1" x14ac:dyDescent="0.35">
      <c r="O1401" s="1"/>
    </row>
    <row r="1402" spans="15:15" ht="13" customHeight="1" x14ac:dyDescent="0.35">
      <c r="O1402" s="1"/>
    </row>
    <row r="1403" spans="15:15" ht="13" customHeight="1" x14ac:dyDescent="0.35">
      <c r="O1403" s="1"/>
    </row>
    <row r="1404" spans="15:15" ht="13" customHeight="1" x14ac:dyDescent="0.35">
      <c r="O1404" s="1"/>
    </row>
    <row r="1405" spans="15:15" ht="13" customHeight="1" x14ac:dyDescent="0.35">
      <c r="O1405" s="1"/>
    </row>
    <row r="1406" spans="15:15" ht="13" customHeight="1" x14ac:dyDescent="0.35">
      <c r="O1406" s="1"/>
    </row>
    <row r="1407" spans="15:15" ht="13" customHeight="1" x14ac:dyDescent="0.35">
      <c r="O1407" s="1"/>
    </row>
    <row r="1408" spans="15:15" ht="13" customHeight="1" x14ac:dyDescent="0.35">
      <c r="O1408" s="1"/>
    </row>
    <row r="1409" spans="15:15" ht="13" customHeight="1" x14ac:dyDescent="0.35">
      <c r="O1409" s="1"/>
    </row>
    <row r="1410" spans="15:15" ht="13" customHeight="1" x14ac:dyDescent="0.35">
      <c r="O1410" s="1"/>
    </row>
    <row r="1411" spans="15:15" ht="13" customHeight="1" x14ac:dyDescent="0.35">
      <c r="O1411" s="1"/>
    </row>
    <row r="1412" spans="15:15" ht="13" customHeight="1" x14ac:dyDescent="0.35">
      <c r="O1412" s="1"/>
    </row>
    <row r="1413" spans="15:15" ht="13" customHeight="1" x14ac:dyDescent="0.35">
      <c r="O1413" s="1"/>
    </row>
    <row r="1414" spans="15:15" ht="13" customHeight="1" x14ac:dyDescent="0.35">
      <c r="O1414" s="1"/>
    </row>
    <row r="1415" spans="15:15" ht="13" customHeight="1" x14ac:dyDescent="0.35">
      <c r="O1415" s="1"/>
    </row>
    <row r="1416" spans="15:15" ht="13" customHeight="1" x14ac:dyDescent="0.35">
      <c r="O1416" s="1"/>
    </row>
    <row r="1417" spans="15:15" ht="13" customHeight="1" x14ac:dyDescent="0.35">
      <c r="O1417" s="1"/>
    </row>
    <row r="1418" spans="15:15" ht="13" customHeight="1" x14ac:dyDescent="0.35">
      <c r="O1418" s="1"/>
    </row>
    <row r="1419" spans="15:15" ht="13" customHeight="1" x14ac:dyDescent="0.35">
      <c r="O1419" s="1"/>
    </row>
    <row r="1420" spans="15:15" ht="13" customHeight="1" x14ac:dyDescent="0.35">
      <c r="O1420" s="1"/>
    </row>
    <row r="1421" spans="15:15" ht="13" customHeight="1" x14ac:dyDescent="0.35">
      <c r="O1421" s="1"/>
    </row>
    <row r="1422" spans="15:15" ht="13" customHeight="1" x14ac:dyDescent="0.35">
      <c r="O1422" s="1"/>
    </row>
    <row r="1423" spans="15:15" ht="13" customHeight="1" x14ac:dyDescent="0.35">
      <c r="O1423" s="1"/>
    </row>
    <row r="1424" spans="15:15" ht="13" customHeight="1" x14ac:dyDescent="0.35">
      <c r="O1424" s="1"/>
    </row>
    <row r="1425" spans="15:15" ht="13" customHeight="1" x14ac:dyDescent="0.35">
      <c r="O1425" s="1"/>
    </row>
    <row r="1426" spans="15:15" ht="13" customHeight="1" x14ac:dyDescent="0.35">
      <c r="O1426" s="1"/>
    </row>
    <row r="1427" spans="15:15" ht="13" customHeight="1" x14ac:dyDescent="0.35">
      <c r="O1427" s="1"/>
    </row>
    <row r="1428" spans="15:15" ht="13" customHeight="1" x14ac:dyDescent="0.35">
      <c r="O1428" s="1"/>
    </row>
    <row r="1429" spans="15:15" ht="13" customHeight="1" x14ac:dyDescent="0.35">
      <c r="O1429" s="1"/>
    </row>
    <row r="1430" spans="15:15" ht="13" customHeight="1" x14ac:dyDescent="0.35">
      <c r="O1430" s="1"/>
    </row>
    <row r="1431" spans="15:15" ht="13" customHeight="1" x14ac:dyDescent="0.35">
      <c r="O1431" s="1"/>
    </row>
    <row r="1432" spans="15:15" ht="13" customHeight="1" x14ac:dyDescent="0.35">
      <c r="O1432" s="1"/>
    </row>
    <row r="1433" spans="15:15" ht="13" customHeight="1" x14ac:dyDescent="0.35">
      <c r="O1433" s="1"/>
    </row>
    <row r="1434" spans="15:15" ht="13" customHeight="1" x14ac:dyDescent="0.35">
      <c r="O1434" s="1"/>
    </row>
    <row r="1435" spans="15:15" ht="13" customHeight="1" x14ac:dyDescent="0.35">
      <c r="O1435" s="1"/>
    </row>
    <row r="1436" spans="15:15" ht="13" customHeight="1" x14ac:dyDescent="0.35">
      <c r="O1436" s="1"/>
    </row>
    <row r="1437" spans="15:15" ht="13" customHeight="1" x14ac:dyDescent="0.35">
      <c r="O1437" s="1"/>
    </row>
    <row r="1438" spans="15:15" ht="13" customHeight="1" x14ac:dyDescent="0.35">
      <c r="O1438" s="1"/>
    </row>
    <row r="1439" spans="15:15" ht="13" customHeight="1" x14ac:dyDescent="0.35">
      <c r="O1439" s="1"/>
    </row>
    <row r="1440" spans="15:15" ht="13" customHeight="1" x14ac:dyDescent="0.35">
      <c r="O1440" s="1"/>
    </row>
    <row r="1441" spans="15:15" ht="13" customHeight="1" x14ac:dyDescent="0.35">
      <c r="O1441" s="1"/>
    </row>
    <row r="1442" spans="15:15" ht="13" customHeight="1" x14ac:dyDescent="0.35">
      <c r="O1442" s="1"/>
    </row>
    <row r="1443" spans="15:15" ht="13" customHeight="1" x14ac:dyDescent="0.35">
      <c r="O1443" s="1"/>
    </row>
    <row r="1444" spans="15:15" ht="13" customHeight="1" x14ac:dyDescent="0.35">
      <c r="O1444" s="1"/>
    </row>
    <row r="1445" spans="15:15" ht="13" customHeight="1" x14ac:dyDescent="0.35">
      <c r="O1445" s="1"/>
    </row>
    <row r="1446" spans="15:15" ht="13" customHeight="1" x14ac:dyDescent="0.35">
      <c r="O1446" s="1"/>
    </row>
    <row r="1447" spans="15:15" ht="13" customHeight="1" x14ac:dyDescent="0.35">
      <c r="O1447" s="1"/>
    </row>
    <row r="1448" spans="15:15" ht="13" customHeight="1" x14ac:dyDescent="0.35">
      <c r="O1448" s="1"/>
    </row>
    <row r="1449" spans="15:15" ht="13" customHeight="1" x14ac:dyDescent="0.35">
      <c r="O1449" s="1"/>
    </row>
    <row r="1450" spans="15:15" ht="13" customHeight="1" x14ac:dyDescent="0.35">
      <c r="O1450" s="1"/>
    </row>
    <row r="1451" spans="15:15" ht="13" customHeight="1" x14ac:dyDescent="0.35">
      <c r="O1451" s="1"/>
    </row>
    <row r="1452" spans="15:15" ht="13" customHeight="1" x14ac:dyDescent="0.35">
      <c r="O1452" s="1"/>
    </row>
    <row r="1453" spans="15:15" ht="13" customHeight="1" x14ac:dyDescent="0.35">
      <c r="O1453" s="1"/>
    </row>
    <row r="1454" spans="15:15" ht="13" customHeight="1" x14ac:dyDescent="0.35">
      <c r="O1454" s="1"/>
    </row>
    <row r="1455" spans="15:15" ht="13" customHeight="1" x14ac:dyDescent="0.35">
      <c r="O1455" s="1"/>
    </row>
    <row r="1456" spans="15:15" ht="13" customHeight="1" x14ac:dyDescent="0.35">
      <c r="O1456" s="1"/>
    </row>
    <row r="1457" spans="15:15" ht="13" customHeight="1" x14ac:dyDescent="0.35">
      <c r="O1457" s="1"/>
    </row>
    <row r="1458" spans="15:15" ht="13" customHeight="1" x14ac:dyDescent="0.35">
      <c r="O1458" s="1"/>
    </row>
    <row r="1459" spans="15:15" ht="13" customHeight="1" x14ac:dyDescent="0.35">
      <c r="O1459" s="1"/>
    </row>
    <row r="1460" spans="15:15" ht="13" customHeight="1" x14ac:dyDescent="0.35">
      <c r="O1460" s="1"/>
    </row>
    <row r="1461" spans="15:15" ht="13" customHeight="1" x14ac:dyDescent="0.35">
      <c r="O1461" s="1"/>
    </row>
    <row r="1462" spans="15:15" ht="13" customHeight="1" x14ac:dyDescent="0.35">
      <c r="O1462" s="1"/>
    </row>
    <row r="1463" spans="15:15" ht="13" customHeight="1" x14ac:dyDescent="0.35">
      <c r="O1463" s="1"/>
    </row>
    <row r="1464" spans="15:15" ht="13" customHeight="1" x14ac:dyDescent="0.35">
      <c r="O1464" s="1"/>
    </row>
    <row r="1465" spans="15:15" ht="13" customHeight="1" x14ac:dyDescent="0.35">
      <c r="O1465" s="1"/>
    </row>
    <row r="1466" spans="15:15" ht="13" customHeight="1" x14ac:dyDescent="0.35">
      <c r="O1466" s="1"/>
    </row>
    <row r="1467" spans="15:15" ht="13" customHeight="1" x14ac:dyDescent="0.35">
      <c r="O1467" s="1"/>
    </row>
    <row r="1468" spans="15:15" ht="13" customHeight="1" x14ac:dyDescent="0.35">
      <c r="O1468" s="1"/>
    </row>
    <row r="1469" spans="15:15" ht="13" customHeight="1" x14ac:dyDescent="0.35">
      <c r="O1469" s="1"/>
    </row>
    <row r="1470" spans="15:15" ht="13" customHeight="1" x14ac:dyDescent="0.35">
      <c r="O1470" s="1"/>
    </row>
    <row r="1471" spans="15:15" ht="13" customHeight="1" x14ac:dyDescent="0.35">
      <c r="O1471" s="1"/>
    </row>
    <row r="1472" spans="15:15" ht="13" customHeight="1" x14ac:dyDescent="0.35">
      <c r="O1472" s="1"/>
    </row>
    <row r="1473" spans="15:15" ht="13" customHeight="1" x14ac:dyDescent="0.35">
      <c r="O1473" s="1"/>
    </row>
    <row r="1474" spans="15:15" ht="13" customHeight="1" x14ac:dyDescent="0.35">
      <c r="O1474" s="1"/>
    </row>
    <row r="1475" spans="15:15" ht="13" customHeight="1" x14ac:dyDescent="0.35">
      <c r="O1475" s="1"/>
    </row>
    <row r="1476" spans="15:15" ht="13" customHeight="1" x14ac:dyDescent="0.35">
      <c r="O1476" s="1"/>
    </row>
    <row r="1477" spans="15:15" ht="13" customHeight="1" x14ac:dyDescent="0.35">
      <c r="O1477" s="1"/>
    </row>
    <row r="1478" spans="15:15" ht="13" customHeight="1" x14ac:dyDescent="0.35">
      <c r="O1478" s="1"/>
    </row>
    <row r="1479" spans="15:15" ht="13" customHeight="1" x14ac:dyDescent="0.35">
      <c r="O1479" s="1"/>
    </row>
    <row r="1480" spans="15:15" ht="13" customHeight="1" x14ac:dyDescent="0.35">
      <c r="O1480" s="1"/>
    </row>
    <row r="1481" spans="15:15" ht="13" customHeight="1" x14ac:dyDescent="0.35">
      <c r="O1481" s="1"/>
    </row>
    <row r="1482" spans="15:15" ht="13" customHeight="1" x14ac:dyDescent="0.35">
      <c r="O1482" s="1"/>
    </row>
    <row r="1483" spans="15:15" ht="13" customHeight="1" x14ac:dyDescent="0.35">
      <c r="O1483" s="1"/>
    </row>
    <row r="1484" spans="15:15" ht="13" customHeight="1" x14ac:dyDescent="0.35">
      <c r="O1484" s="1"/>
    </row>
    <row r="1485" spans="15:15" ht="13" customHeight="1" x14ac:dyDescent="0.35">
      <c r="O1485" s="1"/>
    </row>
    <row r="1486" spans="15:15" ht="13" customHeight="1" x14ac:dyDescent="0.35">
      <c r="O1486" s="1"/>
    </row>
    <row r="1487" spans="15:15" ht="13" customHeight="1" x14ac:dyDescent="0.35">
      <c r="O1487" s="1"/>
    </row>
    <row r="1488" spans="15:15" ht="13" customHeight="1" x14ac:dyDescent="0.35">
      <c r="O1488" s="1"/>
    </row>
    <row r="1489" spans="15:15" ht="13" customHeight="1" x14ac:dyDescent="0.35">
      <c r="O1489" s="1"/>
    </row>
    <row r="1490" spans="15:15" ht="13" customHeight="1" x14ac:dyDescent="0.35">
      <c r="O1490" s="1"/>
    </row>
    <row r="1491" spans="15:15" ht="13" customHeight="1" x14ac:dyDescent="0.35">
      <c r="O1491" s="1"/>
    </row>
    <row r="1492" spans="15:15" ht="13" customHeight="1" x14ac:dyDescent="0.35">
      <c r="O1492" s="1"/>
    </row>
    <row r="1493" spans="15:15" ht="13" customHeight="1" x14ac:dyDescent="0.35">
      <c r="O1493" s="1"/>
    </row>
    <row r="1494" spans="15:15" ht="13" customHeight="1" x14ac:dyDescent="0.35">
      <c r="O1494" s="1"/>
    </row>
    <row r="1495" spans="15:15" ht="13" customHeight="1" x14ac:dyDescent="0.35">
      <c r="O1495" s="1"/>
    </row>
    <row r="1496" spans="15:15" ht="13" customHeight="1" x14ac:dyDescent="0.35">
      <c r="O1496" s="1"/>
    </row>
    <row r="1497" spans="15:15" ht="13" customHeight="1" x14ac:dyDescent="0.35">
      <c r="O1497" s="1"/>
    </row>
    <row r="1498" spans="15:15" ht="13" customHeight="1" x14ac:dyDescent="0.35">
      <c r="O1498" s="1"/>
    </row>
    <row r="1499" spans="15:15" ht="13" customHeight="1" x14ac:dyDescent="0.35">
      <c r="O1499" s="1"/>
    </row>
    <row r="1500" spans="15:15" ht="13" customHeight="1" x14ac:dyDescent="0.35">
      <c r="O1500" s="1"/>
    </row>
    <row r="1501" spans="15:15" ht="13" customHeight="1" x14ac:dyDescent="0.35">
      <c r="O1501" s="1"/>
    </row>
    <row r="1502" spans="15:15" ht="13" customHeight="1" x14ac:dyDescent="0.35">
      <c r="O1502" s="1"/>
    </row>
    <row r="1503" spans="15:15" ht="13" customHeight="1" x14ac:dyDescent="0.35">
      <c r="O1503" s="1"/>
    </row>
    <row r="1504" spans="15:15" ht="13" customHeight="1" x14ac:dyDescent="0.35">
      <c r="O1504" s="1"/>
    </row>
    <row r="1505" spans="15:15" ht="13" customHeight="1" x14ac:dyDescent="0.35">
      <c r="O1505" s="1"/>
    </row>
    <row r="1506" spans="15:15" ht="13" customHeight="1" x14ac:dyDescent="0.35">
      <c r="O1506" s="1"/>
    </row>
    <row r="1507" spans="15:15" ht="13" customHeight="1" x14ac:dyDescent="0.35">
      <c r="O1507" s="1"/>
    </row>
    <row r="1508" spans="15:15" ht="13" customHeight="1" x14ac:dyDescent="0.35">
      <c r="O1508" s="1"/>
    </row>
    <row r="1509" spans="15:15" ht="13" customHeight="1" x14ac:dyDescent="0.35">
      <c r="O1509" s="1"/>
    </row>
    <row r="1510" spans="15:15" ht="13" customHeight="1" x14ac:dyDescent="0.35">
      <c r="O1510" s="1"/>
    </row>
    <row r="1511" spans="15:15" ht="13" customHeight="1" x14ac:dyDescent="0.35">
      <c r="O1511" s="1"/>
    </row>
    <row r="1512" spans="15:15" ht="13" customHeight="1" x14ac:dyDescent="0.35">
      <c r="O1512" s="1"/>
    </row>
    <row r="1513" spans="15:15" ht="13" customHeight="1" x14ac:dyDescent="0.35">
      <c r="O1513" s="1"/>
    </row>
    <row r="1514" spans="15:15" ht="13" customHeight="1" x14ac:dyDescent="0.35">
      <c r="O1514" s="1"/>
    </row>
    <row r="1515" spans="15:15" ht="13" customHeight="1" x14ac:dyDescent="0.35">
      <c r="O1515" s="1"/>
    </row>
    <row r="1516" spans="15:15" ht="13" customHeight="1" x14ac:dyDescent="0.35">
      <c r="O1516" s="1"/>
    </row>
    <row r="1517" spans="15:15" ht="13" customHeight="1" x14ac:dyDescent="0.35">
      <c r="O1517" s="1"/>
    </row>
    <row r="1518" spans="15:15" ht="13" customHeight="1" x14ac:dyDescent="0.35">
      <c r="O1518" s="1"/>
    </row>
    <row r="1519" spans="15:15" ht="13" customHeight="1" x14ac:dyDescent="0.35">
      <c r="O1519" s="1"/>
    </row>
    <row r="1520" spans="15:15" ht="13" customHeight="1" x14ac:dyDescent="0.35">
      <c r="O1520" s="1"/>
    </row>
    <row r="1521" spans="15:15" ht="13" customHeight="1" x14ac:dyDescent="0.35">
      <c r="O1521" s="1"/>
    </row>
    <row r="1522" spans="15:15" ht="13" customHeight="1" x14ac:dyDescent="0.35">
      <c r="O1522" s="1"/>
    </row>
    <row r="1523" spans="15:15" ht="13" customHeight="1" x14ac:dyDescent="0.35">
      <c r="O1523" s="1"/>
    </row>
    <row r="1524" spans="15:15" ht="13" customHeight="1" x14ac:dyDescent="0.35">
      <c r="O1524" s="1"/>
    </row>
    <row r="1525" spans="15:15" ht="13" customHeight="1" x14ac:dyDescent="0.35">
      <c r="O1525" s="1"/>
    </row>
    <row r="1526" spans="15:15" ht="13" customHeight="1" x14ac:dyDescent="0.35">
      <c r="O1526" s="1"/>
    </row>
    <row r="1527" spans="15:15" ht="13" customHeight="1" x14ac:dyDescent="0.35">
      <c r="O1527" s="1"/>
    </row>
    <row r="1528" spans="15:15" ht="13" customHeight="1" x14ac:dyDescent="0.35">
      <c r="O1528" s="1"/>
    </row>
    <row r="1529" spans="15:15" ht="13" customHeight="1" x14ac:dyDescent="0.35">
      <c r="O1529" s="1"/>
    </row>
    <row r="1530" spans="15:15" ht="13" customHeight="1" x14ac:dyDescent="0.35">
      <c r="O1530" s="1"/>
    </row>
    <row r="1531" spans="15:15" ht="13" customHeight="1" x14ac:dyDescent="0.35">
      <c r="O1531" s="1"/>
    </row>
    <row r="1532" spans="15:15" ht="13" customHeight="1" x14ac:dyDescent="0.35">
      <c r="O1532" s="1"/>
    </row>
    <row r="1533" spans="15:15" ht="13" customHeight="1" x14ac:dyDescent="0.35">
      <c r="O1533" s="1"/>
    </row>
    <row r="1534" spans="15:15" ht="13" customHeight="1" x14ac:dyDescent="0.35">
      <c r="O1534" s="1"/>
    </row>
    <row r="1535" spans="15:15" ht="13" customHeight="1" x14ac:dyDescent="0.35">
      <c r="O1535" s="1"/>
    </row>
    <row r="1536" spans="15:15" ht="13" customHeight="1" x14ac:dyDescent="0.35">
      <c r="O1536" s="1"/>
    </row>
    <row r="1537" spans="15:15" ht="13" customHeight="1" x14ac:dyDescent="0.35">
      <c r="O1537" s="1"/>
    </row>
    <row r="1538" spans="15:15" ht="13" customHeight="1" x14ac:dyDescent="0.35">
      <c r="O1538" s="1"/>
    </row>
    <row r="1539" spans="15:15" ht="13" customHeight="1" x14ac:dyDescent="0.35">
      <c r="O1539" s="1"/>
    </row>
    <row r="1540" spans="15:15" ht="13" customHeight="1" x14ac:dyDescent="0.35">
      <c r="O1540" s="1"/>
    </row>
    <row r="1541" spans="15:15" ht="13" customHeight="1" x14ac:dyDescent="0.35">
      <c r="O1541" s="1"/>
    </row>
    <row r="1542" spans="15:15" ht="13" customHeight="1" x14ac:dyDescent="0.35">
      <c r="O1542" s="1"/>
    </row>
    <row r="1543" spans="15:15" ht="13" customHeight="1" x14ac:dyDescent="0.35">
      <c r="O1543" s="1"/>
    </row>
    <row r="1544" spans="15:15" ht="13" customHeight="1" x14ac:dyDescent="0.35">
      <c r="O1544" s="1"/>
    </row>
    <row r="1545" spans="15:15" ht="13" customHeight="1" x14ac:dyDescent="0.35">
      <c r="O1545" s="1"/>
    </row>
    <row r="1546" spans="15:15" ht="13" customHeight="1" x14ac:dyDescent="0.35">
      <c r="O1546" s="1"/>
    </row>
    <row r="1547" spans="15:15" ht="13" customHeight="1" x14ac:dyDescent="0.35">
      <c r="O1547" s="1"/>
    </row>
    <row r="1548" spans="15:15" ht="13" customHeight="1" x14ac:dyDescent="0.35">
      <c r="O1548" s="1"/>
    </row>
    <row r="1549" spans="15:15" ht="13" customHeight="1" x14ac:dyDescent="0.35">
      <c r="O1549" s="1"/>
    </row>
    <row r="1550" spans="15:15" ht="13" customHeight="1" x14ac:dyDescent="0.35">
      <c r="O1550" s="1"/>
    </row>
    <row r="1551" spans="15:15" ht="13" customHeight="1" x14ac:dyDescent="0.35">
      <c r="O1551" s="1"/>
    </row>
    <row r="1552" spans="15:15" ht="13" customHeight="1" x14ac:dyDescent="0.35">
      <c r="O1552" s="1"/>
    </row>
    <row r="1553" spans="15:15" ht="13" customHeight="1" x14ac:dyDescent="0.35">
      <c r="O1553" s="1"/>
    </row>
    <row r="1554" spans="15:15" ht="13" customHeight="1" x14ac:dyDescent="0.35">
      <c r="O1554" s="1"/>
    </row>
    <row r="1555" spans="15:15" ht="13" customHeight="1" x14ac:dyDescent="0.35">
      <c r="O1555" s="1"/>
    </row>
    <row r="1556" spans="15:15" ht="13" customHeight="1" x14ac:dyDescent="0.35">
      <c r="O1556" s="1"/>
    </row>
    <row r="1557" spans="15:15" ht="13" customHeight="1" x14ac:dyDescent="0.35">
      <c r="O1557" s="1"/>
    </row>
    <row r="1558" spans="15:15" ht="13" customHeight="1" x14ac:dyDescent="0.35">
      <c r="O1558" s="1"/>
    </row>
    <row r="1559" spans="15:15" ht="13" customHeight="1" x14ac:dyDescent="0.35">
      <c r="O1559" s="1"/>
    </row>
    <row r="1560" spans="15:15" ht="13" customHeight="1" x14ac:dyDescent="0.35">
      <c r="O1560" s="1"/>
    </row>
    <row r="1561" spans="15:15" ht="13" customHeight="1" x14ac:dyDescent="0.35">
      <c r="O1561" s="1"/>
    </row>
    <row r="1562" spans="15:15" ht="13" customHeight="1" x14ac:dyDescent="0.35">
      <c r="O1562" s="1"/>
    </row>
    <row r="1563" spans="15:15" ht="13" customHeight="1" x14ac:dyDescent="0.35">
      <c r="O1563" s="1"/>
    </row>
    <row r="1564" spans="15:15" ht="13" customHeight="1" x14ac:dyDescent="0.35">
      <c r="O1564" s="1"/>
    </row>
    <row r="1565" spans="15:15" ht="13" customHeight="1" x14ac:dyDescent="0.35">
      <c r="O1565" s="1"/>
    </row>
    <row r="1566" spans="15:15" ht="13" customHeight="1" x14ac:dyDescent="0.35">
      <c r="O1566" s="1"/>
    </row>
    <row r="1567" spans="15:15" ht="13" customHeight="1" x14ac:dyDescent="0.35">
      <c r="O1567" s="1"/>
    </row>
    <row r="1568" spans="15:15" ht="13" customHeight="1" x14ac:dyDescent="0.35">
      <c r="O1568" s="1"/>
    </row>
    <row r="1569" spans="15:15" ht="13" customHeight="1" x14ac:dyDescent="0.35">
      <c r="O1569" s="1"/>
    </row>
    <row r="1570" spans="15:15" ht="13" customHeight="1" x14ac:dyDescent="0.35">
      <c r="O1570" s="1"/>
    </row>
    <row r="1571" spans="15:15" ht="13" customHeight="1" x14ac:dyDescent="0.35">
      <c r="O1571" s="1"/>
    </row>
    <row r="1572" spans="15:15" ht="13" customHeight="1" x14ac:dyDescent="0.35">
      <c r="O1572" s="1"/>
    </row>
    <row r="1573" spans="15:15" ht="13" customHeight="1" x14ac:dyDescent="0.35">
      <c r="O1573" s="1"/>
    </row>
    <row r="1574" spans="15:15" ht="13" customHeight="1" x14ac:dyDescent="0.35">
      <c r="O1574" s="1"/>
    </row>
    <row r="1575" spans="15:15" ht="13" customHeight="1" x14ac:dyDescent="0.35">
      <c r="O1575" s="1"/>
    </row>
    <row r="1576" spans="15:15" ht="13" customHeight="1" x14ac:dyDescent="0.35">
      <c r="O1576" s="1"/>
    </row>
    <row r="1577" spans="15:15" ht="13" customHeight="1" x14ac:dyDescent="0.35">
      <c r="O1577" s="1"/>
    </row>
    <row r="1578" spans="15:15" ht="13" customHeight="1" x14ac:dyDescent="0.35">
      <c r="O1578" s="1"/>
    </row>
    <row r="1579" spans="15:15" ht="13" customHeight="1" x14ac:dyDescent="0.35">
      <c r="O1579" s="1"/>
    </row>
    <row r="1580" spans="15:15" ht="13" customHeight="1" x14ac:dyDescent="0.35">
      <c r="O1580" s="1"/>
    </row>
    <row r="1581" spans="15:15" ht="13" customHeight="1" x14ac:dyDescent="0.35">
      <c r="O1581" s="1"/>
    </row>
    <row r="1582" spans="15:15" ht="13" customHeight="1" x14ac:dyDescent="0.35">
      <c r="O1582" s="1"/>
    </row>
    <row r="1583" spans="15:15" ht="13" customHeight="1" x14ac:dyDescent="0.35">
      <c r="O1583" s="1"/>
    </row>
    <row r="1584" spans="15:15" ht="13" customHeight="1" x14ac:dyDescent="0.35">
      <c r="O1584" s="1"/>
    </row>
    <row r="1585" spans="15:15" ht="13" customHeight="1" x14ac:dyDescent="0.35">
      <c r="O1585" s="1"/>
    </row>
    <row r="1586" spans="15:15" ht="13" customHeight="1" x14ac:dyDescent="0.35">
      <c r="O1586" s="1"/>
    </row>
    <row r="1587" spans="15:15" ht="13" customHeight="1" x14ac:dyDescent="0.35">
      <c r="O1587" s="1"/>
    </row>
    <row r="1588" spans="15:15" ht="13" customHeight="1" x14ac:dyDescent="0.35">
      <c r="O1588" s="1"/>
    </row>
    <row r="1589" spans="15:15" ht="13" customHeight="1" x14ac:dyDescent="0.35">
      <c r="O1589" s="1"/>
    </row>
    <row r="1590" spans="15:15" ht="13" customHeight="1" x14ac:dyDescent="0.35">
      <c r="O1590" s="1"/>
    </row>
    <row r="1591" spans="15:15" ht="13" customHeight="1" x14ac:dyDescent="0.35">
      <c r="O1591" s="1"/>
    </row>
    <row r="1592" spans="15:15" ht="13" customHeight="1" x14ac:dyDescent="0.35">
      <c r="O1592" s="1"/>
    </row>
    <row r="1593" spans="15:15" ht="13" customHeight="1" x14ac:dyDescent="0.35">
      <c r="O1593" s="1"/>
    </row>
    <row r="1594" spans="15:15" ht="13" customHeight="1" x14ac:dyDescent="0.35">
      <c r="O1594" s="1"/>
    </row>
    <row r="1595" spans="15:15" ht="13" customHeight="1" x14ac:dyDescent="0.35">
      <c r="O1595" s="1"/>
    </row>
    <row r="1596" spans="15:15" ht="13" customHeight="1" x14ac:dyDescent="0.35">
      <c r="O1596" s="1"/>
    </row>
    <row r="1597" spans="15:15" ht="13" customHeight="1" x14ac:dyDescent="0.35">
      <c r="O1597" s="1"/>
    </row>
    <row r="1598" spans="15:15" ht="13" customHeight="1" x14ac:dyDescent="0.35">
      <c r="O1598" s="1"/>
    </row>
    <row r="1599" spans="15:15" ht="13" customHeight="1" x14ac:dyDescent="0.35">
      <c r="O1599" s="1"/>
    </row>
    <row r="1600" spans="15:15" ht="13" customHeight="1" x14ac:dyDescent="0.35">
      <c r="O1600" s="1"/>
    </row>
    <row r="1601" spans="15:15" ht="13" customHeight="1" x14ac:dyDescent="0.35">
      <c r="O1601" s="1"/>
    </row>
    <row r="1602" spans="15:15" ht="13" customHeight="1" x14ac:dyDescent="0.35">
      <c r="O1602" s="1"/>
    </row>
    <row r="1603" spans="15:15" ht="13" customHeight="1" x14ac:dyDescent="0.35">
      <c r="O1603" s="1"/>
    </row>
    <row r="1604" spans="15:15" ht="13" customHeight="1" x14ac:dyDescent="0.35">
      <c r="O1604" s="1"/>
    </row>
    <row r="1605" spans="15:15" ht="13" customHeight="1" x14ac:dyDescent="0.35">
      <c r="O1605" s="1"/>
    </row>
    <row r="1606" spans="15:15" ht="13" customHeight="1" x14ac:dyDescent="0.35">
      <c r="O1606" s="1"/>
    </row>
    <row r="1607" spans="15:15" ht="13" customHeight="1" x14ac:dyDescent="0.35">
      <c r="O1607" s="1"/>
    </row>
    <row r="1608" spans="15:15" ht="13" customHeight="1" x14ac:dyDescent="0.35">
      <c r="O1608" s="1"/>
    </row>
    <row r="1609" spans="15:15" ht="13" customHeight="1" x14ac:dyDescent="0.35">
      <c r="O1609" s="1"/>
    </row>
    <row r="1610" spans="15:15" ht="13" customHeight="1" x14ac:dyDescent="0.35">
      <c r="O1610" s="1"/>
    </row>
    <row r="1611" spans="15:15" ht="13" customHeight="1" x14ac:dyDescent="0.35">
      <c r="O1611" s="1"/>
    </row>
    <row r="1612" spans="15:15" ht="13" customHeight="1" x14ac:dyDescent="0.35">
      <c r="O1612" s="1"/>
    </row>
    <row r="1613" spans="15:15" ht="13" customHeight="1" x14ac:dyDescent="0.35">
      <c r="O1613" s="1"/>
    </row>
    <row r="1614" spans="15:15" ht="13" customHeight="1" x14ac:dyDescent="0.35">
      <c r="O1614" s="1"/>
    </row>
    <row r="1615" spans="15:15" ht="13" customHeight="1" x14ac:dyDescent="0.35">
      <c r="O1615" s="1"/>
    </row>
    <row r="1616" spans="15:15" ht="13" customHeight="1" x14ac:dyDescent="0.35">
      <c r="O1616" s="1"/>
    </row>
    <row r="1617" spans="15:15" ht="13" customHeight="1" x14ac:dyDescent="0.35">
      <c r="O1617" s="1"/>
    </row>
    <row r="1618" spans="15:15" ht="13" customHeight="1" x14ac:dyDescent="0.35">
      <c r="O1618" s="1"/>
    </row>
    <row r="1619" spans="15:15" ht="13" customHeight="1" x14ac:dyDescent="0.35">
      <c r="O1619" s="1"/>
    </row>
    <row r="1620" spans="15:15" ht="13" customHeight="1" x14ac:dyDescent="0.35">
      <c r="O1620" s="1"/>
    </row>
    <row r="1621" spans="15:15" ht="13" customHeight="1" x14ac:dyDescent="0.35">
      <c r="O1621" s="1"/>
    </row>
    <row r="1622" spans="15:15" ht="13" customHeight="1" x14ac:dyDescent="0.35">
      <c r="O1622" s="1"/>
    </row>
    <row r="1623" spans="15:15" ht="13" customHeight="1" x14ac:dyDescent="0.35">
      <c r="O1623" s="1"/>
    </row>
    <row r="1624" spans="15:15" ht="13" customHeight="1" x14ac:dyDescent="0.35">
      <c r="O1624" s="1"/>
    </row>
    <row r="1625" spans="15:15" ht="13" customHeight="1" x14ac:dyDescent="0.35">
      <c r="O1625" s="1"/>
    </row>
    <row r="1626" spans="15:15" ht="13" customHeight="1" x14ac:dyDescent="0.35">
      <c r="O1626" s="1"/>
    </row>
    <row r="1627" spans="15:15" ht="13" customHeight="1" x14ac:dyDescent="0.35">
      <c r="O1627" s="1"/>
    </row>
    <row r="1628" spans="15:15" ht="13" customHeight="1" x14ac:dyDescent="0.35">
      <c r="O1628" s="1"/>
    </row>
    <row r="1629" spans="15:15" ht="13" customHeight="1" x14ac:dyDescent="0.35">
      <c r="O1629" s="1"/>
    </row>
    <row r="1630" spans="15:15" ht="13" customHeight="1" x14ac:dyDescent="0.35">
      <c r="O1630" s="1"/>
    </row>
    <row r="1631" spans="15:15" ht="13" customHeight="1" x14ac:dyDescent="0.35">
      <c r="O1631" s="1"/>
    </row>
    <row r="1632" spans="15:15" ht="13" customHeight="1" x14ac:dyDescent="0.35">
      <c r="O1632" s="1"/>
    </row>
    <row r="1633" spans="15:15" ht="13" customHeight="1" x14ac:dyDescent="0.35">
      <c r="O1633" s="1"/>
    </row>
    <row r="1634" spans="15:15" ht="13" customHeight="1" x14ac:dyDescent="0.35">
      <c r="O1634" s="1"/>
    </row>
    <row r="1635" spans="15:15" ht="13" customHeight="1" x14ac:dyDescent="0.35">
      <c r="O1635" s="1"/>
    </row>
    <row r="1636" spans="15:15" ht="13" customHeight="1" x14ac:dyDescent="0.35">
      <c r="O1636" s="1"/>
    </row>
    <row r="1637" spans="15:15" ht="13" customHeight="1" x14ac:dyDescent="0.35">
      <c r="O1637" s="1"/>
    </row>
    <row r="1638" spans="15:15" ht="13" customHeight="1" x14ac:dyDescent="0.35">
      <c r="O1638" s="1"/>
    </row>
    <row r="1639" spans="15:15" ht="13" customHeight="1" x14ac:dyDescent="0.35">
      <c r="O1639" s="1"/>
    </row>
    <row r="1640" spans="15:15" ht="13" customHeight="1" x14ac:dyDescent="0.35">
      <c r="O1640" s="1"/>
    </row>
    <row r="1641" spans="15:15" ht="13" customHeight="1" x14ac:dyDescent="0.35">
      <c r="O1641" s="1"/>
    </row>
    <row r="1642" spans="15:15" ht="13" customHeight="1" x14ac:dyDescent="0.35">
      <c r="O1642" s="1"/>
    </row>
    <row r="1643" spans="15:15" ht="13" customHeight="1" x14ac:dyDescent="0.35">
      <c r="O1643" s="1"/>
    </row>
    <row r="1644" spans="15:15" ht="13" customHeight="1" x14ac:dyDescent="0.35">
      <c r="O1644" s="1"/>
    </row>
    <row r="1645" spans="15:15" ht="13" customHeight="1" x14ac:dyDescent="0.35">
      <c r="O1645" s="1"/>
    </row>
    <row r="1646" spans="15:15" ht="13" customHeight="1" x14ac:dyDescent="0.35">
      <c r="O1646" s="1"/>
    </row>
    <row r="1647" spans="15:15" ht="13" customHeight="1" x14ac:dyDescent="0.35">
      <c r="O1647" s="1"/>
    </row>
    <row r="1648" spans="15:15" ht="13" customHeight="1" x14ac:dyDescent="0.35">
      <c r="O1648" s="1"/>
    </row>
    <row r="1649" spans="15:15" ht="13" customHeight="1" x14ac:dyDescent="0.35">
      <c r="O1649" s="1"/>
    </row>
    <row r="1650" spans="15:15" ht="13" customHeight="1" x14ac:dyDescent="0.35">
      <c r="O1650" s="1"/>
    </row>
    <row r="1651" spans="15:15" ht="13" customHeight="1" x14ac:dyDescent="0.35">
      <c r="O1651" s="1"/>
    </row>
    <row r="1652" spans="15:15" ht="13" customHeight="1" x14ac:dyDescent="0.35">
      <c r="O1652" s="1"/>
    </row>
    <row r="1653" spans="15:15" ht="13" customHeight="1" x14ac:dyDescent="0.35">
      <c r="O1653" s="1"/>
    </row>
    <row r="1654" spans="15:15" ht="13" customHeight="1" x14ac:dyDescent="0.35">
      <c r="O1654" s="1"/>
    </row>
    <row r="1655" spans="15:15" ht="13" customHeight="1" x14ac:dyDescent="0.35">
      <c r="O1655" s="1"/>
    </row>
    <row r="1656" spans="15:15" ht="13" customHeight="1" x14ac:dyDescent="0.35">
      <c r="O1656" s="1"/>
    </row>
    <row r="1657" spans="15:15" ht="13" customHeight="1" x14ac:dyDescent="0.35">
      <c r="O1657" s="1"/>
    </row>
    <row r="1658" spans="15:15" ht="13" customHeight="1" x14ac:dyDescent="0.35">
      <c r="O1658" s="1"/>
    </row>
    <row r="1659" spans="15:15" ht="13" customHeight="1" x14ac:dyDescent="0.35">
      <c r="O1659" s="1"/>
    </row>
    <row r="1660" spans="15:15" ht="13" customHeight="1" x14ac:dyDescent="0.35">
      <c r="O1660" s="1"/>
    </row>
    <row r="1661" spans="15:15" ht="13" customHeight="1" x14ac:dyDescent="0.35">
      <c r="O1661" s="1"/>
    </row>
    <row r="1662" spans="15:15" ht="13" customHeight="1" x14ac:dyDescent="0.35">
      <c r="O1662" s="1"/>
    </row>
    <row r="1663" spans="15:15" ht="13" customHeight="1" x14ac:dyDescent="0.35">
      <c r="O1663" s="1"/>
    </row>
    <row r="1664" spans="15:15" ht="13" customHeight="1" x14ac:dyDescent="0.35">
      <c r="O1664" s="1"/>
    </row>
    <row r="1665" spans="15:15" ht="13" customHeight="1" x14ac:dyDescent="0.35">
      <c r="O1665" s="1"/>
    </row>
    <row r="1666" spans="15:15" ht="13" customHeight="1" x14ac:dyDescent="0.35">
      <c r="O1666" s="1"/>
    </row>
    <row r="1667" spans="15:15" ht="13" customHeight="1" x14ac:dyDescent="0.35">
      <c r="O1667" s="1"/>
    </row>
    <row r="1668" spans="15:15" ht="13" customHeight="1" x14ac:dyDescent="0.35">
      <c r="O1668" s="1"/>
    </row>
    <row r="1669" spans="15:15" ht="13" customHeight="1" x14ac:dyDescent="0.35">
      <c r="O1669" s="1"/>
    </row>
    <row r="1670" spans="15:15" ht="13" customHeight="1" x14ac:dyDescent="0.35">
      <c r="O1670" s="1"/>
    </row>
    <row r="1671" spans="15:15" ht="13" customHeight="1" x14ac:dyDescent="0.35">
      <c r="O1671" s="1"/>
    </row>
    <row r="1672" spans="15:15" ht="13" customHeight="1" x14ac:dyDescent="0.35">
      <c r="O1672" s="1"/>
    </row>
    <row r="1673" spans="15:15" ht="13" customHeight="1" x14ac:dyDescent="0.35">
      <c r="O1673" s="1"/>
    </row>
    <row r="1674" spans="15:15" ht="13" customHeight="1" x14ac:dyDescent="0.35">
      <c r="O1674" s="1"/>
    </row>
    <row r="1675" spans="15:15" ht="13" customHeight="1" x14ac:dyDescent="0.35">
      <c r="O1675" s="1"/>
    </row>
    <row r="1676" spans="15:15" ht="13" customHeight="1" x14ac:dyDescent="0.35">
      <c r="O1676" s="1"/>
    </row>
    <row r="1677" spans="15:15" ht="13" customHeight="1" x14ac:dyDescent="0.35">
      <c r="O1677" s="1"/>
    </row>
    <row r="1678" spans="15:15" ht="13" customHeight="1" x14ac:dyDescent="0.35">
      <c r="O1678" s="1"/>
    </row>
    <row r="1679" spans="15:15" ht="13" customHeight="1" x14ac:dyDescent="0.35">
      <c r="O1679" s="1"/>
    </row>
    <row r="1680" spans="15:15" ht="13" customHeight="1" x14ac:dyDescent="0.35">
      <c r="O1680" s="1"/>
    </row>
    <row r="1681" spans="15:15" ht="13" customHeight="1" x14ac:dyDescent="0.35">
      <c r="O1681" s="1"/>
    </row>
    <row r="1682" spans="15:15" ht="13" customHeight="1" x14ac:dyDescent="0.35">
      <c r="O1682" s="1"/>
    </row>
    <row r="1683" spans="15:15" ht="13" customHeight="1" x14ac:dyDescent="0.35">
      <c r="O1683" s="1"/>
    </row>
    <row r="1684" spans="15:15" ht="13" customHeight="1" x14ac:dyDescent="0.35">
      <c r="O1684" s="1"/>
    </row>
    <row r="1685" spans="15:15" ht="13" customHeight="1" x14ac:dyDescent="0.35">
      <c r="O1685" s="1"/>
    </row>
    <row r="1686" spans="15:15" ht="13" customHeight="1" x14ac:dyDescent="0.35">
      <c r="O1686" s="1"/>
    </row>
    <row r="1687" spans="15:15" ht="13" customHeight="1" x14ac:dyDescent="0.35">
      <c r="O1687" s="1"/>
    </row>
    <row r="1688" spans="15:15" ht="13" customHeight="1" x14ac:dyDescent="0.35">
      <c r="O1688" s="1"/>
    </row>
    <row r="1689" spans="15:15" ht="13" customHeight="1" x14ac:dyDescent="0.35">
      <c r="O1689" s="1"/>
    </row>
    <row r="1690" spans="15:15" ht="13" customHeight="1" x14ac:dyDescent="0.35">
      <c r="O1690" s="1"/>
    </row>
    <row r="1691" spans="15:15" ht="13" customHeight="1" x14ac:dyDescent="0.35">
      <c r="O1691" s="1"/>
    </row>
    <row r="1692" spans="15:15" ht="13" customHeight="1" x14ac:dyDescent="0.35">
      <c r="O1692" s="1"/>
    </row>
    <row r="1693" spans="15:15" ht="13" customHeight="1" x14ac:dyDescent="0.35">
      <c r="O1693" s="1"/>
    </row>
    <row r="1694" spans="15:15" ht="13" customHeight="1" x14ac:dyDescent="0.35">
      <c r="O1694" s="1"/>
    </row>
    <row r="1695" spans="15:15" ht="13" customHeight="1" x14ac:dyDescent="0.35">
      <c r="O1695" s="1"/>
    </row>
    <row r="1696" spans="15:15" ht="13" customHeight="1" x14ac:dyDescent="0.35">
      <c r="O1696" s="1"/>
    </row>
    <row r="1697" spans="15:15" ht="13" customHeight="1" x14ac:dyDescent="0.35">
      <c r="O1697" s="1"/>
    </row>
    <row r="1698" spans="15:15" ht="13" customHeight="1" x14ac:dyDescent="0.35">
      <c r="O1698" s="1"/>
    </row>
    <row r="1699" spans="15:15" ht="13" customHeight="1" x14ac:dyDescent="0.35">
      <c r="O1699" s="1"/>
    </row>
    <row r="1700" spans="15:15" ht="13" customHeight="1" x14ac:dyDescent="0.35">
      <c r="O1700" s="1"/>
    </row>
    <row r="1701" spans="15:15" ht="13" customHeight="1" x14ac:dyDescent="0.35">
      <c r="O1701" s="1"/>
    </row>
    <row r="1702" spans="15:15" ht="13" customHeight="1" x14ac:dyDescent="0.35">
      <c r="O1702" s="1"/>
    </row>
    <row r="1703" spans="15:15" ht="13" customHeight="1" x14ac:dyDescent="0.35">
      <c r="O1703" s="1"/>
    </row>
    <row r="1704" spans="15:15" ht="13" customHeight="1" x14ac:dyDescent="0.35">
      <c r="O1704" s="1"/>
    </row>
    <row r="1705" spans="15:15" ht="13" customHeight="1" x14ac:dyDescent="0.35">
      <c r="O1705" s="1"/>
    </row>
    <row r="1706" spans="15:15" ht="13" customHeight="1" x14ac:dyDescent="0.35">
      <c r="O1706" s="1"/>
    </row>
    <row r="1707" spans="15:15" ht="13" customHeight="1" x14ac:dyDescent="0.35">
      <c r="O1707" s="1"/>
    </row>
    <row r="1708" spans="15:15" ht="13" customHeight="1" x14ac:dyDescent="0.35">
      <c r="O1708" s="1"/>
    </row>
    <row r="1709" spans="15:15" ht="13" customHeight="1" x14ac:dyDescent="0.35">
      <c r="O1709" s="1"/>
    </row>
    <row r="1710" spans="15:15" ht="13" customHeight="1" x14ac:dyDescent="0.35">
      <c r="O1710" s="1"/>
    </row>
    <row r="1711" spans="15:15" ht="13" customHeight="1" x14ac:dyDescent="0.35">
      <c r="O1711" s="1"/>
    </row>
    <row r="1712" spans="15:15" ht="13" customHeight="1" x14ac:dyDescent="0.35">
      <c r="O1712" s="1"/>
    </row>
    <row r="1713" spans="15:15" ht="13" customHeight="1" x14ac:dyDescent="0.35">
      <c r="O1713" s="1"/>
    </row>
    <row r="1714" spans="15:15" ht="13" customHeight="1" x14ac:dyDescent="0.35">
      <c r="O1714" s="1"/>
    </row>
    <row r="1715" spans="15:15" ht="13" customHeight="1" x14ac:dyDescent="0.35">
      <c r="O1715" s="1"/>
    </row>
    <row r="1716" spans="15:15" ht="13" customHeight="1" x14ac:dyDescent="0.35">
      <c r="O1716" s="1"/>
    </row>
    <row r="1717" spans="15:15" ht="13" customHeight="1" x14ac:dyDescent="0.35">
      <c r="O1717" s="1"/>
    </row>
    <row r="1718" spans="15:15" ht="13" customHeight="1" x14ac:dyDescent="0.35">
      <c r="O1718" s="1"/>
    </row>
    <row r="1719" spans="15:15" ht="13" customHeight="1" x14ac:dyDescent="0.35">
      <c r="O1719" s="1"/>
    </row>
    <row r="1720" spans="15:15" ht="13" customHeight="1" x14ac:dyDescent="0.35">
      <c r="O1720" s="1"/>
    </row>
    <row r="1721" spans="15:15" ht="13" customHeight="1" x14ac:dyDescent="0.35">
      <c r="O1721" s="1"/>
    </row>
    <row r="1722" spans="15:15" ht="13" customHeight="1" x14ac:dyDescent="0.35">
      <c r="O1722" s="1"/>
    </row>
    <row r="1723" spans="15:15" ht="13" customHeight="1" x14ac:dyDescent="0.35">
      <c r="O1723" s="1"/>
    </row>
    <row r="1724" spans="15:15" ht="13" customHeight="1" x14ac:dyDescent="0.35">
      <c r="O1724" s="1"/>
    </row>
    <row r="1725" spans="15:15" ht="13" customHeight="1" x14ac:dyDescent="0.35">
      <c r="O1725" s="1"/>
    </row>
    <row r="1726" spans="15:15" ht="13" customHeight="1" x14ac:dyDescent="0.35">
      <c r="O1726" s="1"/>
    </row>
    <row r="1727" spans="15:15" ht="13" customHeight="1" x14ac:dyDescent="0.35">
      <c r="O1727" s="1"/>
    </row>
    <row r="1728" spans="15:15" ht="13" customHeight="1" x14ac:dyDescent="0.35">
      <c r="O1728" s="1"/>
    </row>
    <row r="1729" spans="15:15" ht="13" customHeight="1" x14ac:dyDescent="0.35">
      <c r="O1729" s="1"/>
    </row>
    <row r="1730" spans="15:15" ht="13" customHeight="1" x14ac:dyDescent="0.35">
      <c r="O1730" s="1"/>
    </row>
    <row r="1731" spans="15:15" ht="13" customHeight="1" x14ac:dyDescent="0.35">
      <c r="O1731" s="1"/>
    </row>
    <row r="1732" spans="15:15" ht="13" customHeight="1" x14ac:dyDescent="0.35">
      <c r="O1732" s="1"/>
    </row>
    <row r="1733" spans="15:15" ht="13" customHeight="1" x14ac:dyDescent="0.35">
      <c r="O1733" s="1"/>
    </row>
    <row r="1734" spans="15:15" ht="13" customHeight="1" x14ac:dyDescent="0.35">
      <c r="O1734" s="1"/>
    </row>
    <row r="1735" spans="15:15" ht="13" customHeight="1" x14ac:dyDescent="0.35">
      <c r="O1735" s="1"/>
    </row>
    <row r="1736" spans="15:15" ht="13" customHeight="1" x14ac:dyDescent="0.35">
      <c r="O1736" s="1"/>
    </row>
    <row r="1737" spans="15:15" ht="13" customHeight="1" x14ac:dyDescent="0.35">
      <c r="O1737" s="1"/>
    </row>
    <row r="1738" spans="15:15" ht="13" customHeight="1" x14ac:dyDescent="0.35">
      <c r="O1738" s="1"/>
    </row>
    <row r="1739" spans="15:15" ht="13" customHeight="1" x14ac:dyDescent="0.35">
      <c r="O1739" s="1"/>
    </row>
    <row r="1740" spans="15:15" ht="13" customHeight="1" x14ac:dyDescent="0.35">
      <c r="O1740" s="1"/>
    </row>
    <row r="1741" spans="15:15" ht="13" customHeight="1" x14ac:dyDescent="0.35">
      <c r="O1741" s="1"/>
    </row>
    <row r="1742" spans="15:15" ht="13" customHeight="1" x14ac:dyDescent="0.35">
      <c r="O1742" s="1"/>
    </row>
    <row r="1743" spans="15:15" ht="13" customHeight="1" x14ac:dyDescent="0.35">
      <c r="O1743" s="1"/>
    </row>
    <row r="1744" spans="15:15" ht="13" customHeight="1" x14ac:dyDescent="0.35">
      <c r="O1744" s="1"/>
    </row>
    <row r="1745" spans="15:15" ht="13" customHeight="1" x14ac:dyDescent="0.35">
      <c r="O1745" s="1"/>
    </row>
    <row r="1746" spans="15:15" ht="13" customHeight="1" x14ac:dyDescent="0.35">
      <c r="O1746" s="1"/>
    </row>
    <row r="1747" spans="15:15" ht="13" customHeight="1" x14ac:dyDescent="0.35">
      <c r="O1747" s="1"/>
    </row>
    <row r="1748" spans="15:15" ht="13" customHeight="1" x14ac:dyDescent="0.35">
      <c r="O1748" s="1"/>
    </row>
    <row r="1749" spans="15:15" ht="13" customHeight="1" x14ac:dyDescent="0.35">
      <c r="O1749" s="1"/>
    </row>
    <row r="1750" spans="15:15" ht="13" customHeight="1" x14ac:dyDescent="0.35">
      <c r="O1750" s="1"/>
    </row>
    <row r="1751" spans="15:15" ht="13" customHeight="1" x14ac:dyDescent="0.35">
      <c r="O1751" s="1"/>
    </row>
    <row r="1752" spans="15:15" ht="13" customHeight="1" x14ac:dyDescent="0.35">
      <c r="O1752" s="1"/>
    </row>
    <row r="1753" spans="15:15" ht="13" customHeight="1" x14ac:dyDescent="0.35">
      <c r="O1753" s="1"/>
    </row>
    <row r="1754" spans="15:15" ht="13" customHeight="1" x14ac:dyDescent="0.35">
      <c r="O1754" s="1"/>
    </row>
    <row r="1755" spans="15:15" ht="13" customHeight="1" x14ac:dyDescent="0.35">
      <c r="O1755" s="1"/>
    </row>
    <row r="1756" spans="15:15" ht="13" customHeight="1" x14ac:dyDescent="0.35">
      <c r="O1756" s="1"/>
    </row>
    <row r="1757" spans="15:15" ht="13" customHeight="1" x14ac:dyDescent="0.35">
      <c r="O1757" s="1"/>
    </row>
    <row r="1758" spans="15:15" ht="13" customHeight="1" x14ac:dyDescent="0.35">
      <c r="O1758" s="1"/>
    </row>
    <row r="1759" spans="15:15" ht="13" customHeight="1" x14ac:dyDescent="0.35">
      <c r="O1759" s="1"/>
    </row>
    <row r="1760" spans="15:15" ht="13" customHeight="1" x14ac:dyDescent="0.35">
      <c r="O1760" s="1"/>
    </row>
    <row r="1761" spans="15:15" ht="13" customHeight="1" x14ac:dyDescent="0.35">
      <c r="O1761" s="1"/>
    </row>
    <row r="1762" spans="15:15" ht="13" customHeight="1" x14ac:dyDescent="0.35">
      <c r="O1762" s="1"/>
    </row>
    <row r="1763" spans="15:15" ht="13" customHeight="1" x14ac:dyDescent="0.35">
      <c r="O1763" s="1"/>
    </row>
    <row r="1764" spans="15:15" ht="13" customHeight="1" x14ac:dyDescent="0.35">
      <c r="O1764" s="1"/>
    </row>
    <row r="1765" spans="15:15" ht="13" customHeight="1" x14ac:dyDescent="0.35">
      <c r="O1765" s="1"/>
    </row>
    <row r="1766" spans="15:15" ht="13" customHeight="1" x14ac:dyDescent="0.35">
      <c r="O1766" s="1"/>
    </row>
    <row r="1767" spans="15:15" ht="13" customHeight="1" x14ac:dyDescent="0.35">
      <c r="O1767" s="1"/>
    </row>
    <row r="1768" spans="15:15" ht="13" customHeight="1" x14ac:dyDescent="0.35">
      <c r="O1768" s="1"/>
    </row>
    <row r="1769" spans="15:15" ht="13" customHeight="1" x14ac:dyDescent="0.35">
      <c r="O1769" s="1"/>
    </row>
    <row r="1770" spans="15:15" ht="13" customHeight="1" x14ac:dyDescent="0.35">
      <c r="O1770" s="1"/>
    </row>
    <row r="1771" spans="15:15" ht="13" customHeight="1" x14ac:dyDescent="0.35">
      <c r="O1771" s="1"/>
    </row>
    <row r="1772" spans="15:15" ht="13" customHeight="1" x14ac:dyDescent="0.35">
      <c r="O1772" s="1"/>
    </row>
    <row r="1773" spans="15:15" ht="13" customHeight="1" x14ac:dyDescent="0.35">
      <c r="O1773" s="1"/>
    </row>
    <row r="1774" spans="15:15" ht="13" customHeight="1" x14ac:dyDescent="0.35">
      <c r="O1774" s="1"/>
    </row>
    <row r="1775" spans="15:15" ht="13" customHeight="1" x14ac:dyDescent="0.35">
      <c r="O1775" s="1"/>
    </row>
    <row r="1776" spans="15:15" ht="13" customHeight="1" x14ac:dyDescent="0.35">
      <c r="O1776" s="1"/>
    </row>
    <row r="1777" spans="15:15" ht="13" customHeight="1" x14ac:dyDescent="0.35">
      <c r="O1777" s="1"/>
    </row>
    <row r="1778" spans="15:15" ht="13" customHeight="1" x14ac:dyDescent="0.35">
      <c r="O1778" s="1"/>
    </row>
    <row r="1779" spans="15:15" ht="13" customHeight="1" x14ac:dyDescent="0.35">
      <c r="O1779" s="1"/>
    </row>
    <row r="1780" spans="15:15" ht="13" customHeight="1" x14ac:dyDescent="0.35">
      <c r="O1780" s="1"/>
    </row>
    <row r="1781" spans="15:15" ht="13" customHeight="1" x14ac:dyDescent="0.35">
      <c r="O1781" s="1"/>
    </row>
    <row r="1782" spans="15:15" ht="13" customHeight="1" x14ac:dyDescent="0.35">
      <c r="O1782" s="1"/>
    </row>
    <row r="1783" spans="15:15" ht="13" customHeight="1" x14ac:dyDescent="0.35">
      <c r="O1783" s="1"/>
    </row>
    <row r="1784" spans="15:15" ht="13" customHeight="1" x14ac:dyDescent="0.35">
      <c r="O1784" s="1"/>
    </row>
    <row r="1785" spans="15:15" ht="13" customHeight="1" x14ac:dyDescent="0.35">
      <c r="O1785" s="1"/>
    </row>
    <row r="1786" spans="15:15" ht="13" customHeight="1" x14ac:dyDescent="0.35">
      <c r="O1786" s="1"/>
    </row>
    <row r="1787" spans="15:15" ht="13" customHeight="1" x14ac:dyDescent="0.35">
      <c r="O1787" s="1"/>
    </row>
    <row r="1788" spans="15:15" ht="13" customHeight="1" x14ac:dyDescent="0.35">
      <c r="O1788" s="1"/>
    </row>
    <row r="1789" spans="15:15" ht="13" customHeight="1" x14ac:dyDescent="0.35">
      <c r="O1789" s="1"/>
    </row>
    <row r="1790" spans="15:15" ht="13" customHeight="1" x14ac:dyDescent="0.35">
      <c r="O1790" s="1"/>
    </row>
    <row r="1791" spans="15:15" ht="13" customHeight="1" x14ac:dyDescent="0.35">
      <c r="O1791" s="1"/>
    </row>
    <row r="1792" spans="15:15" ht="13" customHeight="1" x14ac:dyDescent="0.35">
      <c r="O1792" s="1"/>
    </row>
    <row r="1793" spans="15:15" ht="13" customHeight="1" x14ac:dyDescent="0.35">
      <c r="O1793" s="1"/>
    </row>
    <row r="1794" spans="15:15" ht="13" customHeight="1" x14ac:dyDescent="0.35">
      <c r="O1794" s="1"/>
    </row>
    <row r="1795" spans="15:15" ht="13" customHeight="1" x14ac:dyDescent="0.35">
      <c r="O1795" s="1"/>
    </row>
    <row r="1796" spans="15:15" ht="13" customHeight="1" x14ac:dyDescent="0.35">
      <c r="O1796" s="1"/>
    </row>
    <row r="1797" spans="15:15" ht="13" customHeight="1" x14ac:dyDescent="0.35">
      <c r="O1797" s="1"/>
    </row>
    <row r="1798" spans="15:15" ht="13" customHeight="1" x14ac:dyDescent="0.35">
      <c r="O1798" s="1"/>
    </row>
    <row r="1799" spans="15:15" ht="13" customHeight="1" x14ac:dyDescent="0.35">
      <c r="O1799" s="1"/>
    </row>
    <row r="1800" spans="15:15" ht="13" customHeight="1" x14ac:dyDescent="0.35">
      <c r="O1800" s="1"/>
    </row>
    <row r="1801" spans="15:15" ht="13" customHeight="1" x14ac:dyDescent="0.35">
      <c r="O1801" s="1"/>
    </row>
    <row r="1802" spans="15:15" ht="13" customHeight="1" x14ac:dyDescent="0.35">
      <c r="O1802" s="1"/>
    </row>
    <row r="1803" spans="15:15" ht="13" customHeight="1" x14ac:dyDescent="0.35">
      <c r="O1803" s="1"/>
    </row>
    <row r="1804" spans="15:15" ht="13" customHeight="1" x14ac:dyDescent="0.35">
      <c r="O1804" s="1"/>
    </row>
    <row r="1805" spans="15:15" ht="13" customHeight="1" x14ac:dyDescent="0.35">
      <c r="O1805" s="1"/>
    </row>
    <row r="1806" spans="15:15" ht="13" customHeight="1" x14ac:dyDescent="0.35">
      <c r="O1806" s="1"/>
    </row>
    <row r="1807" spans="15:15" ht="13" customHeight="1" x14ac:dyDescent="0.35">
      <c r="O1807" s="1"/>
    </row>
    <row r="1808" spans="15:15" ht="13" customHeight="1" x14ac:dyDescent="0.35">
      <c r="O1808" s="1"/>
    </row>
    <row r="1809" spans="15:15" ht="13" customHeight="1" x14ac:dyDescent="0.35">
      <c r="O1809" s="1"/>
    </row>
    <row r="1810" spans="15:15" ht="13" customHeight="1" x14ac:dyDescent="0.35">
      <c r="O1810" s="1"/>
    </row>
    <row r="1811" spans="15:15" ht="13" customHeight="1" x14ac:dyDescent="0.35">
      <c r="O1811" s="1"/>
    </row>
    <row r="1812" spans="15:15" ht="13" customHeight="1" x14ac:dyDescent="0.35">
      <c r="O1812" s="1"/>
    </row>
    <row r="1813" spans="15:15" ht="13" customHeight="1" x14ac:dyDescent="0.35">
      <c r="O1813" s="1"/>
    </row>
    <row r="1814" spans="15:15" ht="13" customHeight="1" x14ac:dyDescent="0.35">
      <c r="O1814" s="1"/>
    </row>
    <row r="1815" spans="15:15" ht="13" customHeight="1" x14ac:dyDescent="0.35">
      <c r="O1815" s="1"/>
    </row>
    <row r="1816" spans="15:15" ht="13" customHeight="1" x14ac:dyDescent="0.35">
      <c r="O1816" s="1"/>
    </row>
    <row r="1817" spans="15:15" ht="13" customHeight="1" x14ac:dyDescent="0.35">
      <c r="O1817" s="1"/>
    </row>
    <row r="1818" spans="15:15" ht="13" customHeight="1" x14ac:dyDescent="0.35">
      <c r="O1818" s="1"/>
    </row>
    <row r="1819" spans="15:15" ht="13" customHeight="1" x14ac:dyDescent="0.35">
      <c r="O1819" s="1"/>
    </row>
    <row r="1820" spans="15:15" ht="13" customHeight="1" x14ac:dyDescent="0.35">
      <c r="O1820" s="1"/>
    </row>
    <row r="1821" spans="15:15" ht="13" customHeight="1" x14ac:dyDescent="0.35">
      <c r="O1821" s="1"/>
    </row>
    <row r="1822" spans="15:15" ht="13" customHeight="1" x14ac:dyDescent="0.35">
      <c r="O1822" s="1"/>
    </row>
    <row r="1823" spans="15:15" ht="13" customHeight="1" x14ac:dyDescent="0.35">
      <c r="O1823" s="1"/>
    </row>
    <row r="1824" spans="15:15" ht="13" customHeight="1" x14ac:dyDescent="0.35">
      <c r="O1824" s="1"/>
    </row>
    <row r="1825" spans="15:15" ht="13" customHeight="1" x14ac:dyDescent="0.35">
      <c r="O1825" s="1"/>
    </row>
    <row r="1826" spans="15:15" ht="13" customHeight="1" x14ac:dyDescent="0.35">
      <c r="O1826" s="1"/>
    </row>
    <row r="1827" spans="15:15" ht="13" customHeight="1" x14ac:dyDescent="0.35">
      <c r="O1827" s="1"/>
    </row>
    <row r="1828" spans="15:15" ht="13" customHeight="1" x14ac:dyDescent="0.35">
      <c r="O1828" s="1"/>
    </row>
    <row r="1829" spans="15:15" ht="13" customHeight="1" x14ac:dyDescent="0.35">
      <c r="O1829" s="1"/>
    </row>
    <row r="1830" spans="15:15" ht="13" customHeight="1" x14ac:dyDescent="0.35">
      <c r="O1830" s="1"/>
    </row>
    <row r="1831" spans="15:15" ht="13" customHeight="1" x14ac:dyDescent="0.35">
      <c r="O1831" s="1"/>
    </row>
    <row r="1832" spans="15:15" ht="13" customHeight="1" x14ac:dyDescent="0.35">
      <c r="O1832" s="1"/>
    </row>
    <row r="1833" spans="15:15" ht="13" customHeight="1" x14ac:dyDescent="0.35">
      <c r="O1833" s="1"/>
    </row>
    <row r="1834" spans="15:15" ht="13" customHeight="1" x14ac:dyDescent="0.35">
      <c r="O1834" s="1"/>
    </row>
    <row r="1835" spans="15:15" ht="13" customHeight="1" x14ac:dyDescent="0.35">
      <c r="O1835" s="1"/>
    </row>
    <row r="1836" spans="15:15" ht="13" customHeight="1" x14ac:dyDescent="0.35">
      <c r="O1836" s="1"/>
    </row>
    <row r="1837" spans="15:15" ht="13" customHeight="1" x14ac:dyDescent="0.35">
      <c r="O1837" s="1"/>
    </row>
    <row r="1838" spans="15:15" ht="13" customHeight="1" x14ac:dyDescent="0.35">
      <c r="O1838" s="1"/>
    </row>
    <row r="1839" spans="15:15" ht="13" customHeight="1" x14ac:dyDescent="0.35">
      <c r="O1839" s="1"/>
    </row>
    <row r="1840" spans="15:15" ht="13" customHeight="1" x14ac:dyDescent="0.35">
      <c r="O1840" s="1"/>
    </row>
    <row r="1841" spans="15:15" ht="13" customHeight="1" x14ac:dyDescent="0.35">
      <c r="O1841" s="1"/>
    </row>
    <row r="1842" spans="15:15" ht="13" customHeight="1" x14ac:dyDescent="0.35">
      <c r="O1842" s="1"/>
    </row>
    <row r="1843" spans="15:15" ht="13" customHeight="1" x14ac:dyDescent="0.35">
      <c r="O1843" s="1"/>
    </row>
    <row r="1844" spans="15:15" ht="13" customHeight="1" x14ac:dyDescent="0.35">
      <c r="O1844" s="1"/>
    </row>
    <row r="1845" spans="15:15" ht="13" customHeight="1" x14ac:dyDescent="0.35">
      <c r="O1845" s="1"/>
    </row>
    <row r="1846" spans="15:15" ht="13" customHeight="1" x14ac:dyDescent="0.35">
      <c r="O1846" s="1"/>
    </row>
    <row r="1847" spans="15:15" ht="13" customHeight="1" x14ac:dyDescent="0.35">
      <c r="O1847" s="1"/>
    </row>
    <row r="1848" spans="15:15" ht="13" customHeight="1" x14ac:dyDescent="0.35">
      <c r="O1848" s="1"/>
    </row>
    <row r="1849" spans="15:15" ht="13" customHeight="1" x14ac:dyDescent="0.35">
      <c r="O1849" s="1"/>
    </row>
    <row r="1850" spans="15:15" ht="13" customHeight="1" x14ac:dyDescent="0.35">
      <c r="O1850" s="1"/>
    </row>
    <row r="1851" spans="15:15" ht="13" customHeight="1" x14ac:dyDescent="0.35">
      <c r="O1851" s="1"/>
    </row>
    <row r="1852" spans="15:15" ht="13" customHeight="1" x14ac:dyDescent="0.35">
      <c r="O1852" s="1"/>
    </row>
    <row r="1853" spans="15:15" ht="13" customHeight="1" x14ac:dyDescent="0.35">
      <c r="O1853" s="1"/>
    </row>
    <row r="1854" spans="15:15" ht="13" customHeight="1" x14ac:dyDescent="0.35">
      <c r="O1854" s="1"/>
    </row>
    <row r="1855" spans="15:15" ht="13" customHeight="1" x14ac:dyDescent="0.35">
      <c r="O1855" s="1"/>
    </row>
    <row r="1856" spans="15:15" ht="13" customHeight="1" x14ac:dyDescent="0.35">
      <c r="O1856" s="1"/>
    </row>
    <row r="1857" spans="15:15" ht="13" customHeight="1" x14ac:dyDescent="0.35">
      <c r="O1857" s="1"/>
    </row>
    <row r="1858" spans="15:15" ht="13" customHeight="1" x14ac:dyDescent="0.35">
      <c r="O1858" s="1"/>
    </row>
    <row r="1859" spans="15:15" ht="13" customHeight="1" x14ac:dyDescent="0.35">
      <c r="O1859" s="1"/>
    </row>
    <row r="1860" spans="15:15" ht="13" customHeight="1" x14ac:dyDescent="0.35">
      <c r="O1860" s="1"/>
    </row>
    <row r="1861" spans="15:15" ht="13" customHeight="1" x14ac:dyDescent="0.35">
      <c r="O1861" s="1"/>
    </row>
    <row r="1862" spans="15:15" ht="13" customHeight="1" x14ac:dyDescent="0.35">
      <c r="O1862" s="1"/>
    </row>
    <row r="1863" spans="15:15" ht="13" customHeight="1" x14ac:dyDescent="0.35">
      <c r="O1863" s="1"/>
    </row>
    <row r="1864" spans="15:15" ht="13" customHeight="1" x14ac:dyDescent="0.35">
      <c r="O1864" s="1"/>
    </row>
    <row r="1865" spans="15:15" ht="13" customHeight="1" x14ac:dyDescent="0.35">
      <c r="O1865" s="1"/>
    </row>
    <row r="1866" spans="15:15" ht="13" customHeight="1" x14ac:dyDescent="0.35">
      <c r="O1866" s="1"/>
    </row>
    <row r="1867" spans="15:15" ht="13" customHeight="1" x14ac:dyDescent="0.35">
      <c r="O1867" s="1"/>
    </row>
    <row r="1868" spans="15:15" ht="13" customHeight="1" x14ac:dyDescent="0.35">
      <c r="O1868" s="1"/>
    </row>
    <row r="1869" spans="15:15" ht="13" customHeight="1" x14ac:dyDescent="0.35">
      <c r="O1869" s="1"/>
    </row>
    <row r="1870" spans="15:15" ht="13" customHeight="1" x14ac:dyDescent="0.35">
      <c r="O1870" s="1"/>
    </row>
    <row r="1871" spans="15:15" ht="13" customHeight="1" x14ac:dyDescent="0.35">
      <c r="O1871" s="1"/>
    </row>
    <row r="1872" spans="15:15" ht="13" customHeight="1" x14ac:dyDescent="0.35">
      <c r="O1872" s="1"/>
    </row>
    <row r="1873" spans="15:15" ht="13" customHeight="1" x14ac:dyDescent="0.35">
      <c r="O1873" s="1"/>
    </row>
    <row r="1874" spans="15:15" ht="13" customHeight="1" x14ac:dyDescent="0.35">
      <c r="O1874" s="1"/>
    </row>
    <row r="1875" spans="15:15" ht="13" customHeight="1" x14ac:dyDescent="0.35">
      <c r="O1875" s="1"/>
    </row>
    <row r="1876" spans="15:15" ht="13" customHeight="1" x14ac:dyDescent="0.35">
      <c r="O1876" s="1"/>
    </row>
    <row r="1877" spans="15:15" ht="13" customHeight="1" x14ac:dyDescent="0.35">
      <c r="O1877" s="1"/>
    </row>
    <row r="1878" spans="15:15" ht="13" customHeight="1" x14ac:dyDescent="0.35">
      <c r="O1878" s="1"/>
    </row>
    <row r="1879" spans="15:15" ht="13" customHeight="1" x14ac:dyDescent="0.35">
      <c r="O1879" s="1"/>
    </row>
    <row r="1880" spans="15:15" ht="13" customHeight="1" x14ac:dyDescent="0.35">
      <c r="O1880" s="1"/>
    </row>
    <row r="1881" spans="15:15" ht="13" customHeight="1" x14ac:dyDescent="0.35">
      <c r="O1881" s="1"/>
    </row>
    <row r="1882" spans="15:15" ht="13" customHeight="1" x14ac:dyDescent="0.35">
      <c r="O1882" s="1"/>
    </row>
    <row r="1883" spans="15:15" ht="13" customHeight="1" x14ac:dyDescent="0.35">
      <c r="O1883" s="1"/>
    </row>
    <row r="1884" spans="15:15" ht="13" customHeight="1" x14ac:dyDescent="0.35">
      <c r="O1884" s="1"/>
    </row>
    <row r="1885" spans="15:15" ht="13" customHeight="1" x14ac:dyDescent="0.35">
      <c r="O1885" s="1"/>
    </row>
    <row r="1886" spans="15:15" ht="13" customHeight="1" x14ac:dyDescent="0.35">
      <c r="O1886" s="1"/>
    </row>
    <row r="1887" spans="15:15" ht="13" customHeight="1" x14ac:dyDescent="0.35">
      <c r="O1887" s="1"/>
    </row>
    <row r="1888" spans="15:15" ht="13" customHeight="1" x14ac:dyDescent="0.35">
      <c r="O1888" s="1"/>
    </row>
    <row r="1889" spans="15:15" ht="13" customHeight="1" x14ac:dyDescent="0.35">
      <c r="O1889" s="1"/>
    </row>
    <row r="1890" spans="15:15" ht="13" customHeight="1" x14ac:dyDescent="0.35">
      <c r="O1890" s="1"/>
    </row>
    <row r="1891" spans="15:15" ht="13" customHeight="1" x14ac:dyDescent="0.35">
      <c r="O1891" s="1"/>
    </row>
    <row r="1892" spans="15:15" ht="13" customHeight="1" x14ac:dyDescent="0.35">
      <c r="O1892" s="1"/>
    </row>
    <row r="1893" spans="15:15" ht="13" customHeight="1" x14ac:dyDescent="0.35">
      <c r="O1893" s="1"/>
    </row>
    <row r="1894" spans="15:15" ht="13" customHeight="1" x14ac:dyDescent="0.35">
      <c r="O1894" s="1"/>
    </row>
    <row r="1895" spans="15:15" ht="13" customHeight="1" x14ac:dyDescent="0.35">
      <c r="O1895" s="1"/>
    </row>
    <row r="1896" spans="15:15" ht="13" customHeight="1" x14ac:dyDescent="0.35">
      <c r="O1896" s="1"/>
    </row>
    <row r="1897" spans="15:15" ht="13" customHeight="1" x14ac:dyDescent="0.35">
      <c r="O1897" s="1"/>
    </row>
    <row r="1898" spans="15:15" ht="13" customHeight="1" x14ac:dyDescent="0.35">
      <c r="O1898" s="1"/>
    </row>
    <row r="1899" spans="15:15" ht="13" customHeight="1" x14ac:dyDescent="0.35">
      <c r="O1899" s="1"/>
    </row>
    <row r="1900" spans="15:15" ht="13" customHeight="1" x14ac:dyDescent="0.35">
      <c r="O1900" s="1"/>
    </row>
    <row r="1901" spans="15:15" ht="13" customHeight="1" x14ac:dyDescent="0.35">
      <c r="O1901" s="1"/>
    </row>
    <row r="1902" spans="15:15" ht="13" customHeight="1" x14ac:dyDescent="0.35">
      <c r="O1902" s="1"/>
    </row>
    <row r="1903" spans="15:15" ht="13" customHeight="1" x14ac:dyDescent="0.35">
      <c r="O1903" s="1"/>
    </row>
    <row r="1904" spans="15:15" ht="13" customHeight="1" x14ac:dyDescent="0.35">
      <c r="O1904" s="1"/>
    </row>
    <row r="1905" spans="15:15" ht="13" customHeight="1" x14ac:dyDescent="0.35">
      <c r="O1905" s="1"/>
    </row>
    <row r="1906" spans="15:15" ht="13" customHeight="1" x14ac:dyDescent="0.35">
      <c r="O1906" s="1"/>
    </row>
    <row r="1907" spans="15:15" ht="13" customHeight="1" x14ac:dyDescent="0.35">
      <c r="O1907" s="1"/>
    </row>
    <row r="1908" spans="15:15" ht="13" customHeight="1" x14ac:dyDescent="0.35">
      <c r="O1908" s="1"/>
    </row>
    <row r="1909" spans="15:15" ht="13" customHeight="1" x14ac:dyDescent="0.35">
      <c r="O1909" s="1"/>
    </row>
    <row r="1910" spans="15:15" ht="13" customHeight="1" x14ac:dyDescent="0.35">
      <c r="O1910" s="1"/>
    </row>
    <row r="1911" spans="15:15" ht="13" customHeight="1" x14ac:dyDescent="0.35">
      <c r="O1911" s="1"/>
    </row>
    <row r="1912" spans="15:15" ht="13" customHeight="1" x14ac:dyDescent="0.35">
      <c r="O1912" s="1"/>
    </row>
    <row r="1913" spans="15:15" ht="13" customHeight="1" x14ac:dyDescent="0.35">
      <c r="O1913" s="1"/>
    </row>
    <row r="1914" spans="15:15" ht="13" customHeight="1" x14ac:dyDescent="0.35">
      <c r="O1914" s="1"/>
    </row>
    <row r="1915" spans="15:15" ht="13" customHeight="1" x14ac:dyDescent="0.35">
      <c r="O1915" s="1"/>
    </row>
    <row r="1916" spans="15:15" ht="13" customHeight="1" x14ac:dyDescent="0.35">
      <c r="O1916" s="1"/>
    </row>
    <row r="1917" spans="15:15" ht="13" customHeight="1" x14ac:dyDescent="0.35">
      <c r="O1917" s="1"/>
    </row>
    <row r="1918" spans="15:15" ht="13" customHeight="1" x14ac:dyDescent="0.35">
      <c r="O1918" s="1"/>
    </row>
    <row r="1919" spans="15:15" ht="13" customHeight="1" x14ac:dyDescent="0.35">
      <c r="O1919" s="1"/>
    </row>
    <row r="1920" spans="15:15" ht="13" customHeight="1" x14ac:dyDescent="0.35">
      <c r="O1920" s="1"/>
    </row>
    <row r="1921" spans="15:15" ht="13" customHeight="1" x14ac:dyDescent="0.35">
      <c r="O1921" s="1"/>
    </row>
    <row r="1922" spans="15:15" ht="13" customHeight="1" x14ac:dyDescent="0.35">
      <c r="O1922" s="1"/>
    </row>
    <row r="1923" spans="15:15" ht="13" customHeight="1" x14ac:dyDescent="0.35">
      <c r="O1923" s="1"/>
    </row>
    <row r="1924" spans="15:15" ht="13" customHeight="1" x14ac:dyDescent="0.35">
      <c r="O1924" s="1"/>
    </row>
    <row r="1925" spans="15:15" ht="13" customHeight="1" x14ac:dyDescent="0.35">
      <c r="O1925" s="1"/>
    </row>
    <row r="1926" spans="15:15" ht="13" customHeight="1" x14ac:dyDescent="0.35">
      <c r="O1926" s="325"/>
    </row>
  </sheetData>
  <sheetProtection sort="0" autoFilter="0"/>
  <autoFilter ref="A3:U1181" xr:uid="{BC5F657D-73C7-4E13-B09D-382FBF0C36C5}">
    <filterColumn colId="5">
      <filters>
        <filter val="DCC"/>
      </filters>
    </filterColumn>
    <filterColumn colId="11">
      <filters>
        <filter val="An update could not be provided at this time."/>
      </filters>
    </filterColumn>
    <filterColumn colId="13">
      <filters>
        <filter val="On hold"/>
        <filter val="Open"/>
      </filters>
    </filterColumn>
  </autoFilter>
  <mergeCells count="5">
    <mergeCell ref="L2:O2"/>
    <mergeCell ref="F2:G2"/>
    <mergeCell ref="H2:K2"/>
    <mergeCell ref="A2:D2"/>
    <mergeCell ref="P2:S2"/>
  </mergeCells>
  <phoneticPr fontId="10" type="noConversion"/>
  <conditionalFormatting sqref="P242 P478 P491 P545 P602 P609 P614 P629 P644 P670 P674 P707 P709:P710 P744:P745 P749:P751 P754:P755 P759 P761:P766 P772:P774 P776:P778 P794:P797 P799:P800 P802:P805 P807 P811 P815 P818 P826 P829 P833:P835 P841:P843 P845:P849 P852:P854 P857:P858 P860 P866 P868:P872 P874:P875 P880:P889 P891:P897 P899 P901:P906 P908:P910 P912:P1067">
    <cfRule type="expression" dxfId="28" priority="13">
      <formula>J242&gt;TODAY()</formula>
    </cfRule>
    <cfRule type="expression" dxfId="27" priority="14">
      <formula>J242&lt;TODAY()</formula>
    </cfRule>
  </conditionalFormatting>
  <conditionalFormatting sqref="P242 P478 P751 P754:P755 P759 P794:P797">
    <cfRule type="expression" dxfId="26" priority="15">
      <formula>J512&gt;TODAY()</formula>
    </cfRule>
  </conditionalFormatting>
  <conditionalFormatting sqref="P242:P946 P950:P969">
    <cfRule type="expression" dxfId="25" priority="11">
      <formula>$J242&gt;TODAY()</formula>
    </cfRule>
    <cfRule type="expression" dxfId="24" priority="12">
      <formula>$J242&lt;=TODAY()</formula>
    </cfRule>
  </conditionalFormatting>
  <conditionalFormatting sqref="P491 P545 P602 P609 P614 P629 P644 P707 P709:P710 P744:P745 P749:P750 P799:P800 P802:P805 P807 P811">
    <cfRule type="expression" dxfId="23" priority="38">
      <formula>J760&gt;TODAY()</formula>
    </cfRule>
  </conditionalFormatting>
  <conditionalFormatting sqref="P670 P674">
    <cfRule type="expression" dxfId="22" priority="16">
      <formula>J938&gt;TODAY()</formula>
    </cfRule>
  </conditionalFormatting>
  <conditionalFormatting sqref="P761:P766 P772:P774 P776:P778">
    <cfRule type="expression" dxfId="21" priority="37">
      <formula>J1032&gt;TODAY()</formula>
    </cfRule>
  </conditionalFormatting>
  <conditionalFormatting sqref="P815 P818">
    <cfRule type="expression" dxfId="20" priority="47">
      <formula>H1084&gt;TODAY()</formula>
    </cfRule>
  </conditionalFormatting>
  <conditionalFormatting sqref="P826">
    <cfRule type="expression" dxfId="19" priority="51">
      <formula>#REF!&gt;TODAY()</formula>
    </cfRule>
  </conditionalFormatting>
  <conditionalFormatting sqref="P829 P833:P835 P841:P843 P845:P849 P852:P854">
    <cfRule type="expression" dxfId="18" priority="10">
      <formula>J1106&gt;TODAY()</formula>
    </cfRule>
  </conditionalFormatting>
  <conditionalFormatting sqref="P901:P906 P857:P858 P860 P866 P868:P872 P874:P875 P880:P889 P891:P897 P899 P908:P910">
    <cfRule type="expression" dxfId="17" priority="46">
      <formula>#REF!&gt;TODAY()</formula>
    </cfRule>
  </conditionalFormatting>
  <conditionalFormatting sqref="P904">
    <cfRule type="expression" dxfId="16" priority="21">
      <formula>#REF!&gt;TODAY()</formula>
    </cfRule>
    <cfRule type="expression" dxfId="15" priority="22">
      <formula>#REF!&lt;=TODAY()</formula>
    </cfRule>
  </conditionalFormatting>
  <conditionalFormatting sqref="P912:P1061">
    <cfRule type="expression" dxfId="14" priority="45">
      <formula>#REF!&gt;TODAY()</formula>
    </cfRule>
  </conditionalFormatting>
  <conditionalFormatting sqref="P946:P947">
    <cfRule type="expression" dxfId="13" priority="27">
      <formula>#REF!&gt;TODAY()</formula>
    </cfRule>
    <cfRule type="expression" dxfId="12" priority="28">
      <formula>#REF!&lt;=TODAY()</formula>
    </cfRule>
  </conditionalFormatting>
  <conditionalFormatting sqref="P947:P949">
    <cfRule type="expression" dxfId="11" priority="33">
      <formula>$J946&gt;TODAY()</formula>
    </cfRule>
    <cfRule type="expression" dxfId="10" priority="34">
      <formula>$J946&lt;=TODAY()</formula>
    </cfRule>
  </conditionalFormatting>
  <conditionalFormatting sqref="P968:P973">
    <cfRule type="expression" dxfId="9" priority="43">
      <formula>#REF!&gt;TODAY()</formula>
    </cfRule>
    <cfRule type="expression" dxfId="8" priority="44">
      <formula>#REF!&lt;=TODAY()</formula>
    </cfRule>
  </conditionalFormatting>
  <conditionalFormatting sqref="P973:P1067">
    <cfRule type="expression" dxfId="7" priority="6">
      <formula>$J973&gt;TODAY()</formula>
    </cfRule>
    <cfRule type="expression" dxfId="6" priority="7">
      <formula>$J973&lt;=TODAY()</formula>
    </cfRule>
  </conditionalFormatting>
  <conditionalFormatting sqref="P1062:P1067">
    <cfRule type="expression" dxfId="5" priority="61">
      <formula>J1332&gt;TODAY()</formula>
    </cfRule>
  </conditionalFormatting>
  <conditionalFormatting sqref="P1071:P1072">
    <cfRule type="expression" dxfId="4" priority="82">
      <formula>$J1071&gt;TODAY()</formula>
    </cfRule>
    <cfRule type="expression" dxfId="3" priority="83">
      <formula>$J1071&lt;=TODAY()</formula>
    </cfRule>
    <cfRule type="expression" dxfId="2" priority="84">
      <formula>J1071&gt;TODAY()</formula>
    </cfRule>
    <cfRule type="expression" dxfId="1" priority="85">
      <formula>J1071&lt;TODAY()</formula>
    </cfRule>
    <cfRule type="expression" dxfId="0" priority="86">
      <formula>J1341&gt;TODAY()</formula>
    </cfRule>
  </conditionalFormatting>
  <pageMargins left="0.70866141732283472" right="0.70866141732283472" top="0.74803149606299213" bottom="0.74803149606299213" header="0.31496062992125984" footer="0.31496062992125984"/>
  <pageSetup paperSize="9" scale="54" fitToHeight="0" orientation="landscape"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54823BB-F786-448A-89E5-9CCC6B8D7456}">
          <x14:formula1>
            <xm:f>'Backing Data (list)'!$B$2:$B$51</xm:f>
          </x14:formula1>
          <xm:sqref>D242:D1031 D1033:D1061</xm:sqref>
        </x14:dataValidation>
        <x14:dataValidation type="list" allowBlank="1" showInputMessage="1" showErrorMessage="1" xr:uid="{086A9DB6-5CBE-4B19-ACFD-32A749C49894}">
          <x14:formula1>
            <xm:f>'Backing Data (list)'!$A$2:$A$14</xm:f>
          </x14:formula1>
          <xm:sqref>C242:C1061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E88F00-3D47-4A4B-9FAE-81CB241C7D5A}">
  <dimension ref="A1"/>
  <sheetViews>
    <sheetView workbookViewId="0">
      <selection activeCell="F21" sqref="F21"/>
    </sheetView>
  </sheetViews>
  <sheetFormatPr defaultRowHeight="14.5" x14ac:dyDescent="0.3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5e8df70-7ba7-462a-92bc-0eb2af61e599" xsi:nil="true"/>
    <lcf76f155ced4ddcb4097134ff3c332f xmlns="c7dccf3f-008e-465c-9e46-b3283d304c80">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3366D072EF7CE499869A57962EEDEF5" ma:contentTypeVersion="18" ma:contentTypeDescription="Create a new document." ma:contentTypeScope="" ma:versionID="490b427eae7182f7d66796ba1aee66c8">
  <xsd:schema xmlns:xsd="http://www.w3.org/2001/XMLSchema" xmlns:xs="http://www.w3.org/2001/XMLSchema" xmlns:p="http://schemas.microsoft.com/office/2006/metadata/properties" xmlns:ns2="c7dccf3f-008e-465c-9e46-b3283d304c80" xmlns:ns3="d5e8df70-7ba7-462a-92bc-0eb2af61e599" targetNamespace="http://schemas.microsoft.com/office/2006/metadata/properties" ma:root="true" ma:fieldsID="e234f0d2a8f26aebf2cb5072414c3c1d" ns2:_="" ns3:_="">
    <xsd:import namespace="c7dccf3f-008e-465c-9e46-b3283d304c80"/>
    <xsd:import namespace="d5e8df70-7ba7-462a-92bc-0eb2af61e59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LengthInSeconds" minOccurs="0"/>
                <xsd:element ref="ns2:MediaServiceAutoKeyPoints" minOccurs="0"/>
                <xsd:element ref="ns2:MediaServiceKeyPoints" minOccurs="0"/>
                <xsd:element ref="ns3:SharedWithUsers" minOccurs="0"/>
                <xsd:element ref="ns3:SharedWithDetail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dccf3f-008e-465c-9e46-b3283d304c8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5e11d1ff-3de3-40aa-b1cb-720a3f5ef5f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Location" ma:index="24" nillable="true" ma:displayName="Location" ma:descrip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5e8df70-7ba7-462a-92bc-0eb2af61e599"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188e3084-6947-48ea-be46-cbabc134540f}" ma:internalName="TaxCatchAll" ma:showField="CatchAllData" ma:web="d5e8df70-7ba7-462a-92bc-0eb2af61e59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41FF452-CCE4-4361-ABF0-C06302DDF59B}">
  <ds:schemaRefs>
    <ds:schemaRef ds:uri="http://www.w3.org/XML/1998/namespace"/>
    <ds:schemaRef ds:uri="http://schemas.microsoft.com/office/2006/metadata/properties"/>
    <ds:schemaRef ds:uri="http://purl.org/dc/elements/1.1/"/>
    <ds:schemaRef ds:uri="http://schemas.microsoft.com/office/2006/documentManagement/types"/>
    <ds:schemaRef ds:uri="c7dccf3f-008e-465c-9e46-b3283d304c80"/>
    <ds:schemaRef ds:uri="http://schemas.openxmlformats.org/package/2006/metadata/core-properties"/>
    <ds:schemaRef ds:uri="http://purl.org/dc/terms/"/>
    <ds:schemaRef ds:uri="http://schemas.microsoft.com/office/infopath/2007/PartnerControls"/>
    <ds:schemaRef ds:uri="d5e8df70-7ba7-462a-92bc-0eb2af61e599"/>
    <ds:schemaRef ds:uri="http://purl.org/dc/dcmitype/"/>
  </ds:schemaRefs>
</ds:datastoreItem>
</file>

<file path=customXml/itemProps2.xml><?xml version="1.0" encoding="utf-8"?>
<ds:datastoreItem xmlns:ds="http://schemas.openxmlformats.org/officeDocument/2006/customXml" ds:itemID="{94A755B0-B9C2-41CE-A3BA-56E5D6071A4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dccf3f-008e-465c-9e46-b3283d304c80"/>
    <ds:schemaRef ds:uri="d5e8df70-7ba7-462a-92bc-0eb2af61e59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19B575E-4E84-4542-BE5E-16EAFEC8757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Backing Data (list)</vt:lpstr>
      <vt:lpstr>Summary</vt:lpstr>
      <vt:lpstr>List</vt:lpstr>
      <vt:lpstr>Sheet1</vt:lpstr>
      <vt:lpstr>List!Print_Area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Veronica Asantewaa</dc:creator>
  <cp:keywords/>
  <dc:description/>
  <cp:lastModifiedBy>Cherrelle Mclean</cp:lastModifiedBy>
  <cp:revision/>
  <cp:lastPrinted>2024-06-17T09:32:19Z</cp:lastPrinted>
  <dcterms:created xsi:type="dcterms:W3CDTF">2020-08-17T17:26:08Z</dcterms:created>
  <dcterms:modified xsi:type="dcterms:W3CDTF">2024-11-08T09:41:24Z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0x01010073366D072EF7CE499869A57962EEDEF5</vt:lpwstr>
  </property>
  <property fmtid="{D5CDD505-2E9C-101B-9397-08002B2CF9AE}" pid="3" name="Order">
    <vt:r8>1455600</vt:r8>
  </property>
  <property fmtid="{D5CDD505-2E9C-101B-9397-08002B2CF9AE}" pid="4" name="MediaServiceImageTags">
    <vt:lpwstr/>
  </property>
  <property fmtid="{D5CDD505-2E9C-101B-9397-08002B2CF9AE}" pid="5" name="MSIP_Label_d9a5ade1-753f-4b46-bd41-f41c4df5867a_Enabled">
    <vt:lpwstr>true</vt:lpwstr>
  </property>
  <property fmtid="{D5CDD505-2E9C-101B-9397-08002B2CF9AE}" pid="6" name="MSIP_Label_d9a5ade1-753f-4b46-bd41-f41c4df5867a_SetDate">
    <vt:lpwstr>2022-12-05T15:24:01Z</vt:lpwstr>
  </property>
  <property fmtid="{D5CDD505-2E9C-101B-9397-08002B2CF9AE}" pid="7" name="MSIP_Label_d9a5ade1-753f-4b46-bd41-f41c4df5867a_Method">
    <vt:lpwstr>Privileged</vt:lpwstr>
  </property>
  <property fmtid="{D5CDD505-2E9C-101B-9397-08002B2CF9AE}" pid="8" name="MSIP_Label_d9a5ade1-753f-4b46-bd41-f41c4df5867a_Name">
    <vt:lpwstr>DCC Controlled – SEC Parties</vt:lpwstr>
  </property>
  <property fmtid="{D5CDD505-2E9C-101B-9397-08002B2CF9AE}" pid="9" name="MSIP_Label_d9a5ade1-753f-4b46-bd41-f41c4df5867a_SiteId">
    <vt:lpwstr>d77ea84a-f7fd-4928-b8a3-64763b0a7710</vt:lpwstr>
  </property>
  <property fmtid="{D5CDD505-2E9C-101B-9397-08002B2CF9AE}" pid="10" name="MSIP_Label_d9a5ade1-753f-4b46-bd41-f41c4df5867a_ActionId">
    <vt:lpwstr>18b611bc-f964-44e0-abeb-76f1746c9b72</vt:lpwstr>
  </property>
  <property fmtid="{D5CDD505-2E9C-101B-9397-08002B2CF9AE}" pid="11" name="MSIP_Label_d9a5ade1-753f-4b46-bd41-f41c4df5867a_ContentBits">
    <vt:lpwstr>3</vt:lpwstr>
  </property>
  <property fmtid="{D5CDD505-2E9C-101B-9397-08002B2CF9AE}" pid="12" name="MSIP_Label_2d7f055f-5347-41d4-8cbe-c035e83f4f3c_Enabled">
    <vt:lpwstr>true</vt:lpwstr>
  </property>
  <property fmtid="{D5CDD505-2E9C-101B-9397-08002B2CF9AE}" pid="13" name="MSIP_Label_2d7f055f-5347-41d4-8cbe-c035e83f4f3c_SetDate">
    <vt:lpwstr>2023-07-21T10:30:44Z</vt:lpwstr>
  </property>
  <property fmtid="{D5CDD505-2E9C-101B-9397-08002B2CF9AE}" pid="14" name="MSIP_Label_2d7f055f-5347-41d4-8cbe-c035e83f4f3c_Method">
    <vt:lpwstr>Standard</vt:lpwstr>
  </property>
  <property fmtid="{D5CDD505-2E9C-101B-9397-08002B2CF9AE}" pid="15" name="MSIP_Label_2d7f055f-5347-41d4-8cbe-c035e83f4f3c_Name">
    <vt:lpwstr>defa4170-0d19-0005-0004-bc88714345d2</vt:lpwstr>
  </property>
  <property fmtid="{D5CDD505-2E9C-101B-9397-08002B2CF9AE}" pid="16" name="MSIP_Label_2d7f055f-5347-41d4-8cbe-c035e83f4f3c_SiteId">
    <vt:lpwstr>883dbbc0-a334-4b54-87cf-04fa94aeafb8</vt:lpwstr>
  </property>
  <property fmtid="{D5CDD505-2E9C-101B-9397-08002B2CF9AE}" pid="17" name="MSIP_Label_2d7f055f-5347-41d4-8cbe-c035e83f4f3c_ActionId">
    <vt:lpwstr>deb7722c-381c-4644-a63e-a38fc571548e</vt:lpwstr>
  </property>
  <property fmtid="{D5CDD505-2E9C-101B-9397-08002B2CF9AE}" pid="18" name="MSIP_Label_2d7f055f-5347-41d4-8cbe-c035e83f4f3c_ContentBits">
    <vt:lpwstr>0</vt:lpwstr>
  </property>
</Properties>
</file>